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8\ไตรมาสที่ 3\"/>
    </mc:Choice>
  </mc:AlternateContent>
  <bookViews>
    <workbookView xWindow="0" yWindow="0" windowWidth="21600" windowHeight="9735" tabRatio="715"/>
  </bookViews>
  <sheets>
    <sheet name="งบแสดงฐานะการเงิน" sheetId="1" r:id="rId1"/>
    <sheet name="งบกำไรขาดทุนเบ็ดเสร็จ (3 เดือน)" sheetId="2" r:id="rId2"/>
    <sheet name="งบกำไรขาดทุนเบ็ดเสร็จ (9 เดือน)" sheetId="5" r:id="rId3"/>
    <sheet name="ส่วนของผู้ถือหุ้น" sheetId="3" r:id="rId4"/>
    <sheet name="งบกระแสเงินสด" sheetId="4" r:id="rId5"/>
  </sheets>
  <externalReferences>
    <externalReference r:id="rId6"/>
    <externalReference r:id="rId7"/>
    <externalReference r:id="rId8"/>
    <externalReference r:id="rId9"/>
  </externalReferences>
  <definedNames>
    <definedName name="BSsheet" localSheetId="2">#REF!</definedName>
    <definedName name="BSsheet">#REF!</definedName>
    <definedName name="co" localSheetId="2">#REF!</definedName>
    <definedName name="co">#REF!</definedName>
    <definedName name="Cover" localSheetId="2">#REF!</definedName>
    <definedName name="Cover">#REF!</definedName>
    <definedName name="_xlnm.Database" localSheetId="2">'[2]TO - SP'!#REF!</definedName>
    <definedName name="_xlnm.Database">'[2]TO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f" localSheetId="2">#REF!</definedName>
    <definedName name="ff">#REF!</definedName>
    <definedName name="FS" localSheetId="2">#REF!</definedName>
    <definedName name="FS">#REF!</definedName>
    <definedName name="gg" localSheetId="2">#REF!</definedName>
    <definedName name="gg">#REF!</definedName>
    <definedName name="k">[3]List!$A$7:$A$10</definedName>
    <definedName name="kill" localSheetId="2">#REF!</definedName>
    <definedName name="kill">#REF!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l" localSheetId="2">#REF!</definedName>
    <definedName name="ml">#REF!</definedName>
    <definedName name="PLstment" localSheetId="2">#REF!</definedName>
    <definedName name="PLstment">#REF!</definedName>
    <definedName name="PM">[4]List!$A$7:$A$10</definedName>
    <definedName name="_xlnm.Print_Area" localSheetId="4">งบกระแสเงินสด!$A$1:$H$92</definedName>
    <definedName name="_xlnm.Print_Area" localSheetId="1">'งบกำไรขาดทุนเบ็ดเสร็จ (3 เดือน)'!$A$1:$I$33</definedName>
    <definedName name="_xlnm.Print_Area" localSheetId="2">'งบกำไรขาดทุนเบ็ดเสร็จ (9 เดือน)'!$A$1:$I$33</definedName>
    <definedName name="_xlnm.Print_Area" localSheetId="0">งบแสดงฐานะการเงิน!$A$1:$J$88</definedName>
    <definedName name="_xlnm.Print_Area" localSheetId="3">ส่วนของผู้ถือหุ้น!$A$1:$L$29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2">#REF!</definedName>
    <definedName name="Report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TOO" localSheetId="2">#REF!</definedName>
    <definedName name="RTOO">#REF!</definedName>
    <definedName name="sa" localSheetId="2">#REF!</definedName>
    <definedName name="sa">#REF!</definedName>
    <definedName name="Sale">[4]List!$B$7:$B$10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FUR" localSheetId="2">#REF!</definedName>
    <definedName name="SFUR">#REF!</definedName>
    <definedName name="SLAN" localSheetId="2">#REF!</definedName>
    <definedName name="SLAN">#REF!</definedName>
    <definedName name="SMAC" localSheetId="2">#REF!</definedName>
    <definedName name="SMAC">#REF!</definedName>
    <definedName name="Status">[4]List!$C$2:$C$10</definedName>
    <definedName name="STOO" localSheetId="2">#REF!</definedName>
    <definedName name="STOO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YEAR" localSheetId="2">#REF!</definedName>
    <definedName name="YEAR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L14" i="3" l="1"/>
  <c r="L13" i="3"/>
  <c r="L11" i="3"/>
  <c r="L15" i="3"/>
  <c r="J15" i="3"/>
  <c r="H59" i="1"/>
  <c r="H55" i="1"/>
  <c r="H28" i="1"/>
  <c r="H29" i="1"/>
  <c r="H20" i="1"/>
  <c r="L17" i="3"/>
  <c r="H22" i="3"/>
  <c r="F22" i="3"/>
  <c r="L18" i="3"/>
  <c r="H60" i="1"/>
</calcChain>
</file>

<file path=xl/sharedStrings.xml><?xml version="1.0" encoding="utf-8"?>
<sst xmlns="http://schemas.openxmlformats.org/spreadsheetml/2006/main" count="289" uniqueCount="172">
  <si>
    <t xml:space="preserve">บริษัท โฟคัส ดีเวลลอปเม้นท์ แอนด์ คอนสตรัคชั่น จำกัด (มหาชน) </t>
  </si>
  <si>
    <t>งบแสดงฐานะการเงิน</t>
  </si>
  <si>
    <t>หมายเหตุ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</si>
  <si>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</si>
  <si>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</si>
  <si>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</si>
  <si>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</si>
  <si>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</si>
  <si>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งานระหว่างทำ</t>
  </si>
  <si>
    <t>มูลค่างานที่เสร็จยังไม่ได้เรียกเก็บ</t>
  </si>
  <si>
    <t>19</t>
  </si>
  <si>
    <t xml:space="preserve">ต้นทุนการพัฒนาอสังหาริมทรัพย์ 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</si>
  <si>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</si>
  <si>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</si>
  <si>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</si>
  <si>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</si>
  <si>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</si>
  <si>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เงินลงทุนในการร่วมค้า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</si>
  <si>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</si>
  <si>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</si>
  <si>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</si>
  <si>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</si>
  <si>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</si>
  <si>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</si>
  <si>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</si>
  <si>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</si>
  <si>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</si>
  <si>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</si>
  <si>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</si>
  <si>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</si>
  <si>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</si>
  <si>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</si>
  <si>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16</t>
  </si>
  <si>
    <t>ประมาณการต้นทุน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</si>
  <si>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</si>
  <si>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</si>
  <si>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</si>
  <si>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</si>
  <si>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</si>
  <si>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</si>
  <si>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</si>
  <si>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</si>
  <si>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</si>
  <si>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</si>
  <si>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</si>
  <si>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</si>
  <si>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</si>
  <si>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</si>
  <si>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</si>
  <si>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</si>
  <si>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</si>
  <si>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</si>
  <si>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</si>
  <si>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</si>
  <si>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</si>
  <si>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</si>
  <si>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</si>
  <si>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</si>
  <si>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</si>
  <si>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รายการที่จะไม่ถูกจัดประเภทรายการใหม่เข้าไปไว้ในกำไรหรือขาดทุน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</si>
  <si>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</si>
  <si>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</si>
  <si>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</si>
  <si>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</si>
  <si>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</si>
  <si>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</si>
  <si>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</si>
  <si>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</si>
  <si>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</si>
  <si>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รับดอกเบี้ย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</si>
  <si>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</si>
  <si>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</si>
  <si>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</si>
  <si>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</si>
  <si>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จ่ายดอกเบี้ย</t>
  </si>
  <si>
    <t>งบแสดงฐานะการเงิน (ต่อ)</t>
  </si>
  <si>
    <t>- 4 -</t>
  </si>
  <si>
    <t>- 5 -</t>
  </si>
  <si>
    <t>- 6 -</t>
  </si>
  <si>
    <t>- 7 -</t>
  </si>
  <si>
    <t>- 8 -</t>
  </si>
  <si>
    <t>งบกระแสเงินสด (ต่อ)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</si>
  <si>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</si>
  <si>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</si>
  <si>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2561</t>
  </si>
  <si>
    <t>ณ วันที่ 31</t>
  </si>
  <si>
    <t>ธันวาคม 2560</t>
  </si>
  <si>
    <t>- 2 -</t>
  </si>
  <si>
    <t>- 3 -</t>
  </si>
  <si>
    <t>กำไร (ขาดทุน) ก่อนภาษีเงินได้</t>
  </si>
  <si>
    <t>พันบาท</t>
  </si>
  <si>
    <t>ยอดยกมา ณ วันที่ 1 มกราคม 2561</t>
  </si>
  <si>
    <t>และชำระแล้ว</t>
  </si>
  <si>
    <t>ทุนเรือนหุ้นที่ออก</t>
  </si>
  <si>
    <t>หุ้นสามัญ 190,080,063 หุ้น มูลค่าหุ้นละ 1 บาท</t>
  </si>
  <si>
    <t>หุ้นสามัญ 227,760,073 หุ้น มูลค่าหุ้นละ 1 บาท</t>
  </si>
  <si>
    <t>หนี้สินและส่วนของผู้ถือหุ้น (ต่อ)</t>
  </si>
  <si>
    <t>กำไร (ขาดทุน) สำหรับงวด</t>
  </si>
  <si>
    <t>ค่าใช้จ่าย (รายได้) ภาษีเงินได้</t>
  </si>
  <si>
    <t>กำไร (ขาดทุน) เบ็ดเสร็จอื่นสำหรับงวด</t>
  </si>
  <si>
    <t>ปรับกระทบกำไร(ขาดทุน)ก่อนภาษีเงินได้</t>
  </si>
  <si>
    <t>เป็นเงินสดสุทธิได้มาจาก (ใช้ไปใน) กิจกรรมดำเนินงาน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</si>
  <si>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</si>
  <si>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</si>
  <si>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</si>
  <si>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</si>
  <si>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</si>
  <si>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</si>
  <si>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</si>
  <si>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</si>
  <si>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3, 5</t>
  </si>
  <si>
    <t>6</t>
  </si>
  <si>
    <t>3</t>
  </si>
  <si>
    <t>2, 8</t>
  </si>
  <si>
    <t>3, 9</t>
  </si>
  <si>
    <t>กำไรขาดทุนเบ็ดเสร็จอื่น :</t>
  </si>
  <si>
    <t>กำไร (ขาดทุน) เบ็ดเสร็จรวมสำหรับงวด</t>
  </si>
  <si>
    <t>รายการที่อาจถูกจัดประเภทรายการใหม่ในภายหลังเข้าไปไว้</t>
  </si>
  <si>
    <t>ในกำไรหรือขาดทุน</t>
  </si>
  <si>
    <t>กำไร (ขาดทุน) ต่อหุ้นขั้นพื้นฐาน (บาทต่อหุ้น)</t>
  </si>
  <si>
    <t xml:space="preserve">ยอดยกมา ณ วันที่ 1 มกราคม 2560 </t>
  </si>
  <si>
    <t>จำนวนหุ้นสามัญถัวเฉลี่ยถ่วงน้ำหนัก (พันหุ้น)</t>
  </si>
  <si>
    <t>กำไรต่อหุ้น</t>
  </si>
  <si>
    <t>กำไร (ขาดทุน) เบ็ดเสร็จอื่นสำหรับงวดสุทธิจากภาษีเงินได้</t>
  </si>
  <si>
    <t>กำไรขาดทุนเบ็ดเสร็จ</t>
  </si>
  <si>
    <t>เงินสดจ่ายลงทุนในการร่วมค้า</t>
  </si>
  <si>
    <t>10</t>
  </si>
  <si>
    <t>21</t>
  </si>
  <si>
    <t>8</t>
  </si>
  <si>
    <t>18</t>
  </si>
  <si>
    <t>กำไร (ขาดทุน) ขั้นต้น</t>
  </si>
  <si>
    <t>ค่าใช้จ่ายผลประโยชน์พนักงาน</t>
  </si>
  <si>
    <t>ณ วันที่ 30</t>
  </si>
  <si>
    <t>สำหรับโครงการผลประโยชน์พนักงาน</t>
  </si>
  <si>
    <t>ภาษีเงินได้ที่เกี่ยวกับกำไรจากการประมาณการตามหลักคณิตศาสตร์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</si>
  <si>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</si>
  <si>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เพิ่มทุนหุ้นสามัญ</t>
  </si>
  <si>
    <t>- 9 -</t>
  </si>
  <si>
    <t>รับเงินกู้ยืมระยะสั้นจากบุคคลอื่น</t>
  </si>
  <si>
    <t>จ่ายชำระเงินกู้ยืมระยะสั้นจากบุคคลอื่น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</si>
  <si>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</si>
  <si>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</si>
  <si>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เงินรับจากการเพิ่มทุนหุ้นสามัญ</t>
  </si>
  <si>
    <t>- 10 -</t>
  </si>
  <si>
    <t>เงินกู้ยืมระยะยาวจากสถาบันการเงินที่ถึงกำหนดชำระ</t>
  </si>
  <si>
    <t>ภายในหนึ่งปี</t>
  </si>
  <si>
    <t>เงินรับล่วงหน้าค่าก่อสร้าง</t>
  </si>
  <si>
    <t>เงินรับล่วงหน้าจากการขายอสังหาริมทรัพย์</t>
  </si>
  <si>
    <t>(ขาดทุน) กำไรจากการประมาณการตามหลักคณิตศาสตร์ประกันภัย</t>
  </si>
  <si>
    <t>ตัดจำหน่ายเงินทดรองจ่าย</t>
  </si>
  <si>
    <t>เงินสดรับจากการขายอุปกรณ์</t>
  </si>
  <si>
    <t>เงินสดจ่ายซื้ออุปกรณ์</t>
  </si>
  <si>
    <t>ณ วันที่ 30 กันยายน 2561</t>
  </si>
  <si>
    <t>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</si>
  <si>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</si>
  <si>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</si>
  <si>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</si>
  <si>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</si>
  <si>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ขาดทุนที่ยังไม่เกิดขึ้นจากการปรับมูลค่าเงินลงทุน</t>
  </si>
  <si>
    <t>เงินลงทุนชั่วคราวเพิ่มขึ้น</t>
  </si>
  <si>
    <t>รับชำระเงินให้กู้ยืมระยะสั้นแก่กิจการที่เกี่ยวข้องกัน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</si>
  <si>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</si>
  <si>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เงินกู้ยืมระยะสั้นจากบุคคลที่เกี่ยวข้องกัน</t>
  </si>
  <si>
    <t>3, 11</t>
  </si>
  <si>
    <t>ประมาณการค่าซ่อมแซม</t>
  </si>
  <si>
    <t>รับชำระเงินกู้ยืมระยะยาวจากสถาบันการเงิน</t>
  </si>
  <si>
    <t>เงินเบิกเกินบัญชีธนาคารและเงินกู้ยืมระยะสั้นจากสถาบันการเงิน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</si>
  <si>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</si>
  <si>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เงินให้กู้ยืมระยะสั้นกิจการที่เกี่ยวข้องกัน</t>
  </si>
  <si>
    <t>รับคืนภาษีเงินได้ถูกหัก ณ ที่จ่าย</t>
  </si>
  <si>
    <t>(กำไร) ขาดทุนจากการขายและตัดจำหน่ายทรัพย์สิน</t>
  </si>
  <si>
    <t>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</si>
</sst>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91" formatCode="_-* #,##0_-;\-* #,##0_-;_-* &quot;-&quot;??_-;_-@_-"/>
    <numFmt numFmtId="192" formatCode="_(* #,##0.00_);_(* \(#,##0.00\);_(* &quot;-&quot;??_);_(@_)"/>
    <numFmt numFmtId="193" formatCode="_(* #,##0_);_(* \(#,##0\);_(* &quot;-&quot;??_);_(@_)"/>
    <numFmt numFmtId="194" formatCode="_-* #,##0.00\ _F_-;\-* #,##0.00\ _F_-;_-* &quot;-&quot;??\ _F_-;_-@_-"/>
    <numFmt numFmtId="195" formatCode="0.00000000000"/>
    <numFmt numFmtId="196" formatCode="#,##0.00\ &quot;F&quot;;\-#,##0.00\ &quot;F&quot;"/>
    <numFmt numFmtId="197" formatCode="dd\-mmm\-yy_)"/>
    <numFmt numFmtId="198" formatCode="0.0%"/>
    <numFmt numFmtId="199" formatCode="_-[$€-2]* #,##0.00_-;\-[$€-2]* #,##0.00_-;_-[$€-2]* &quot;-&quot;??_-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[$-1070000]d/m/yy;@"/>
    <numFmt numFmtId="205" formatCode="[$-1010000]d/m/yy;@"/>
    <numFmt numFmtId="208" formatCode="#,##0.00\ ;\(#,##0.00\)"/>
    <numFmt numFmtId="209" formatCode="#,##0\ ;\(#,##0\)"/>
    <numFmt numFmtId="210" formatCode="_(* #,##0_);_(* \(#,##0\);_(* &quot;-&quot;_);_(@_)"/>
  </numFmts>
  <fonts count="45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1">
    <xf numFmtId="0" fontId="0" fillId="0" borderId="0"/>
    <xf numFmtId="194" fontId="4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195" fontId="7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7" fillId="0" borderId="0"/>
    <xf numFmtId="195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7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7" fillId="0" borderId="0"/>
    <xf numFmtId="0" fontId="10" fillId="0" borderId="0" applyProtection="0"/>
    <xf numFmtId="198" fontId="7" fillId="0" borderId="0"/>
    <xf numFmtId="199" fontId="7" fillId="0" borderId="0" applyFont="0" applyFill="0" applyBorder="0" applyAlignment="0" applyProtection="0"/>
    <xf numFmtId="2" fontId="10" fillId="0" borderId="0" applyProtection="0"/>
    <xf numFmtId="38" fontId="11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0" applyProtection="0"/>
    <xf numFmtId="0" fontId="14" fillId="0" borderId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0" fontId="11" fillId="23" borderId="8" applyNumberFormat="0" applyBorder="0" applyAlignment="0" applyProtection="0"/>
    <xf numFmtId="37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49" fontId="19" fillId="0" borderId="0"/>
    <xf numFmtId="0" fontId="1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18" fillId="0" borderId="0"/>
    <xf numFmtId="0" fontId="20" fillId="20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" applyNumberFormat="0" applyAlignment="0" applyProtection="0"/>
    <xf numFmtId="0" fontId="25" fillId="0" borderId="9" applyNumberFormat="0" applyFill="0" applyAlignment="0" applyProtection="0"/>
    <xf numFmtId="0" fontId="26" fillId="4" borderId="0" applyNumberFormat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8" fillId="7" borderId="1" applyNumberFormat="0" applyAlignment="0" applyProtection="0"/>
    <xf numFmtId="0" fontId="29" fillId="24" borderId="0" applyNumberFormat="0" applyBorder="0" applyAlignment="0" applyProtection="0"/>
    <xf numFmtId="3" fontId="30" fillId="0" borderId="13">
      <alignment horizontal="center"/>
    </xf>
    <xf numFmtId="0" fontId="31" fillId="3" borderId="0" applyNumberFormat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18" fillId="0" borderId="0"/>
    <xf numFmtId="0" fontId="27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20" borderId="11" applyNumberFormat="0" applyAlignment="0" applyProtection="0"/>
    <xf numFmtId="0" fontId="2" fillId="25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</cellStyleXfs>
  <cellXfs count="124">
    <xf numFmtId="0" fontId="0" fillId="0" borderId="0" xfId="0"/>
    <xf numFmtId="0" fontId="38" fillId="0" borderId="0" xfId="59" applyFont="1" applyFill="1" applyAlignment="1">
      <alignment vertical="center"/>
    </xf>
    <xf numFmtId="0" fontId="38" fillId="0" borderId="0" xfId="59" quotePrefix="1" applyFont="1" applyFill="1" applyAlignment="1">
      <alignment horizontal="center" vertical="center"/>
    </xf>
    <xf numFmtId="0" fontId="39" fillId="0" borderId="0" xfId="0" applyFont="1" applyFill="1" applyAlignment="1">
      <alignment horizontal="right" vertical="center"/>
    </xf>
    <xf numFmtId="0" fontId="38" fillId="0" borderId="4" xfId="59" quotePrefix="1" applyNumberFormat="1" applyFont="1" applyFill="1" applyBorder="1" applyAlignment="1">
      <alignment horizontal="center" vertical="center"/>
    </xf>
    <xf numFmtId="49" fontId="38" fillId="0" borderId="0" xfId="59" applyNumberFormat="1" applyFont="1" applyFill="1" applyAlignment="1">
      <alignment vertical="center"/>
    </xf>
    <xf numFmtId="208" fontId="38" fillId="0" borderId="0" xfId="59" applyNumberFormat="1" applyFont="1" applyFill="1" applyAlignment="1">
      <alignment vertical="center"/>
    </xf>
    <xf numFmtId="193" fontId="38" fillId="0" borderId="0" xfId="34" applyNumberFormat="1" applyFont="1" applyFill="1" applyAlignment="1">
      <alignment vertical="center"/>
    </xf>
    <xf numFmtId="192" fontId="38" fillId="0" borderId="0" xfId="34" applyFont="1" applyFill="1" applyAlignment="1">
      <alignment vertical="center"/>
    </xf>
    <xf numFmtId="0" fontId="38" fillId="0" borderId="0" xfId="59" applyFont="1" applyFill="1" applyAlignment="1">
      <alignment horizontal="left" vertical="center"/>
    </xf>
    <xf numFmtId="0" fontId="3" fillId="0" borderId="0" xfId="59" applyFont="1" applyFill="1" applyBorder="1" applyAlignment="1">
      <alignment horizontal="left" vertical="center"/>
    </xf>
    <xf numFmtId="0" fontId="3" fillId="0" borderId="0" xfId="59" applyFont="1" applyFill="1" applyBorder="1" applyAlignment="1">
      <alignment vertical="center"/>
    </xf>
    <xf numFmtId="0" fontId="3" fillId="0" borderId="0" xfId="59" applyFont="1" applyFill="1" applyBorder="1" applyAlignment="1">
      <alignment horizontal="center" vertical="center"/>
    </xf>
    <xf numFmtId="193" fontId="3" fillId="0" borderId="0" xfId="33" applyNumberFormat="1" applyFont="1" applyFill="1" applyBorder="1" applyAlignment="1">
      <alignment horizontal="right" vertical="center"/>
    </xf>
    <xf numFmtId="0" fontId="38" fillId="0" borderId="0" xfId="59" applyFont="1" applyFill="1" applyBorder="1" applyAlignment="1">
      <alignment vertical="center"/>
    </xf>
    <xf numFmtId="193" fontId="38" fillId="0" borderId="0" xfId="34" applyNumberFormat="1" applyFont="1" applyFill="1" applyAlignment="1">
      <alignment horizontal="right" vertical="center"/>
    </xf>
    <xf numFmtId="193" fontId="38" fillId="0" borderId="0" xfId="34" applyNumberFormat="1" applyFont="1" applyFill="1" applyBorder="1" applyAlignment="1">
      <alignment vertical="center"/>
    </xf>
    <xf numFmtId="193" fontId="38" fillId="0" borderId="14" xfId="34" applyNumberFormat="1" applyFont="1" applyFill="1" applyBorder="1" applyAlignment="1">
      <alignment vertical="center"/>
    </xf>
    <xf numFmtId="193" fontId="38" fillId="0" borderId="0" xfId="34" applyNumberFormat="1" applyFont="1" applyFill="1" applyBorder="1" applyAlignment="1">
      <alignment horizontal="left" vertical="center"/>
    </xf>
    <xf numFmtId="209" fontId="38" fillId="0" borderId="0" xfId="59" applyNumberFormat="1" applyFont="1" applyFill="1" applyAlignment="1">
      <alignment horizontal="right" vertical="center"/>
    </xf>
    <xf numFmtId="0" fontId="38" fillId="0" borderId="0" xfId="59" applyFont="1" applyFill="1" applyBorder="1" applyAlignment="1">
      <alignment horizontal="left" vertical="center"/>
    </xf>
    <xf numFmtId="193" fontId="3" fillId="0" borderId="0" xfId="33" applyNumberFormat="1" applyFont="1" applyFill="1" applyAlignment="1">
      <alignment horizontal="right" vertical="center"/>
    </xf>
    <xf numFmtId="193" fontId="38" fillId="0" borderId="0" xfId="34" applyNumberFormat="1" applyFont="1" applyFill="1" applyBorder="1" applyAlignment="1">
      <alignment horizontal="right" vertical="center"/>
    </xf>
    <xf numFmtId="0" fontId="37" fillId="0" borderId="0" xfId="59" applyFont="1" applyFill="1" applyBorder="1" applyAlignment="1">
      <alignment vertical="center"/>
    </xf>
    <xf numFmtId="193" fontId="38" fillId="0" borderId="15" xfId="34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210" fontId="3" fillId="0" borderId="0" xfId="33" applyNumberFormat="1" applyFont="1" applyFill="1" applyBorder="1" applyAlignment="1">
      <alignment horizontal="right" vertical="center"/>
    </xf>
    <xf numFmtId="0" fontId="41" fillId="0" borderId="0" xfId="59" applyFont="1" applyFill="1" applyBorder="1" applyAlignment="1">
      <alignment vertical="center"/>
    </xf>
    <xf numFmtId="0" fontId="38" fillId="0" borderId="0" xfId="0" applyFont="1" applyFill="1" applyAlignment="1">
      <alignment horizontal="left" vertical="center"/>
    </xf>
    <xf numFmtId="208" fontId="3" fillId="0" borderId="0" xfId="59" applyNumberFormat="1" applyFont="1" applyFill="1" applyBorder="1" applyAlignment="1">
      <alignment vertical="center"/>
    </xf>
    <xf numFmtId="193" fontId="38" fillId="0" borderId="4" xfId="34" applyNumberFormat="1" applyFont="1" applyFill="1" applyBorder="1" applyAlignment="1">
      <alignment vertical="center"/>
    </xf>
    <xf numFmtId="209" fontId="38" fillId="0" borderId="0" xfId="59" applyNumberFormat="1" applyFont="1" applyFill="1" applyAlignment="1">
      <alignment vertical="center"/>
    </xf>
    <xf numFmtId="193" fontId="38" fillId="0" borderId="0" xfId="59" applyNumberFormat="1" applyFont="1" applyFill="1" applyAlignment="1">
      <alignment vertical="center"/>
    </xf>
    <xf numFmtId="0" fontId="3" fillId="0" borderId="0" xfId="59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209" fontId="3" fillId="0" borderId="0" xfId="59" applyNumberFormat="1" applyFont="1" applyFill="1" applyAlignment="1">
      <alignment vertical="center"/>
    </xf>
    <xf numFmtId="0" fontId="3" fillId="0" borderId="0" xfId="59" applyFont="1" applyFill="1" applyAlignment="1">
      <alignment horizontal="left" vertical="center"/>
    </xf>
    <xf numFmtId="0" fontId="37" fillId="0" borderId="0" xfId="59" applyFont="1" applyFill="1" applyAlignment="1">
      <alignment vertical="center"/>
    </xf>
    <xf numFmtId="193" fontId="38" fillId="0" borderId="16" xfId="34" applyNumberFormat="1" applyFont="1" applyFill="1" applyBorder="1" applyAlignment="1">
      <alignment vertical="center"/>
    </xf>
    <xf numFmtId="191" fontId="44" fillId="0" borderId="14" xfId="25" applyNumberFormat="1" applyFont="1" applyFill="1" applyBorder="1" applyAlignment="1">
      <alignment vertical="center"/>
    </xf>
    <xf numFmtId="191" fontId="44" fillId="0" borderId="0" xfId="25" applyNumberFormat="1" applyFont="1" applyFill="1" applyBorder="1" applyAlignment="1">
      <alignment vertical="center"/>
    </xf>
    <xf numFmtId="193" fontId="44" fillId="0" borderId="0" xfId="25" applyNumberFormat="1" applyFont="1" applyFill="1" applyBorder="1" applyAlignment="1">
      <alignment vertical="center"/>
    </xf>
    <xf numFmtId="193" fontId="38" fillId="0" borderId="14" xfId="34" applyNumberFormat="1" applyFont="1" applyFill="1" applyBorder="1" applyAlignment="1">
      <alignment horizontal="right" vertical="center"/>
    </xf>
    <xf numFmtId="193" fontId="44" fillId="0" borderId="14" xfId="25" applyNumberFormat="1" applyFont="1" applyFill="1" applyBorder="1" applyAlignment="1">
      <alignment horizontal="right" vertical="center"/>
    </xf>
    <xf numFmtId="193" fontId="44" fillId="0" borderId="4" xfId="25" applyNumberFormat="1" applyFont="1" applyFill="1" applyBorder="1" applyAlignment="1">
      <alignment vertical="center"/>
    </xf>
    <xf numFmtId="193" fontId="44" fillId="0" borderId="14" xfId="25" applyNumberFormat="1" applyFont="1" applyFill="1" applyBorder="1" applyAlignment="1">
      <alignment vertical="center"/>
    </xf>
    <xf numFmtId="192" fontId="44" fillId="0" borderId="17" xfId="25" applyNumberFormat="1" applyFont="1" applyFill="1" applyBorder="1" applyAlignment="1">
      <alignment vertical="center"/>
    </xf>
    <xf numFmtId="0" fontId="37" fillId="0" borderId="0" xfId="59" applyFont="1" applyFill="1" applyAlignment="1">
      <alignment horizontal="center" vertical="center"/>
    </xf>
    <xf numFmtId="0" fontId="38" fillId="0" borderId="14" xfId="59" applyFont="1" applyFill="1" applyBorder="1" applyAlignment="1">
      <alignment horizontal="center" vertical="center"/>
    </xf>
    <xf numFmtId="0" fontId="38" fillId="0" borderId="0" xfId="59" applyFont="1" applyFill="1" applyAlignment="1">
      <alignment horizontal="center" vertical="center"/>
    </xf>
    <xf numFmtId="49" fontId="38" fillId="0" borderId="0" xfId="59" applyNumberFormat="1" applyFont="1" applyFill="1" applyAlignment="1">
      <alignment horizontal="center" vertical="center"/>
    </xf>
    <xf numFmtId="193" fontId="38" fillId="0" borderId="0" xfId="32" applyNumberFormat="1" applyFont="1" applyFill="1" applyAlignment="1">
      <alignment vertical="center"/>
    </xf>
    <xf numFmtId="191" fontId="38" fillId="0" borderId="0" xfId="25" quotePrefix="1" applyNumberFormat="1" applyFont="1" applyFill="1" applyBorder="1" applyAlignment="1">
      <alignment horizontal="center" vertical="center"/>
    </xf>
    <xf numFmtId="191" fontId="38" fillId="0" borderId="0" xfId="25" applyNumberFormat="1" applyFont="1" applyFill="1" applyBorder="1" applyAlignment="1">
      <alignment horizontal="center" vertical="center"/>
    </xf>
    <xf numFmtId="49" fontId="38" fillId="0" borderId="0" xfId="59" applyNumberFormat="1" applyFont="1" applyFill="1" applyBorder="1" applyAlignment="1">
      <alignment horizontal="center" vertical="center"/>
    </xf>
    <xf numFmtId="191" fontId="38" fillId="0" borderId="14" xfId="25" quotePrefix="1" applyNumberFormat="1" applyFont="1" applyFill="1" applyBorder="1" applyAlignment="1">
      <alignment horizontal="center" vertical="center"/>
    </xf>
    <xf numFmtId="0" fontId="38" fillId="0" borderId="0" xfId="59" applyFont="1" applyFill="1" applyBorder="1" applyAlignment="1">
      <alignment horizontal="center" vertical="center"/>
    </xf>
    <xf numFmtId="193" fontId="38" fillId="0" borderId="0" xfId="32" applyNumberFormat="1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/>
    </xf>
    <xf numFmtId="193" fontId="38" fillId="0" borderId="0" xfId="32" applyNumberFormat="1" applyFont="1" applyFill="1" applyBorder="1" applyAlignment="1">
      <alignment horizontal="center" vertical="center"/>
    </xf>
    <xf numFmtId="0" fontId="38" fillId="0" borderId="0" xfId="59" quotePrefix="1" applyFont="1" applyFill="1" applyAlignment="1">
      <alignment horizontal="left" vertical="center"/>
    </xf>
    <xf numFmtId="49" fontId="38" fillId="0" borderId="0" xfId="59" quotePrefix="1" applyNumberFormat="1" applyFont="1" applyFill="1" applyAlignment="1">
      <alignment horizontal="center" vertical="center"/>
    </xf>
    <xf numFmtId="0" fontId="38" fillId="0" borderId="0" xfId="59" quotePrefix="1" applyFont="1" applyFill="1" applyAlignment="1">
      <alignment vertical="center"/>
    </xf>
    <xf numFmtId="193" fontId="38" fillId="0" borderId="14" xfId="32" applyNumberFormat="1" applyFont="1" applyFill="1" applyBorder="1" applyAlignment="1">
      <alignment horizontal="center" vertical="center"/>
    </xf>
    <xf numFmtId="193" fontId="38" fillId="0" borderId="4" xfId="32" applyNumberFormat="1" applyFont="1" applyFill="1" applyBorder="1" applyAlignment="1">
      <alignment horizontal="center" vertical="center"/>
    </xf>
    <xf numFmtId="193" fontId="38" fillId="0" borderId="16" xfId="32" applyNumberFormat="1" applyFont="1" applyFill="1" applyBorder="1" applyAlignment="1">
      <alignment horizontal="center" vertical="center"/>
    </xf>
    <xf numFmtId="49" fontId="37" fillId="0" borderId="0" xfId="59" applyNumberFormat="1" applyFont="1" applyFill="1" applyAlignment="1">
      <alignment horizontal="center" vertical="center"/>
    </xf>
    <xf numFmtId="193" fontId="37" fillId="0" borderId="0" xfId="32" applyNumberFormat="1" applyFont="1" applyFill="1" applyBorder="1" applyAlignment="1">
      <alignment horizontal="center" vertical="center"/>
    </xf>
    <xf numFmtId="193" fontId="37" fillId="0" borderId="0" xfId="59" applyNumberFormat="1" applyFont="1" applyFill="1" applyAlignment="1">
      <alignment vertical="center"/>
    </xf>
    <xf numFmtId="193" fontId="38" fillId="0" borderId="17" xfId="32" applyNumberFormat="1" applyFont="1" applyFill="1" applyBorder="1" applyAlignment="1">
      <alignment vertical="center"/>
    </xf>
    <xf numFmtId="193" fontId="38" fillId="0" borderId="14" xfId="32" applyNumberFormat="1" applyFont="1" applyFill="1" applyBorder="1" applyAlignment="1">
      <alignment vertical="center"/>
    </xf>
    <xf numFmtId="192" fontId="38" fillId="0" borderId="0" xfId="30" applyNumberFormat="1" applyFont="1" applyFill="1" applyAlignment="1">
      <alignment vertical="center"/>
    </xf>
    <xf numFmtId="49" fontId="38" fillId="0" borderId="4" xfId="0" applyNumberFormat="1" applyFont="1" applyFill="1" applyBorder="1" applyAlignment="1">
      <alignment horizontal="center" vertical="center"/>
    </xf>
    <xf numFmtId="0" fontId="38" fillId="0" borderId="0" xfId="59" quotePrefix="1" applyNumberFormat="1" applyFont="1" applyFill="1" applyAlignment="1">
      <alignment horizontal="center" vertical="center"/>
    </xf>
    <xf numFmtId="193" fontId="38" fillId="0" borderId="0" xfId="34" applyNumberFormat="1" applyFont="1" applyFill="1" applyBorder="1" applyAlignment="1">
      <alignment horizontal="center" vertical="center"/>
    </xf>
    <xf numFmtId="0" fontId="38" fillId="0" borderId="0" xfId="59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3" fontId="38" fillId="0" borderId="15" xfId="34" applyNumberFormat="1" applyFont="1" applyFill="1" applyBorder="1" applyAlignment="1">
      <alignment vertical="center"/>
    </xf>
    <xf numFmtId="43" fontId="38" fillId="0" borderId="0" xfId="59" applyNumberFormat="1" applyFont="1" applyFill="1" applyAlignment="1">
      <alignment vertical="center"/>
    </xf>
    <xf numFmtId="204" fontId="38" fillId="0" borderId="0" xfId="0" applyNumberFormat="1" applyFont="1" applyFill="1" applyAlignment="1">
      <alignment horizontal="left" vertical="center"/>
    </xf>
    <xf numFmtId="204" fontId="38" fillId="0" borderId="0" xfId="0" applyNumberFormat="1" applyFont="1" applyFill="1" applyBorder="1" applyAlignment="1">
      <alignment horizontal="center" vertical="center"/>
    </xf>
    <xf numFmtId="204" fontId="38" fillId="0" borderId="0" xfId="0" applyNumberFormat="1" applyFont="1" applyFill="1" applyBorder="1" applyAlignment="1">
      <alignment horizontal="left" vertical="center"/>
    </xf>
    <xf numFmtId="204" fontId="38" fillId="0" borderId="0" xfId="0" applyNumberFormat="1" applyFont="1" applyFill="1" applyAlignment="1">
      <alignment vertical="center"/>
    </xf>
    <xf numFmtId="205" fontId="38" fillId="0" borderId="0" xfId="53" applyNumberFormat="1" applyFont="1" applyFill="1" applyAlignment="1">
      <alignment vertical="center"/>
    </xf>
    <xf numFmtId="0" fontId="38" fillId="0" borderId="0" xfId="30" applyFont="1" applyFill="1" applyBorder="1" applyAlignment="1">
      <alignment vertical="center"/>
    </xf>
    <xf numFmtId="192" fontId="38" fillId="0" borderId="17" xfId="30" applyNumberFormat="1" applyFont="1" applyFill="1" applyBorder="1" applyAlignment="1">
      <alignment vertical="center"/>
    </xf>
    <xf numFmtId="193" fontId="38" fillId="0" borderId="17" xfId="34" applyNumberFormat="1" applyFont="1" applyFill="1" applyBorder="1" applyAlignment="1">
      <alignment vertical="center"/>
    </xf>
    <xf numFmtId="192" fontId="38" fillId="0" borderId="0" xfId="34" applyFont="1" applyFill="1" applyBorder="1" applyAlignment="1">
      <alignment vertical="center"/>
    </xf>
    <xf numFmtId="49" fontId="3" fillId="0" borderId="0" xfId="58" applyFont="1" applyFill="1" applyAlignment="1">
      <alignment vertical="center"/>
    </xf>
    <xf numFmtId="49" fontId="3" fillId="0" borderId="0" xfId="58" applyFont="1" applyFill="1" applyBorder="1" applyAlignment="1">
      <alignment vertical="center"/>
    </xf>
    <xf numFmtId="37" fontId="3" fillId="0" borderId="0" xfId="58" applyNumberFormat="1" applyFont="1" applyFill="1" applyAlignment="1">
      <alignment vertical="center"/>
    </xf>
    <xf numFmtId="49" fontId="38" fillId="0" borderId="0" xfId="58" applyFont="1" applyFill="1" applyAlignment="1">
      <alignment vertical="center"/>
    </xf>
    <xf numFmtId="49" fontId="3" fillId="0" borderId="0" xfId="58" applyFont="1" applyFill="1" applyAlignment="1">
      <alignment horizontal="centerContinuous" vertical="center"/>
    </xf>
    <xf numFmtId="49" fontId="3" fillId="0" borderId="0" xfId="58" applyFont="1" applyFill="1" applyBorder="1" applyAlignment="1">
      <alignment horizontal="centerContinuous" vertical="center"/>
    </xf>
    <xf numFmtId="37" fontId="3" fillId="0" borderId="14" xfId="58" applyNumberFormat="1" applyFont="1" applyFill="1" applyBorder="1" applyAlignment="1">
      <alignment horizontal="center" vertical="center"/>
    </xf>
    <xf numFmtId="37" fontId="3" fillId="0" borderId="0" xfId="58" applyNumberFormat="1" applyFont="1" applyFill="1" applyAlignment="1">
      <alignment horizontal="center" vertical="center"/>
    </xf>
    <xf numFmtId="37" fontId="3" fillId="0" borderId="0" xfId="58" applyNumberFormat="1" applyFont="1" applyFill="1" applyBorder="1" applyAlignment="1">
      <alignment horizontal="center" vertical="center"/>
    </xf>
    <xf numFmtId="208" fontId="3" fillId="0" borderId="0" xfId="58" applyNumberFormat="1" applyFont="1" applyFill="1" applyBorder="1" applyAlignment="1">
      <alignment horizontal="center" vertical="center"/>
    </xf>
    <xf numFmtId="49" fontId="3" fillId="0" borderId="0" xfId="58" quotePrefix="1" applyFont="1" applyFill="1" applyAlignment="1">
      <alignment horizontal="left" vertical="center"/>
    </xf>
    <xf numFmtId="49" fontId="3" fillId="0" borderId="0" xfId="59" applyNumberFormat="1" applyFont="1" applyFill="1" applyBorder="1" applyAlignment="1">
      <alignment horizontal="center" vertical="center"/>
    </xf>
    <xf numFmtId="208" fontId="3" fillId="0" borderId="14" xfId="58" applyNumberFormat="1" applyFont="1" applyFill="1" applyBorder="1" applyAlignment="1">
      <alignment horizontal="center" vertical="center"/>
    </xf>
    <xf numFmtId="37" fontId="3" fillId="0" borderId="14" xfId="58" applyNumberFormat="1" applyFont="1" applyFill="1" applyBorder="1" applyAlignment="1">
      <alignment vertical="center"/>
    </xf>
    <xf numFmtId="49" fontId="3" fillId="0" borderId="0" xfId="58" applyFont="1" applyFill="1" applyAlignment="1">
      <alignment horizontal="left" vertical="center"/>
    </xf>
    <xf numFmtId="49" fontId="3" fillId="0" borderId="0" xfId="58" applyFont="1" applyFill="1" applyBorder="1" applyAlignment="1">
      <alignment horizontal="left" vertical="center"/>
    </xf>
    <xf numFmtId="193" fontId="3" fillId="0" borderId="0" xfId="32" applyNumberFormat="1" applyFont="1" applyFill="1" applyBorder="1" applyAlignment="1">
      <alignment horizontal="center" vertical="center"/>
    </xf>
    <xf numFmtId="49" fontId="3" fillId="0" borderId="0" xfId="58" applyFont="1" applyFill="1" applyBorder="1" applyAlignment="1">
      <alignment horizontal="center" vertical="center"/>
    </xf>
    <xf numFmtId="193" fontId="3" fillId="0" borderId="0" xfId="32" applyNumberFormat="1" applyFont="1" applyFill="1" applyBorder="1" applyAlignment="1">
      <alignment horizontal="right" vertical="center"/>
    </xf>
    <xf numFmtId="49" fontId="3" fillId="0" borderId="0" xfId="58" quotePrefix="1" applyFont="1" applyFill="1" applyBorder="1" applyAlignment="1">
      <alignment horizontal="left" vertical="center"/>
    </xf>
    <xf numFmtId="193" fontId="3" fillId="0" borderId="16" xfId="32" applyNumberFormat="1" applyFont="1" applyFill="1" applyBorder="1" applyAlignment="1">
      <alignment horizontal="center" vertical="center"/>
    </xf>
    <xf numFmtId="49" fontId="42" fillId="0" borderId="0" xfId="58" applyFont="1" applyFill="1" applyAlignment="1">
      <alignment vertical="center"/>
    </xf>
    <xf numFmtId="49" fontId="42" fillId="0" borderId="0" xfId="58" applyFont="1" applyFill="1" applyBorder="1" applyAlignment="1">
      <alignment vertical="center"/>
    </xf>
    <xf numFmtId="37" fontId="42" fillId="0" borderId="0" xfId="58" applyNumberFormat="1" applyFont="1" applyFill="1" applyAlignment="1">
      <alignment vertical="center"/>
    </xf>
    <xf numFmtId="0" fontId="37" fillId="0" borderId="0" xfId="59" quotePrefix="1" applyFont="1" applyFill="1" applyAlignment="1">
      <alignment horizontal="center" vertical="center"/>
    </xf>
    <xf numFmtId="0" fontId="43" fillId="0" borderId="0" xfId="59" applyFont="1" applyFill="1" applyAlignment="1">
      <alignment horizontal="center" vertical="center"/>
    </xf>
    <xf numFmtId="0" fontId="37" fillId="0" borderId="0" xfId="59" applyFont="1" applyFill="1" applyAlignment="1">
      <alignment horizontal="center" vertical="center"/>
    </xf>
    <xf numFmtId="0" fontId="43" fillId="0" borderId="0" xfId="59" quotePrefix="1" applyFont="1" applyFill="1" applyAlignment="1">
      <alignment horizontal="center" vertical="center"/>
    </xf>
    <xf numFmtId="0" fontId="38" fillId="0" borderId="14" xfId="59" applyFont="1" applyFill="1" applyBorder="1" applyAlignment="1">
      <alignment horizontal="center" vertical="center"/>
    </xf>
    <xf numFmtId="0" fontId="38" fillId="0" borderId="0" xfId="59" quotePrefix="1" applyFont="1" applyFill="1" applyAlignment="1">
      <alignment horizontal="center" vertical="center"/>
    </xf>
    <xf numFmtId="0" fontId="38" fillId="0" borderId="0" xfId="59" applyFont="1" applyFill="1" applyAlignment="1">
      <alignment horizontal="center" vertical="center"/>
    </xf>
    <xf numFmtId="0" fontId="37" fillId="0" borderId="0" xfId="58" applyNumberFormat="1" applyFont="1" applyFill="1" applyAlignment="1">
      <alignment horizontal="center" vertical="center"/>
    </xf>
    <xf numFmtId="49" fontId="37" fillId="0" borderId="0" xfId="58" applyFont="1" applyFill="1" applyAlignment="1">
      <alignment horizontal="center" vertical="center"/>
    </xf>
    <xf numFmtId="37" fontId="3" fillId="0" borderId="14" xfId="58" applyNumberFormat="1" applyFont="1" applyFill="1" applyBorder="1" applyAlignment="1">
      <alignment horizontal="center" vertical="center"/>
    </xf>
    <xf numFmtId="49" fontId="38" fillId="0" borderId="0" xfId="58" quotePrefix="1" applyFont="1" applyFill="1" applyAlignment="1">
      <alignment horizontal="center" vertical="center"/>
    </xf>
    <xf numFmtId="49" fontId="38" fillId="0" borderId="0" xfId="58" applyFont="1" applyFill="1" applyAlignment="1">
      <alignment horizontal="center" vertical="center"/>
    </xf>
  </cellXfs>
  <cellStyles count="101">
    <cellStyle name="^6A_x0001_" xfId="1"/>
    <cellStyle name="0,0_x000d__x000a_NA_x000d__x000a_" xfId="2"/>
    <cellStyle name="20% - ส่วนที่ถูกเน้น1" xfId="3"/>
    <cellStyle name="20% - ส่วนที่ถูกเน้น2" xfId="4"/>
    <cellStyle name="20% - ส่วนที่ถูกเน้น3" xfId="5"/>
    <cellStyle name="20% - ส่วนที่ถูกเน้น4" xfId="6"/>
    <cellStyle name="20% - ส่วนที่ถูกเน้น5" xfId="7"/>
    <cellStyle name="20% - ส่วนที่ถูกเน้น6" xfId="8"/>
    <cellStyle name="๒๖๋_x000d_A_x0001_" xfId="9"/>
    <cellStyle name="40% - ส่วนที่ถูกเน้น1" xfId="10"/>
    <cellStyle name="40% - ส่วนที่ถูกเน้น2" xfId="11"/>
    <cellStyle name="40% - ส่วนที่ถูกเน้น3" xfId="12"/>
    <cellStyle name="40% - ส่วนที่ถูกเน้น4" xfId="13"/>
    <cellStyle name="40% - ส่วนที่ถูกเน้น5" xfId="14"/>
    <cellStyle name="40% - ส่วนที่ถูกเน้น6" xfId="15"/>
    <cellStyle name="60% - ส่วนที่ถูกเน้น1" xfId="16"/>
    <cellStyle name="60% - ส่วนที่ถูกเน้น2" xfId="17"/>
    <cellStyle name="60% - ส่วนที่ถูกเน้น3" xfId="18"/>
    <cellStyle name="60% - ส่วนที่ถูกเน้น4" xfId="19"/>
    <cellStyle name="60% - ส่วนที่ถูกเน้น5" xfId="20"/>
    <cellStyle name="60% - ส่วนที่ถูกเน้น6" xfId="21"/>
    <cellStyle name="75" xfId="22"/>
    <cellStyle name="A_x0001_" xfId="23"/>
    <cellStyle name="Body" xfId="24"/>
    <cellStyle name="Comma" xfId="25" builtinId="3"/>
    <cellStyle name="Comma 2" xfId="26"/>
    <cellStyle name="Comma 2 2 2_Book1" xfId="27"/>
    <cellStyle name="Comma 24" xfId="28"/>
    <cellStyle name="Comma 3" xfId="29"/>
    <cellStyle name="Comma 4" xfId="30"/>
    <cellStyle name="comma zerodec" xfId="31"/>
    <cellStyle name="Comma_FOCUS.Lead Q1'10 2" xfId="32"/>
    <cellStyle name="Comma_FOCUS.Lead Q2'09" xfId="33"/>
    <cellStyle name="Comma_FOCUS.Lead Q2'09 2" xfId="34"/>
    <cellStyle name="Currency1" xfId="35"/>
    <cellStyle name="Date" xfId="36"/>
    <cellStyle name="Dollar (zero dec)" xfId="37"/>
    <cellStyle name="Euro" xfId="38"/>
    <cellStyle name="Fixed" xfId="39"/>
    <cellStyle name="Grey" xfId="40"/>
    <cellStyle name="Header1" xfId="41"/>
    <cellStyle name="Header2" xfId="42"/>
    <cellStyle name="HEADING1" xfId="43"/>
    <cellStyle name="HEADING2" xfId="44"/>
    <cellStyle name="Hyperlink 2" xfId="45"/>
    <cellStyle name="Hyperlink 2 2" xfId="46"/>
    <cellStyle name="Input [yellow]" xfId="47"/>
    <cellStyle name="no dec" xfId="48"/>
    <cellStyle name="Normal" xfId="0" builtinId="0"/>
    <cellStyle name="Normal - Style1" xfId="49"/>
    <cellStyle name="Normal 10 3" xfId="50"/>
    <cellStyle name="Normal 2" xfId="51"/>
    <cellStyle name="Normal 23" xfId="52"/>
    <cellStyle name="Normal 3" xfId="53"/>
    <cellStyle name="Normal 35" xfId="54"/>
    <cellStyle name="Normal 4" xfId="55"/>
    <cellStyle name="Normal 5" xfId="56"/>
    <cellStyle name="Normal 6" xfId="57"/>
    <cellStyle name="Normal_FI04-Accounts-A3009t-SS" xfId="58"/>
    <cellStyle name="Normal_FOCUST2" xfId="59"/>
    <cellStyle name="oft Excel]_x000d__x000a_Comment=The open=/f lines load custom functions into the Paste Function list._x000d__x000a_Maximized=3_x000d__x000a_Basics=1_x000d__x000a_A" xfId="60"/>
    <cellStyle name="Percent [2]" xfId="61"/>
    <cellStyle name="Percent 2" xfId="62"/>
    <cellStyle name="Quantity" xfId="63"/>
    <cellStyle name="Style 1" xfId="64"/>
    <cellStyle name="การคำนวณ" xfId="65"/>
    <cellStyle name="ข้อความเตือน" xfId="66"/>
    <cellStyle name="ข้อความอธิบาย" xfId="67"/>
    <cellStyle name="เครื่องหมายจุลภาค 2" xfId="68"/>
    <cellStyle name="เครื่องหมายจุลภาค 3" xfId="69"/>
    <cellStyle name="เครื่องหมายจุลภาค_Book1" xfId="70"/>
    <cellStyle name="ชื่อเรื่อง" xfId="71"/>
    <cellStyle name="เซลล์ตรวจสอบ" xfId="72"/>
    <cellStyle name="เซลล์ที่มีการเชื่อมโยง" xfId="73"/>
    <cellStyle name="ดี" xfId="74"/>
    <cellStyle name="น้บะภฒ_95" xfId="75"/>
    <cellStyle name="ปกติ 2" xfId="76"/>
    <cellStyle name="ปกติ 2 2" xfId="77"/>
    <cellStyle name="ปกติ_Book1" xfId="78"/>
    <cellStyle name="ป้อนค่า" xfId="79"/>
    <cellStyle name="ปานกลาง" xfId="80"/>
    <cellStyle name="ผลรวม" xfId="81"/>
    <cellStyle name="แย่" xfId="82"/>
    <cellStyle name="ฤธถ [0]_95" xfId="83"/>
    <cellStyle name="ฤธถ_95" xfId="84"/>
    <cellStyle name="ล๋ศญ [0]_95" xfId="85"/>
    <cellStyle name="ล๋ศญ_95" xfId="86"/>
    <cellStyle name="ลักษณะ 1" xfId="87"/>
    <cellStyle name="วฅมุ_4ฟ๙ฝวภ๛" xfId="88"/>
    <cellStyle name="ส่วนที่ถูกเน้น1" xfId="89"/>
    <cellStyle name="ส่วนที่ถูกเน้น2" xfId="90"/>
    <cellStyle name="ส่วนที่ถูกเน้น3" xfId="91"/>
    <cellStyle name="ส่วนที่ถูกเน้น4" xfId="92"/>
    <cellStyle name="ส่วนที่ถูกเน้น5" xfId="93"/>
    <cellStyle name="ส่วนที่ถูกเน้น6" xfId="94"/>
    <cellStyle name="แสดงผล" xfId="95"/>
    <cellStyle name="หมายเหตุ" xfId="96"/>
    <cellStyle name="หัวเรื่อง 1" xfId="97"/>
    <cellStyle name="หัวเรื่อง 2" xfId="98"/>
    <cellStyle name="หัวเรื่อง 3" xfId="99"/>
    <cellStyle name="หัวเรื่อง 4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.%20Work\PAE\1.%20Focus-PC\Focus%20PCL\2017\Own\Ple_Y'17_Focus\Focus%20Lead%20YE'17_Ni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BS_E"/>
      <sheetName val="PL_T"/>
      <sheetName val="PL_E"/>
      <sheetName val="CE_T"/>
      <sheetName val="CE_E"/>
      <sheetName val="CF_T"/>
      <sheetName val="CF_E"/>
      <sheetName val="BS_T(Q)"/>
      <sheetName val="BS_E(Q)"/>
      <sheetName val="PL_T(Q)"/>
      <sheetName val="PL_E(Q)"/>
      <sheetName val="CE_T(Q) "/>
      <sheetName val="CE_E(Q)"/>
      <sheetName val="CF_T(Q)"/>
      <sheetName val="CF_E(Q)"/>
      <sheetName val="Rec.CF"/>
      <sheetName val="WCF(P840)"/>
      <sheetName val="WCF-Q"/>
      <sheetName val="TB(P810)"/>
      <sheetName val="H920.1-BS Conso"/>
      <sheetName val="H920.2-PL"/>
      <sheetName val="H920.3 FWB-FV 31.12.17"/>
      <sheetName val="H920.4 Eliminate"/>
      <sheetName val="H920.5 FWB FV วันซื้อ"/>
      <sheetName val="Related"/>
      <sheetName val="เอกสารแนบ"/>
      <sheetName val="P820"/>
      <sheetName val="WBS(P830.10)"/>
      <sheetName val="WPL(P830.20)"/>
      <sheetName val="A1"/>
      <sheetName val="A3"/>
      <sheetName val="A4"/>
      <sheetName val="A5"/>
      <sheetName val="A6"/>
      <sheetName val="B1"/>
      <sheetName val="B2"/>
      <sheetName val="B3"/>
      <sheetName val="B4"/>
      <sheetName val="C2"/>
      <sheetName val="C3"/>
      <sheetName val="C4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แบ่งงาน"/>
      <sheetName val="Formul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zoomScaleNormal="100" zoomScaleSheetLayoutView="100" workbookViewId="0">
      <selection activeCell="D1" sqref="D1"/>
    </sheetView>
  </sheetViews>
  <sheetFormatPr defaultColWidth="11.42578125" defaultRowHeight="24" customHeight="1"/>
  <cols>
    <col min="1" max="3" width="2.140625" style="1" customWidth="1"/>
    <col min="4" max="4" width="45.42578125" style="1" customWidth="1"/>
    <col min="5" max="5" width="0.85546875" style="1" customWidth="1"/>
    <col min="6" max="6" width="8.7109375" style="50" customWidth="1"/>
    <col min="7" max="7" width="0.85546875" style="49" customWidth="1"/>
    <col min="8" max="8" width="14" style="51" customWidth="1"/>
    <col min="9" max="9" width="0.85546875" style="1" customWidth="1"/>
    <col min="10" max="10" width="14" style="51" customWidth="1"/>
    <col min="11" max="16384" width="11.42578125" style="1"/>
  </cols>
  <sheetData>
    <row r="1" spans="1:10" ht="24" customHeight="1">
      <c r="J1" s="3" t="s">
        <v>82</v>
      </c>
    </row>
    <row r="2" spans="1:10" ht="24" customHeight="1">
      <c r="J2" s="3" t="s">
        <v>83</v>
      </c>
    </row>
    <row r="3" spans="1:10" ht="24" customHeight="1">
      <c r="A3" s="117" t="s">
        <v>87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4" customHeight="1">
      <c r="A4" s="114" t="s">
        <v>0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24" customHeight="1">
      <c r="A5" s="114" t="s">
        <v>1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ht="24" customHeight="1">
      <c r="A6" s="112" t="s">
        <v>152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0" ht="24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>
      <c r="A8" s="113" t="s">
        <v>4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0" ht="24" customHeight="1">
      <c r="A9" s="2"/>
      <c r="B9" s="2"/>
      <c r="C9" s="2"/>
      <c r="D9" s="2"/>
      <c r="E9" s="2"/>
      <c r="F9" s="2"/>
      <c r="G9" s="2"/>
      <c r="H9" s="116" t="s">
        <v>90</v>
      </c>
      <c r="I9" s="116"/>
      <c r="J9" s="116"/>
    </row>
    <row r="10" spans="1:10" ht="24" customHeight="1">
      <c r="A10" s="2"/>
      <c r="B10" s="2"/>
      <c r="C10" s="2"/>
      <c r="E10" s="2"/>
      <c r="F10" s="1"/>
      <c r="G10" s="2"/>
      <c r="H10" s="52" t="s">
        <v>132</v>
      </c>
      <c r="I10" s="53"/>
      <c r="J10" s="52" t="s">
        <v>85</v>
      </c>
    </row>
    <row r="11" spans="1:10" ht="24" customHeight="1">
      <c r="A11" s="2"/>
      <c r="B11" s="2"/>
      <c r="C11" s="2"/>
      <c r="E11" s="2"/>
      <c r="F11" s="54" t="s">
        <v>2</v>
      </c>
      <c r="G11" s="2"/>
      <c r="H11" s="55" t="s">
        <v>153</v>
      </c>
      <c r="I11" s="53"/>
      <c r="J11" s="48" t="s">
        <v>86</v>
      </c>
    </row>
    <row r="12" spans="1:10" ht="24" customHeight="1">
      <c r="A12" s="1" t="s">
        <v>5</v>
      </c>
      <c r="F12" s="54"/>
      <c r="G12" s="56"/>
      <c r="H12" s="57"/>
      <c r="I12" s="14"/>
      <c r="J12" s="57"/>
    </row>
    <row r="13" spans="1:10" ht="24" customHeight="1">
      <c r="A13" s="9"/>
      <c r="B13" s="1" t="s">
        <v>6</v>
      </c>
      <c r="F13" s="58">
        <v>4</v>
      </c>
      <c r="H13" s="59">
        <v>1009</v>
      </c>
      <c r="I13" s="59"/>
      <c r="J13" s="59">
        <v>909</v>
      </c>
    </row>
    <row r="14" spans="1:10" ht="24" customHeight="1">
      <c r="A14" s="60"/>
      <c r="B14" s="1" t="s">
        <v>7</v>
      </c>
      <c r="F14" s="58" t="s">
        <v>110</v>
      </c>
      <c r="H14" s="59">
        <v>16065</v>
      </c>
      <c r="I14" s="59"/>
      <c r="J14" s="59">
        <v>6801</v>
      </c>
    </row>
    <row r="15" spans="1:10" ht="24" customHeight="1">
      <c r="A15" s="60"/>
      <c r="B15" s="1" t="s">
        <v>168</v>
      </c>
      <c r="F15" s="58">
        <v>3</v>
      </c>
      <c r="H15" s="59">
        <v>1231</v>
      </c>
      <c r="I15" s="59"/>
      <c r="J15" s="59">
        <v>0</v>
      </c>
    </row>
    <row r="16" spans="1:10" ht="24" customHeight="1">
      <c r="A16" s="9"/>
      <c r="B16" s="1" t="s">
        <v>8</v>
      </c>
      <c r="F16" s="61"/>
      <c r="H16" s="59">
        <v>1515</v>
      </c>
      <c r="I16" s="59"/>
      <c r="J16" s="59">
        <v>356</v>
      </c>
    </row>
    <row r="17" spans="1:10" ht="24" customHeight="1">
      <c r="A17" s="9"/>
      <c r="B17" s="1" t="s">
        <v>9</v>
      </c>
      <c r="F17" s="50" t="s">
        <v>32</v>
      </c>
      <c r="H17" s="59">
        <v>11327</v>
      </c>
      <c r="I17" s="59"/>
      <c r="J17" s="59">
        <v>12382</v>
      </c>
    </row>
    <row r="18" spans="1:10" ht="24" customHeight="1">
      <c r="A18" s="9"/>
      <c r="B18" s="1" t="s">
        <v>11</v>
      </c>
      <c r="F18" s="50" t="s">
        <v>111</v>
      </c>
      <c r="H18" s="59">
        <v>177148</v>
      </c>
      <c r="I18" s="59"/>
      <c r="J18" s="59">
        <v>182337</v>
      </c>
    </row>
    <row r="19" spans="1:10" ht="24" customHeight="1">
      <c r="A19" s="60"/>
      <c r="B19" s="62" t="s">
        <v>13</v>
      </c>
      <c r="F19" s="50" t="s">
        <v>112</v>
      </c>
      <c r="H19" s="63">
        <v>5202</v>
      </c>
      <c r="I19" s="32"/>
      <c r="J19" s="59">
        <v>1094</v>
      </c>
    </row>
    <row r="20" spans="1:10" ht="24" customHeight="1">
      <c r="A20" s="9"/>
      <c r="B20" s="9"/>
      <c r="D20" s="9" t="s">
        <v>14</v>
      </c>
      <c r="H20" s="39">
        <f>SUM(H13:H19)</f>
        <v>213497</v>
      </c>
      <c r="I20" s="59"/>
      <c r="J20" s="64">
        <v>203879</v>
      </c>
    </row>
    <row r="21" spans="1:10" ht="24" customHeight="1">
      <c r="A21" s="1" t="s">
        <v>15</v>
      </c>
      <c r="I21" s="32"/>
    </row>
    <row r="22" spans="1:10" ht="24" customHeight="1">
      <c r="A22" s="9"/>
      <c r="B22" s="1" t="s">
        <v>16</v>
      </c>
      <c r="F22" s="50" t="s">
        <v>12</v>
      </c>
      <c r="H22" s="59">
        <v>7409</v>
      </c>
      <c r="I22" s="59"/>
      <c r="J22" s="59">
        <v>8351</v>
      </c>
    </row>
    <row r="23" spans="1:10" ht="24" customHeight="1">
      <c r="A23" s="9"/>
      <c r="B23" s="1" t="s">
        <v>17</v>
      </c>
      <c r="F23" s="50" t="s">
        <v>113</v>
      </c>
      <c r="H23" s="59">
        <v>33191</v>
      </c>
      <c r="I23" s="59"/>
      <c r="J23" s="59">
        <v>24370</v>
      </c>
    </row>
    <row r="24" spans="1:10" ht="24" customHeight="1">
      <c r="A24" s="9"/>
      <c r="B24" s="1" t="s">
        <v>18</v>
      </c>
      <c r="F24" s="50" t="s">
        <v>114</v>
      </c>
      <c r="H24" s="59">
        <v>6543</v>
      </c>
      <c r="I24" s="59"/>
      <c r="J24" s="59">
        <v>8499</v>
      </c>
    </row>
    <row r="25" spans="1:10" ht="24" customHeight="1">
      <c r="A25" s="9"/>
      <c r="B25" s="1" t="s">
        <v>19</v>
      </c>
      <c r="H25" s="59">
        <v>2342</v>
      </c>
      <c r="I25" s="59"/>
      <c r="J25" s="59">
        <v>2692</v>
      </c>
    </row>
    <row r="26" spans="1:10" ht="24" customHeight="1">
      <c r="A26" s="9"/>
      <c r="B26" s="1" t="s">
        <v>20</v>
      </c>
      <c r="F26" s="50" t="s">
        <v>126</v>
      </c>
      <c r="H26" s="59">
        <v>14555</v>
      </c>
      <c r="I26" s="59"/>
      <c r="J26" s="59">
        <v>14580</v>
      </c>
    </row>
    <row r="27" spans="1:10" ht="24" customHeight="1">
      <c r="A27" s="60"/>
      <c r="B27" s="62" t="s">
        <v>22</v>
      </c>
      <c r="F27" s="50" t="s">
        <v>163</v>
      </c>
      <c r="H27" s="63">
        <v>24722</v>
      </c>
      <c r="I27" s="59"/>
      <c r="J27" s="59">
        <v>45057</v>
      </c>
    </row>
    <row r="28" spans="1:10" ht="24" customHeight="1">
      <c r="D28" s="1" t="s">
        <v>24</v>
      </c>
      <c r="H28" s="39">
        <f>SUM(H22:H27)</f>
        <v>88762</v>
      </c>
      <c r="I28" s="59"/>
      <c r="J28" s="64">
        <v>103549</v>
      </c>
    </row>
    <row r="29" spans="1:10" ht="24" customHeight="1" thickBot="1">
      <c r="A29" s="1" t="s">
        <v>25</v>
      </c>
      <c r="H29" s="65">
        <f>SUM(H20,H28)</f>
        <v>302259</v>
      </c>
      <c r="I29" s="59"/>
      <c r="J29" s="65">
        <v>307428</v>
      </c>
    </row>
    <row r="30" spans="1:10" ht="24" customHeight="1" thickTop="1">
      <c r="H30" s="59"/>
      <c r="I30" s="59"/>
      <c r="J30" s="59"/>
    </row>
    <row r="31" spans="1:10" ht="24" customHeight="1">
      <c r="H31" s="59"/>
      <c r="I31" s="59"/>
      <c r="J31" s="59"/>
    </row>
    <row r="32" spans="1:10" ht="24" customHeight="1">
      <c r="H32" s="59"/>
      <c r="I32" s="59"/>
      <c r="J32" s="59"/>
    </row>
    <row r="33" spans="1:10" ht="24" customHeight="1">
      <c r="H33" s="59"/>
      <c r="I33" s="59"/>
      <c r="J33" s="3" t="s">
        <v>82</v>
      </c>
    </row>
    <row r="34" spans="1:10" ht="24" customHeight="1">
      <c r="H34" s="59"/>
      <c r="I34" s="59"/>
      <c r="J34" s="3" t="s">
        <v>83</v>
      </c>
    </row>
    <row r="35" spans="1:10" ht="24" customHeight="1">
      <c r="A35" s="117" t="s">
        <v>88</v>
      </c>
      <c r="B35" s="118"/>
      <c r="C35" s="118"/>
      <c r="D35" s="118"/>
      <c r="E35" s="118"/>
      <c r="F35" s="118"/>
      <c r="G35" s="118"/>
      <c r="H35" s="118"/>
      <c r="I35" s="118"/>
      <c r="J35" s="118"/>
    </row>
    <row r="36" spans="1:10" ht="24" customHeight="1">
      <c r="A36" s="112" t="s">
        <v>0</v>
      </c>
      <c r="B36" s="112"/>
      <c r="C36" s="112"/>
      <c r="D36" s="112"/>
      <c r="E36" s="112"/>
      <c r="F36" s="112"/>
      <c r="G36" s="112"/>
      <c r="H36" s="112"/>
      <c r="I36" s="112"/>
      <c r="J36" s="112"/>
    </row>
    <row r="37" spans="1:10" ht="24" customHeight="1">
      <c r="A37" s="112" t="s">
        <v>75</v>
      </c>
      <c r="B37" s="112"/>
      <c r="C37" s="112"/>
      <c r="D37" s="112"/>
      <c r="E37" s="112"/>
      <c r="F37" s="112"/>
      <c r="G37" s="112"/>
      <c r="H37" s="112"/>
      <c r="I37" s="112"/>
      <c r="J37" s="112"/>
    </row>
    <row r="38" spans="1:10" ht="24" customHeight="1">
      <c r="A38" s="112" t="s">
        <v>152</v>
      </c>
      <c r="B38" s="112"/>
      <c r="C38" s="112"/>
      <c r="D38" s="112"/>
      <c r="E38" s="112"/>
      <c r="F38" s="112"/>
      <c r="G38" s="112"/>
      <c r="H38" s="112"/>
      <c r="I38" s="112"/>
      <c r="J38" s="112"/>
    </row>
    <row r="39" spans="1:10" ht="24" customHeight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24" customHeight="1">
      <c r="A40" s="115" t="s">
        <v>26</v>
      </c>
      <c r="B40" s="112"/>
      <c r="C40" s="112"/>
      <c r="D40" s="112"/>
      <c r="E40" s="112"/>
      <c r="F40" s="112"/>
      <c r="G40" s="112"/>
      <c r="H40" s="112"/>
      <c r="I40" s="112"/>
      <c r="J40" s="112"/>
    </row>
    <row r="41" spans="1:10" ht="24" customHeight="1">
      <c r="A41" s="2"/>
      <c r="B41" s="2"/>
      <c r="C41" s="2"/>
      <c r="D41" s="2"/>
      <c r="E41" s="2"/>
      <c r="F41" s="2"/>
      <c r="G41" s="2"/>
      <c r="H41" s="116" t="s">
        <v>90</v>
      </c>
      <c r="I41" s="116"/>
      <c r="J41" s="116"/>
    </row>
    <row r="42" spans="1:10" ht="24" customHeight="1">
      <c r="A42" s="2"/>
      <c r="B42" s="2"/>
      <c r="C42" s="2"/>
      <c r="E42" s="2"/>
      <c r="F42" s="1"/>
      <c r="G42" s="2"/>
      <c r="H42" s="52" t="s">
        <v>132</v>
      </c>
      <c r="I42" s="53"/>
      <c r="J42" s="52" t="s">
        <v>85</v>
      </c>
    </row>
    <row r="43" spans="1:10" ht="24" customHeight="1">
      <c r="A43" s="2"/>
      <c r="B43" s="2"/>
      <c r="C43" s="2"/>
      <c r="E43" s="2"/>
      <c r="F43" s="54" t="s">
        <v>2</v>
      </c>
      <c r="G43" s="2"/>
      <c r="H43" s="55" t="s">
        <v>153</v>
      </c>
      <c r="I43" s="53"/>
      <c r="J43" s="48" t="s">
        <v>86</v>
      </c>
    </row>
    <row r="44" spans="1:10" ht="24" customHeight="1">
      <c r="A44" s="1" t="s">
        <v>27</v>
      </c>
    </row>
    <row r="45" spans="1:10" ht="24" customHeight="1">
      <c r="A45" s="60"/>
      <c r="B45" s="1" t="s">
        <v>28</v>
      </c>
      <c r="F45" s="50" t="s">
        <v>21</v>
      </c>
      <c r="H45" s="59">
        <v>14144</v>
      </c>
      <c r="I45" s="32"/>
      <c r="J45" s="59">
        <v>2864</v>
      </c>
    </row>
    <row r="46" spans="1:10" ht="24" customHeight="1">
      <c r="A46" s="60"/>
      <c r="B46" s="1" t="s">
        <v>144</v>
      </c>
      <c r="H46" s="59"/>
      <c r="I46" s="32"/>
      <c r="J46" s="59"/>
    </row>
    <row r="47" spans="1:10" ht="24" customHeight="1">
      <c r="A47" s="60"/>
      <c r="D47" s="1" t="s">
        <v>145</v>
      </c>
      <c r="F47" s="50" t="s">
        <v>29</v>
      </c>
      <c r="H47" s="59">
        <v>44805</v>
      </c>
      <c r="I47" s="32"/>
      <c r="J47" s="59">
        <v>0</v>
      </c>
    </row>
    <row r="48" spans="1:10" ht="24" customHeight="1">
      <c r="A48" s="60"/>
      <c r="B48" s="1" t="s">
        <v>30</v>
      </c>
      <c r="F48" s="50" t="s">
        <v>23</v>
      </c>
      <c r="H48" s="59">
        <v>28294</v>
      </c>
      <c r="I48" s="32"/>
      <c r="J48" s="59">
        <v>18789</v>
      </c>
    </row>
    <row r="49" spans="1:12" ht="24" customHeight="1">
      <c r="A49" s="60"/>
      <c r="B49" s="1" t="s">
        <v>162</v>
      </c>
      <c r="F49" s="50" t="s">
        <v>112</v>
      </c>
      <c r="H49" s="59">
        <v>8000</v>
      </c>
      <c r="I49" s="32"/>
      <c r="J49" s="59">
        <v>0</v>
      </c>
    </row>
    <row r="50" spans="1:12" ht="24" customHeight="1">
      <c r="A50" s="9"/>
      <c r="B50" s="1" t="s">
        <v>33</v>
      </c>
      <c r="H50" s="59">
        <v>15522</v>
      </c>
      <c r="I50" s="32"/>
      <c r="J50" s="59">
        <v>18635</v>
      </c>
    </row>
    <row r="51" spans="1:12" ht="24" customHeight="1">
      <c r="A51" s="9"/>
      <c r="B51" s="1" t="s">
        <v>34</v>
      </c>
      <c r="H51" s="59">
        <v>18600</v>
      </c>
      <c r="I51" s="32"/>
      <c r="J51" s="59">
        <v>20047</v>
      </c>
    </row>
    <row r="52" spans="1:12" ht="24" customHeight="1">
      <c r="A52" s="9"/>
      <c r="B52" s="1" t="s">
        <v>146</v>
      </c>
      <c r="F52" s="50" t="s">
        <v>32</v>
      </c>
      <c r="H52" s="59">
        <v>12510</v>
      </c>
      <c r="I52" s="32"/>
      <c r="J52" s="59">
        <v>11196</v>
      </c>
    </row>
    <row r="53" spans="1:12" ht="24" customHeight="1">
      <c r="A53" s="9"/>
      <c r="B53" s="1" t="s">
        <v>147</v>
      </c>
      <c r="H53" s="59">
        <v>10830</v>
      </c>
      <c r="I53" s="32"/>
      <c r="J53" s="59">
        <v>0</v>
      </c>
    </row>
    <row r="54" spans="1:12" ht="24" customHeight="1">
      <c r="A54" s="60"/>
      <c r="B54" s="1" t="s">
        <v>35</v>
      </c>
      <c r="H54" s="63">
        <v>6669</v>
      </c>
      <c r="I54" s="32"/>
      <c r="J54" s="59">
        <v>8103</v>
      </c>
    </row>
    <row r="55" spans="1:12" ht="24" customHeight="1">
      <c r="A55" s="9"/>
      <c r="B55" s="9"/>
      <c r="C55" s="9"/>
      <c r="D55" s="1" t="s">
        <v>36</v>
      </c>
      <c r="H55" s="39">
        <f>SUM(H45:H54)</f>
        <v>159374</v>
      </c>
      <c r="I55" s="32"/>
      <c r="J55" s="64">
        <v>79634</v>
      </c>
    </row>
    <row r="56" spans="1:12" ht="24" customHeight="1">
      <c r="A56" s="9" t="s">
        <v>37</v>
      </c>
      <c r="H56" s="59"/>
      <c r="I56" s="32"/>
      <c r="J56" s="59"/>
      <c r="L56" s="32"/>
    </row>
    <row r="57" spans="1:12" ht="24" customHeight="1">
      <c r="A57" s="9"/>
      <c r="B57" s="1" t="s">
        <v>38</v>
      </c>
      <c r="F57" s="50" t="s">
        <v>29</v>
      </c>
      <c r="H57" s="59">
        <v>0</v>
      </c>
      <c r="I57" s="59"/>
      <c r="J57" s="59">
        <v>51925</v>
      </c>
    </row>
    <row r="58" spans="1:12" ht="24" customHeight="1">
      <c r="A58" s="9"/>
      <c r="B58" s="1" t="s">
        <v>39</v>
      </c>
      <c r="F58" s="50" t="s">
        <v>31</v>
      </c>
      <c r="H58" s="63">
        <v>10657</v>
      </c>
      <c r="I58" s="59"/>
      <c r="J58" s="59">
        <v>9348</v>
      </c>
    </row>
    <row r="59" spans="1:12" ht="24" customHeight="1">
      <c r="A59" s="60"/>
      <c r="B59" s="60"/>
      <c r="C59" s="60"/>
      <c r="D59" s="1" t="s">
        <v>40</v>
      </c>
      <c r="H59" s="39">
        <f>SUM(H57:H58)</f>
        <v>10657</v>
      </c>
      <c r="I59" s="32"/>
      <c r="J59" s="64">
        <v>61273</v>
      </c>
    </row>
    <row r="60" spans="1:12" ht="24" customHeight="1">
      <c r="A60" s="1" t="s">
        <v>41</v>
      </c>
      <c r="H60" s="64">
        <f>SUM(H55,H59)</f>
        <v>170031</v>
      </c>
      <c r="I60" s="32"/>
      <c r="J60" s="64">
        <v>140907</v>
      </c>
    </row>
    <row r="61" spans="1:12" s="37" customFormat="1" ht="24" customHeight="1">
      <c r="F61" s="66"/>
      <c r="G61" s="47"/>
      <c r="H61" s="67"/>
      <c r="I61" s="68"/>
      <c r="J61" s="67"/>
    </row>
    <row r="62" spans="1:12" s="37" customFormat="1" ht="24" customHeight="1">
      <c r="F62" s="66"/>
      <c r="G62" s="47"/>
      <c r="H62" s="67"/>
      <c r="I62" s="68"/>
      <c r="J62" s="67"/>
    </row>
    <row r="63" spans="1:12" s="37" customFormat="1" ht="24" customHeight="1">
      <c r="F63" s="66"/>
      <c r="G63" s="47"/>
      <c r="H63" s="67"/>
      <c r="I63" s="68"/>
      <c r="J63" s="67"/>
    </row>
    <row r="64" spans="1:12" s="37" customFormat="1" ht="24" customHeight="1">
      <c r="F64" s="66"/>
      <c r="G64" s="47"/>
      <c r="H64" s="67"/>
      <c r="I64" s="68"/>
      <c r="J64" s="67"/>
    </row>
    <row r="65" spans="1:10" s="37" customFormat="1" ht="24" customHeight="1">
      <c r="F65" s="66"/>
      <c r="G65" s="47"/>
      <c r="H65" s="67"/>
      <c r="I65" s="68"/>
      <c r="J65" s="3" t="s">
        <v>82</v>
      </c>
    </row>
    <row r="66" spans="1:10" s="37" customFormat="1" ht="24" customHeight="1">
      <c r="F66" s="66"/>
      <c r="G66" s="47"/>
      <c r="H66" s="67"/>
      <c r="I66" s="68"/>
      <c r="J66" s="3" t="s">
        <v>83</v>
      </c>
    </row>
    <row r="67" spans="1:10" ht="24" customHeight="1">
      <c r="A67" s="117" t="s">
        <v>76</v>
      </c>
      <c r="B67" s="118"/>
      <c r="C67" s="118"/>
      <c r="D67" s="118"/>
      <c r="E67" s="118"/>
      <c r="F67" s="118"/>
      <c r="G67" s="118"/>
      <c r="H67" s="118"/>
      <c r="I67" s="118"/>
      <c r="J67" s="118"/>
    </row>
    <row r="68" spans="1:10" ht="24" customHeight="1">
      <c r="A68" s="112" t="s">
        <v>0</v>
      </c>
      <c r="B68" s="112"/>
      <c r="C68" s="112"/>
      <c r="D68" s="112"/>
      <c r="E68" s="112"/>
      <c r="F68" s="112"/>
      <c r="G68" s="112"/>
      <c r="H68" s="112"/>
      <c r="I68" s="112"/>
      <c r="J68" s="112"/>
    </row>
    <row r="69" spans="1:10" ht="24" customHeight="1">
      <c r="A69" s="112" t="s">
        <v>75</v>
      </c>
      <c r="B69" s="112"/>
      <c r="C69" s="112"/>
      <c r="D69" s="112"/>
      <c r="E69" s="112"/>
      <c r="F69" s="112"/>
      <c r="G69" s="112"/>
      <c r="H69" s="112"/>
      <c r="I69" s="112"/>
      <c r="J69" s="112"/>
    </row>
    <row r="70" spans="1:10" ht="24" customHeight="1">
      <c r="A70" s="112" t="s">
        <v>152</v>
      </c>
      <c r="B70" s="112"/>
      <c r="C70" s="112"/>
      <c r="D70" s="112"/>
      <c r="E70" s="112"/>
      <c r="F70" s="112"/>
      <c r="G70" s="112"/>
      <c r="H70" s="112"/>
      <c r="I70" s="112"/>
      <c r="J70" s="112"/>
    </row>
    <row r="71" spans="1:10" ht="24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24" customHeight="1">
      <c r="A72" s="115" t="s">
        <v>96</v>
      </c>
      <c r="B72" s="112"/>
      <c r="C72" s="112"/>
      <c r="D72" s="112"/>
      <c r="E72" s="112"/>
      <c r="F72" s="112"/>
      <c r="G72" s="112"/>
      <c r="H72" s="112"/>
      <c r="I72" s="112"/>
      <c r="J72" s="112"/>
    </row>
    <row r="73" spans="1:10" ht="24" customHeight="1">
      <c r="A73" s="2"/>
      <c r="B73" s="2"/>
      <c r="C73" s="2"/>
      <c r="D73" s="2"/>
      <c r="E73" s="2"/>
      <c r="F73" s="2"/>
      <c r="G73" s="2"/>
      <c r="H73" s="116" t="s">
        <v>90</v>
      </c>
      <c r="I73" s="116"/>
      <c r="J73" s="116"/>
    </row>
    <row r="74" spans="1:10" ht="24" customHeight="1">
      <c r="A74" s="2"/>
      <c r="B74" s="2"/>
      <c r="C74" s="2"/>
      <c r="E74" s="2"/>
      <c r="F74" s="1"/>
      <c r="G74" s="2"/>
      <c r="H74" s="52" t="s">
        <v>132</v>
      </c>
      <c r="I74" s="53"/>
      <c r="J74" s="52" t="s">
        <v>85</v>
      </c>
    </row>
    <row r="75" spans="1:10" ht="24" customHeight="1">
      <c r="A75" s="2"/>
      <c r="B75" s="2"/>
      <c r="C75" s="2"/>
      <c r="E75" s="2"/>
      <c r="F75" s="54" t="s">
        <v>2</v>
      </c>
      <c r="G75" s="2"/>
      <c r="H75" s="55" t="s">
        <v>153</v>
      </c>
      <c r="I75" s="53"/>
      <c r="J75" s="48" t="s">
        <v>86</v>
      </c>
    </row>
    <row r="76" spans="1:10" ht="24" customHeight="1">
      <c r="A76" s="60" t="s">
        <v>42</v>
      </c>
      <c r="I76" s="32"/>
    </row>
    <row r="77" spans="1:10" ht="24" customHeight="1">
      <c r="A77" s="60"/>
      <c r="B77" s="1" t="s">
        <v>43</v>
      </c>
      <c r="I77" s="32"/>
    </row>
    <row r="78" spans="1:10" ht="24" customHeight="1">
      <c r="A78" s="9"/>
      <c r="B78" s="9"/>
      <c r="C78" s="9" t="s">
        <v>44</v>
      </c>
      <c r="D78" s="9"/>
      <c r="F78" s="2"/>
      <c r="I78" s="32"/>
    </row>
    <row r="79" spans="1:10" ht="24" customHeight="1" thickBot="1">
      <c r="B79" s="9"/>
      <c r="C79" s="9"/>
      <c r="D79" s="9" t="s">
        <v>95</v>
      </c>
      <c r="H79" s="69">
        <v>227760</v>
      </c>
      <c r="I79" s="32"/>
      <c r="J79" s="69">
        <v>227760</v>
      </c>
    </row>
    <row r="80" spans="1:10" ht="24" customHeight="1" thickTop="1">
      <c r="A80" s="9"/>
      <c r="B80" s="9"/>
      <c r="C80" s="9" t="s">
        <v>45</v>
      </c>
      <c r="I80" s="32"/>
    </row>
    <row r="81" spans="1:10" ht="24" customHeight="1">
      <c r="A81" s="9"/>
      <c r="B81" s="9"/>
      <c r="C81" s="9"/>
      <c r="D81" s="9" t="s">
        <v>94</v>
      </c>
      <c r="H81" s="57">
        <v>190080</v>
      </c>
      <c r="I81" s="32"/>
      <c r="J81" s="57">
        <v>190080</v>
      </c>
    </row>
    <row r="82" spans="1:10" ht="24" customHeight="1">
      <c r="B82" s="1" t="s">
        <v>46</v>
      </c>
      <c r="C82" s="60"/>
      <c r="H82" s="57">
        <v>68318</v>
      </c>
      <c r="I82" s="32"/>
      <c r="J82" s="57">
        <v>68318</v>
      </c>
    </row>
    <row r="83" spans="1:10" ht="24" customHeight="1">
      <c r="B83" s="1" t="s">
        <v>47</v>
      </c>
      <c r="H83" s="70">
        <v>-126170</v>
      </c>
      <c r="I83" s="59"/>
      <c r="J83" s="57">
        <v>-91877</v>
      </c>
    </row>
    <row r="84" spans="1:10" ht="24" customHeight="1">
      <c r="A84" s="1" t="s">
        <v>48</v>
      </c>
      <c r="H84" s="39">
        <v>132228</v>
      </c>
      <c r="I84" s="59"/>
      <c r="J84" s="64">
        <v>166521</v>
      </c>
    </row>
    <row r="85" spans="1:10" ht="24" customHeight="1" thickBot="1">
      <c r="A85" s="1" t="s">
        <v>49</v>
      </c>
      <c r="H85" s="65">
        <v>302259</v>
      </c>
      <c r="I85" s="59"/>
      <c r="J85" s="65">
        <v>307428</v>
      </c>
    </row>
    <row r="86" spans="1:10" ht="24" customHeight="1" thickTop="1"/>
  </sheetData>
  <mergeCells count="18">
    <mergeCell ref="A3:J3"/>
    <mergeCell ref="A35:J35"/>
    <mergeCell ref="A67:J67"/>
    <mergeCell ref="A38:J38"/>
    <mergeCell ref="H41:J41"/>
    <mergeCell ref="A4:J4"/>
    <mergeCell ref="H9:J9"/>
    <mergeCell ref="A36:J36"/>
    <mergeCell ref="A37:J37"/>
    <mergeCell ref="A5:J5"/>
    <mergeCell ref="A6:J6"/>
    <mergeCell ref="A8:J8"/>
    <mergeCell ref="A40:J40"/>
    <mergeCell ref="A70:J70"/>
    <mergeCell ref="H73:J73"/>
    <mergeCell ref="A72:J72"/>
    <mergeCell ref="A68:J68"/>
    <mergeCell ref="A69:J69"/>
  </mergeCells>
  <pageMargins left="1.1811023622047245" right="0.51181102362204722" top="0.51181102362204722" bottom="1.1811023622047245" header="1.2598425196850394" footer="1.1811023622047245"/>
  <pageSetup paperSize="9" firstPageNumber="7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="110" zoomScaleNormal="100" zoomScaleSheetLayoutView="110" workbookViewId="0">
      <selection activeCell="C2" sqref="C2"/>
    </sheetView>
  </sheetViews>
  <sheetFormatPr defaultColWidth="13.28515625" defaultRowHeight="24" customHeight="1"/>
  <cols>
    <col min="1" max="2" width="2.5703125" style="1" customWidth="1"/>
    <col min="3" max="3" width="47.140625" style="1" customWidth="1"/>
    <col min="4" max="4" width="1.5703125" style="1" customWidth="1"/>
    <col min="5" max="5" width="8.7109375" style="50" customWidth="1"/>
    <col min="6" max="6" width="0.85546875" style="50" customWidth="1"/>
    <col min="7" max="7" width="14.7109375" style="8" customWidth="1"/>
    <col min="8" max="8" width="0.85546875" style="8" customWidth="1"/>
    <col min="9" max="9" width="14.7109375" style="8" customWidth="1"/>
    <col min="10" max="10" width="13.5703125" style="71" bestFit="1" customWidth="1"/>
    <col min="11" max="16384" width="13.28515625" style="1"/>
  </cols>
  <sheetData>
    <row r="1" spans="1:10" ht="24" customHeight="1">
      <c r="I1" s="3" t="s">
        <v>82</v>
      </c>
    </row>
    <row r="2" spans="1:10" ht="24" customHeight="1">
      <c r="I2" s="3" t="s">
        <v>83</v>
      </c>
    </row>
    <row r="3" spans="1:10" ht="24" customHeight="1">
      <c r="A3" s="117" t="s">
        <v>77</v>
      </c>
      <c r="B3" s="117"/>
      <c r="C3" s="117"/>
      <c r="D3" s="117"/>
      <c r="E3" s="117"/>
      <c r="F3" s="117"/>
      <c r="G3" s="117"/>
      <c r="H3" s="117"/>
      <c r="I3" s="117"/>
      <c r="J3" s="1"/>
    </row>
    <row r="4" spans="1:10" ht="24" customHeight="1">
      <c r="A4" s="112" t="s">
        <v>0</v>
      </c>
      <c r="B4" s="112"/>
      <c r="C4" s="112"/>
      <c r="D4" s="112"/>
      <c r="E4" s="112"/>
      <c r="F4" s="112"/>
      <c r="G4" s="112"/>
      <c r="H4" s="112"/>
      <c r="I4" s="112"/>
    </row>
    <row r="5" spans="1:10" ht="24" customHeight="1">
      <c r="A5" s="112" t="s">
        <v>50</v>
      </c>
      <c r="B5" s="112"/>
      <c r="C5" s="112"/>
      <c r="D5" s="112"/>
      <c r="E5" s="112"/>
      <c r="F5" s="112"/>
      <c r="G5" s="112"/>
      <c r="H5" s="112"/>
      <c r="I5" s="112"/>
    </row>
    <row r="6" spans="1:10" ht="24" customHeight="1">
      <c r="A6" s="114" t="s">
        <v>154</v>
      </c>
      <c r="B6" s="114"/>
      <c r="C6" s="114"/>
      <c r="D6" s="114"/>
      <c r="E6" s="114"/>
      <c r="F6" s="114"/>
      <c r="G6" s="114"/>
      <c r="H6" s="114"/>
      <c r="I6" s="114"/>
    </row>
    <row r="7" spans="1:10" ht="21.95" customHeight="1">
      <c r="A7" s="49"/>
      <c r="B7" s="49"/>
      <c r="C7" s="49"/>
      <c r="D7" s="49"/>
      <c r="E7" s="49"/>
      <c r="F7" s="49"/>
      <c r="G7" s="116" t="s">
        <v>90</v>
      </c>
      <c r="H7" s="116"/>
      <c r="I7" s="116"/>
    </row>
    <row r="8" spans="1:10" ht="21.95" customHeight="1">
      <c r="A8" s="49"/>
      <c r="B8" s="49"/>
      <c r="C8" s="49"/>
      <c r="D8" s="49"/>
      <c r="E8" s="56" t="s">
        <v>2</v>
      </c>
      <c r="F8" s="56"/>
      <c r="G8" s="72" t="s">
        <v>84</v>
      </c>
      <c r="H8" s="5"/>
      <c r="I8" s="72" t="s">
        <v>3</v>
      </c>
    </row>
    <row r="9" spans="1:10" ht="21.95" customHeight="1">
      <c r="A9" s="9" t="s">
        <v>51</v>
      </c>
      <c r="B9" s="9"/>
      <c r="E9" s="73">
        <v>21</v>
      </c>
      <c r="G9" s="7">
        <v>24387</v>
      </c>
      <c r="H9" s="7"/>
      <c r="I9" s="7">
        <v>13591</v>
      </c>
    </row>
    <row r="10" spans="1:10" ht="21.95" customHeight="1">
      <c r="A10" s="9" t="s">
        <v>52</v>
      </c>
      <c r="B10" s="9"/>
      <c r="E10" s="50" t="s">
        <v>127</v>
      </c>
      <c r="G10" s="17">
        <v>-24047</v>
      </c>
      <c r="H10" s="16"/>
      <c r="I10" s="17">
        <v>-11690</v>
      </c>
    </row>
    <row r="11" spans="1:10" ht="21.95" customHeight="1">
      <c r="A11" s="9" t="s">
        <v>130</v>
      </c>
      <c r="G11" s="40">
        <v>340</v>
      </c>
      <c r="H11" s="7"/>
      <c r="I11" s="74">
        <v>1901</v>
      </c>
    </row>
    <row r="12" spans="1:10" ht="21.95" customHeight="1">
      <c r="A12" s="60" t="s">
        <v>53</v>
      </c>
      <c r="E12" s="50" t="s">
        <v>112</v>
      </c>
      <c r="G12" s="16">
        <v>1919</v>
      </c>
      <c r="H12" s="16"/>
      <c r="I12" s="16">
        <v>1473</v>
      </c>
    </row>
    <row r="13" spans="1:10" ht="21.95" customHeight="1">
      <c r="A13" s="60" t="s">
        <v>54</v>
      </c>
      <c r="G13" s="16">
        <v>-38</v>
      </c>
      <c r="H13" s="16"/>
      <c r="I13" s="16">
        <v>-468</v>
      </c>
    </row>
    <row r="14" spans="1:10" ht="21.95" customHeight="1">
      <c r="A14" s="60" t="s">
        <v>55</v>
      </c>
      <c r="E14" s="75"/>
      <c r="G14" s="16">
        <v>-11698</v>
      </c>
      <c r="H14" s="16"/>
      <c r="I14" s="16">
        <v>-16722</v>
      </c>
    </row>
    <row r="15" spans="1:10" ht="21.95" customHeight="1">
      <c r="A15" s="1" t="s">
        <v>56</v>
      </c>
      <c r="G15" s="16">
        <v>-909</v>
      </c>
      <c r="H15" s="16"/>
      <c r="I15" s="16">
        <v>-916</v>
      </c>
    </row>
    <row r="16" spans="1:10" ht="21.95" customHeight="1">
      <c r="A16" s="76" t="s">
        <v>57</v>
      </c>
      <c r="E16" s="50" t="s">
        <v>128</v>
      </c>
      <c r="G16" s="17">
        <v>-3220</v>
      </c>
      <c r="H16" s="16"/>
      <c r="I16" s="16">
        <v>-2691</v>
      </c>
    </row>
    <row r="17" spans="1:11" ht="21.95" customHeight="1">
      <c r="A17" s="76" t="s">
        <v>89</v>
      </c>
      <c r="G17" s="41">
        <v>-13606</v>
      </c>
      <c r="H17" s="16"/>
      <c r="I17" s="77">
        <v>-17423</v>
      </c>
      <c r="K17" s="78"/>
    </row>
    <row r="18" spans="1:11" ht="21.95" customHeight="1">
      <c r="A18" s="76" t="s">
        <v>98</v>
      </c>
      <c r="E18" s="50" t="s">
        <v>129</v>
      </c>
      <c r="G18" s="17">
        <v>0</v>
      </c>
      <c r="H18" s="16"/>
      <c r="I18" s="17">
        <v>-2822</v>
      </c>
    </row>
    <row r="19" spans="1:11" ht="21.95" customHeight="1">
      <c r="A19" s="28" t="s">
        <v>97</v>
      </c>
      <c r="G19" s="45">
        <v>-13606</v>
      </c>
      <c r="H19" s="16"/>
      <c r="I19" s="30">
        <v>-14601</v>
      </c>
    </row>
    <row r="20" spans="1:11" ht="21.95" customHeight="1">
      <c r="A20" s="1" t="s">
        <v>115</v>
      </c>
      <c r="G20" s="16"/>
      <c r="H20" s="16"/>
      <c r="I20" s="16"/>
    </row>
    <row r="21" spans="1:11" ht="21.95" customHeight="1">
      <c r="A21" s="79" t="s">
        <v>59</v>
      </c>
      <c r="B21" s="80"/>
      <c r="G21" s="16"/>
      <c r="H21" s="16"/>
      <c r="I21" s="16"/>
    </row>
    <row r="22" spans="1:11" ht="21.95" customHeight="1">
      <c r="A22" s="79" t="s">
        <v>148</v>
      </c>
      <c r="B22" s="80"/>
      <c r="G22" s="16"/>
      <c r="H22" s="16"/>
      <c r="I22" s="16"/>
    </row>
    <row r="23" spans="1:11" ht="21.95" customHeight="1">
      <c r="A23" s="79"/>
      <c r="B23" s="81" t="s">
        <v>133</v>
      </c>
      <c r="C23" s="81"/>
      <c r="G23" s="16">
        <v>0</v>
      </c>
      <c r="H23" s="16"/>
      <c r="I23" s="16">
        <v>61</v>
      </c>
    </row>
    <row r="24" spans="1:11" ht="21.95" customHeight="1">
      <c r="A24" s="79" t="s">
        <v>134</v>
      </c>
      <c r="B24" s="81"/>
      <c r="C24" s="81"/>
      <c r="G24" s="16"/>
      <c r="H24" s="16"/>
      <c r="I24" s="16"/>
    </row>
    <row r="25" spans="1:11" ht="21.95" customHeight="1">
      <c r="A25" s="81"/>
      <c r="B25" s="81" t="s">
        <v>135</v>
      </c>
      <c r="E25" s="50" t="s">
        <v>129</v>
      </c>
      <c r="G25" s="16">
        <v>0</v>
      </c>
      <c r="H25" s="16"/>
      <c r="I25" s="16">
        <v>-12</v>
      </c>
    </row>
    <row r="26" spans="1:11" ht="21.95" customHeight="1">
      <c r="A26" s="79" t="s">
        <v>117</v>
      </c>
      <c r="B26" s="80"/>
      <c r="G26" s="16"/>
      <c r="H26" s="16"/>
      <c r="I26" s="16"/>
    </row>
    <row r="27" spans="1:11" ht="21.95" customHeight="1">
      <c r="A27" s="79"/>
      <c r="B27" s="79" t="s">
        <v>118</v>
      </c>
      <c r="C27" s="79"/>
      <c r="G27" s="17">
        <v>0</v>
      </c>
      <c r="H27" s="16"/>
      <c r="I27" s="17">
        <v>0</v>
      </c>
    </row>
    <row r="28" spans="1:11" ht="21.95" customHeight="1">
      <c r="A28" s="82" t="s">
        <v>123</v>
      </c>
      <c r="B28" s="83"/>
      <c r="G28" s="45">
        <v>0</v>
      </c>
      <c r="H28" s="16"/>
      <c r="I28" s="16">
        <v>49</v>
      </c>
    </row>
    <row r="29" spans="1:11" ht="21.95" customHeight="1" thickBot="1">
      <c r="A29" s="1" t="s">
        <v>116</v>
      </c>
      <c r="G29" s="38">
        <v>-13606</v>
      </c>
      <c r="H29" s="16"/>
      <c r="I29" s="38">
        <v>-14552</v>
      </c>
    </row>
    <row r="30" spans="1:11" ht="21.95" customHeight="1" thickTop="1">
      <c r="A30" s="1" t="s">
        <v>122</v>
      </c>
      <c r="E30" s="50" t="s">
        <v>10</v>
      </c>
      <c r="G30" s="16"/>
      <c r="H30" s="16"/>
      <c r="I30" s="16"/>
    </row>
    <row r="31" spans="1:11" ht="21.95" customHeight="1" thickBot="1">
      <c r="A31" s="9"/>
      <c r="B31" s="9" t="s">
        <v>119</v>
      </c>
      <c r="G31" s="46">
        <v>-7.0000000000000007E-2</v>
      </c>
      <c r="H31" s="84"/>
      <c r="I31" s="85">
        <v>-0.08</v>
      </c>
    </row>
    <row r="32" spans="1:11" ht="21.95" customHeight="1" thickTop="1" thickBot="1">
      <c r="A32" s="76"/>
      <c r="B32" s="76" t="s">
        <v>121</v>
      </c>
      <c r="G32" s="86">
        <v>190080</v>
      </c>
      <c r="H32" s="16"/>
      <c r="I32" s="86">
        <v>190080</v>
      </c>
    </row>
    <row r="33" spans="1:9" ht="21.95" customHeight="1" thickTop="1">
      <c r="A33" s="76"/>
      <c r="B33" s="76"/>
      <c r="G33" s="16"/>
      <c r="H33" s="87"/>
      <c r="I33" s="16"/>
    </row>
    <row r="34" spans="1:9" ht="21.95" customHeight="1"/>
  </sheetData>
  <mergeCells count="5">
    <mergeCell ref="A3:I3"/>
    <mergeCell ref="A4:I4"/>
    <mergeCell ref="A5:I5"/>
    <mergeCell ref="A6:I6"/>
    <mergeCell ref="G7:I7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110" zoomScaleNormal="100" zoomScaleSheetLayoutView="110" workbookViewId="0">
      <selection activeCell="C37" sqref="C37"/>
    </sheetView>
  </sheetViews>
  <sheetFormatPr defaultColWidth="13.28515625" defaultRowHeight="24" customHeight="1"/>
  <cols>
    <col min="1" max="2" width="2.5703125" style="1" customWidth="1"/>
    <col min="3" max="3" width="47.140625" style="1" customWidth="1"/>
    <col min="4" max="4" width="1.5703125" style="1" customWidth="1"/>
    <col min="5" max="5" width="8.7109375" style="50" customWidth="1"/>
    <col min="6" max="6" width="0.85546875" style="50" customWidth="1"/>
    <col min="7" max="7" width="14.7109375" style="8" customWidth="1"/>
    <col min="8" max="8" width="0.85546875" style="8" customWidth="1"/>
    <col min="9" max="9" width="14.7109375" style="8" customWidth="1"/>
    <col min="10" max="10" width="13.5703125" style="71" bestFit="1" customWidth="1"/>
    <col min="11" max="16384" width="13.28515625" style="1"/>
  </cols>
  <sheetData>
    <row r="1" spans="1:10" ht="24" customHeight="1">
      <c r="I1" s="3" t="s">
        <v>82</v>
      </c>
    </row>
    <row r="2" spans="1:10" ht="24" customHeight="1">
      <c r="I2" s="3" t="s">
        <v>83</v>
      </c>
    </row>
    <row r="3" spans="1:10" ht="24" customHeight="1">
      <c r="A3" s="117" t="s">
        <v>78</v>
      </c>
      <c r="B3" s="117"/>
      <c r="C3" s="117"/>
      <c r="D3" s="117"/>
      <c r="E3" s="117"/>
      <c r="F3" s="117"/>
      <c r="G3" s="117"/>
      <c r="H3" s="117"/>
      <c r="I3" s="117"/>
      <c r="J3" s="1"/>
    </row>
    <row r="4" spans="1:10" ht="24" customHeight="1">
      <c r="A4" s="112" t="s">
        <v>0</v>
      </c>
      <c r="B4" s="112"/>
      <c r="C4" s="112"/>
      <c r="D4" s="112"/>
      <c r="E4" s="112"/>
      <c r="F4" s="112"/>
      <c r="G4" s="112"/>
      <c r="H4" s="112"/>
      <c r="I4" s="112"/>
    </row>
    <row r="5" spans="1:10" ht="24" customHeight="1">
      <c r="A5" s="112" t="s">
        <v>50</v>
      </c>
      <c r="B5" s="112"/>
      <c r="C5" s="112"/>
      <c r="D5" s="112"/>
      <c r="E5" s="112"/>
      <c r="F5" s="112"/>
      <c r="G5" s="112"/>
      <c r="H5" s="112"/>
      <c r="I5" s="112"/>
    </row>
    <row r="6" spans="1:10" ht="24" customHeight="1">
      <c r="A6" s="114" t="s">
        <v>155</v>
      </c>
      <c r="B6" s="114"/>
      <c r="C6" s="114"/>
      <c r="D6" s="114"/>
      <c r="E6" s="114"/>
      <c r="F6" s="114"/>
      <c r="G6" s="114"/>
      <c r="H6" s="114"/>
      <c r="I6" s="114"/>
    </row>
    <row r="7" spans="1:10" ht="21.95" customHeight="1">
      <c r="A7" s="49"/>
      <c r="B7" s="49"/>
      <c r="C7" s="49"/>
      <c r="D7" s="49"/>
      <c r="E7" s="49"/>
      <c r="F7" s="49"/>
      <c r="G7" s="116" t="s">
        <v>90</v>
      </c>
      <c r="H7" s="116"/>
      <c r="I7" s="116"/>
    </row>
    <row r="8" spans="1:10" ht="21.95" customHeight="1">
      <c r="A8" s="49"/>
      <c r="B8" s="49"/>
      <c r="C8" s="49"/>
      <c r="D8" s="49"/>
      <c r="E8" s="56" t="s">
        <v>2</v>
      </c>
      <c r="F8" s="56"/>
      <c r="G8" s="72" t="s">
        <v>84</v>
      </c>
      <c r="H8" s="5"/>
      <c r="I8" s="72" t="s">
        <v>3</v>
      </c>
    </row>
    <row r="9" spans="1:10" ht="21.95" customHeight="1">
      <c r="A9" s="9" t="s">
        <v>51</v>
      </c>
      <c r="B9" s="9"/>
      <c r="E9" s="73">
        <v>21</v>
      </c>
      <c r="G9" s="7">
        <v>53786</v>
      </c>
      <c r="H9" s="7"/>
      <c r="I9" s="7">
        <v>139269</v>
      </c>
    </row>
    <row r="10" spans="1:10" ht="21.95" customHeight="1">
      <c r="A10" s="9" t="s">
        <v>52</v>
      </c>
      <c r="B10" s="9"/>
      <c r="E10" s="50" t="s">
        <v>127</v>
      </c>
      <c r="G10" s="17">
        <v>-45931</v>
      </c>
      <c r="H10" s="16"/>
      <c r="I10" s="17">
        <v>-106033</v>
      </c>
    </row>
    <row r="11" spans="1:10" ht="21.95" customHeight="1">
      <c r="A11" s="9" t="s">
        <v>130</v>
      </c>
      <c r="G11" s="40">
        <v>7855</v>
      </c>
      <c r="H11" s="7"/>
      <c r="I11" s="74">
        <v>33236</v>
      </c>
    </row>
    <row r="12" spans="1:10" ht="21.95" customHeight="1">
      <c r="A12" s="60" t="s">
        <v>53</v>
      </c>
      <c r="E12" s="50" t="s">
        <v>112</v>
      </c>
      <c r="G12" s="16">
        <v>7177</v>
      </c>
      <c r="H12" s="16"/>
      <c r="I12" s="16">
        <v>6665</v>
      </c>
    </row>
    <row r="13" spans="1:10" ht="21.95" customHeight="1">
      <c r="A13" s="60" t="s">
        <v>54</v>
      </c>
      <c r="G13" s="16">
        <v>-669</v>
      </c>
      <c r="H13" s="16"/>
      <c r="I13" s="16">
        <v>-10910</v>
      </c>
    </row>
    <row r="14" spans="1:10" ht="21.95" customHeight="1">
      <c r="A14" s="60" t="s">
        <v>55</v>
      </c>
      <c r="E14" s="75"/>
      <c r="G14" s="16">
        <v>-38569</v>
      </c>
      <c r="H14" s="16"/>
      <c r="I14" s="16">
        <v>-44152</v>
      </c>
    </row>
    <row r="15" spans="1:10" ht="21.95" customHeight="1">
      <c r="A15" s="1" t="s">
        <v>56</v>
      </c>
      <c r="G15" s="16">
        <v>-2481</v>
      </c>
      <c r="H15" s="16"/>
      <c r="I15" s="16">
        <v>-4424</v>
      </c>
    </row>
    <row r="16" spans="1:10" ht="21.95" customHeight="1">
      <c r="A16" s="76" t="s">
        <v>57</v>
      </c>
      <c r="E16" s="50" t="s">
        <v>128</v>
      </c>
      <c r="G16" s="17">
        <v>-6929</v>
      </c>
      <c r="H16" s="16"/>
      <c r="I16" s="16">
        <v>-7683</v>
      </c>
    </row>
    <row r="17" spans="1:9" ht="21.95" customHeight="1">
      <c r="A17" s="76" t="s">
        <v>89</v>
      </c>
      <c r="G17" s="41">
        <v>-33616</v>
      </c>
      <c r="H17" s="16"/>
      <c r="I17" s="77">
        <v>-27268</v>
      </c>
    </row>
    <row r="18" spans="1:9" ht="21.95" customHeight="1">
      <c r="A18" s="76" t="s">
        <v>98</v>
      </c>
      <c r="E18" s="50" t="s">
        <v>129</v>
      </c>
      <c r="G18" s="17">
        <v>25</v>
      </c>
      <c r="H18" s="16"/>
      <c r="I18" s="17">
        <v>-418</v>
      </c>
    </row>
    <row r="19" spans="1:9" ht="21.95" customHeight="1">
      <c r="A19" s="28" t="s">
        <v>97</v>
      </c>
      <c r="G19" s="45">
        <v>-33641</v>
      </c>
      <c r="H19" s="16"/>
      <c r="I19" s="30">
        <v>-26850</v>
      </c>
    </row>
    <row r="20" spans="1:9" ht="21.95" customHeight="1">
      <c r="A20" s="1" t="s">
        <v>115</v>
      </c>
      <c r="G20" s="16"/>
      <c r="H20" s="16"/>
      <c r="I20" s="16"/>
    </row>
    <row r="21" spans="1:9" ht="21.95" customHeight="1">
      <c r="A21" s="79" t="s">
        <v>59</v>
      </c>
      <c r="B21" s="80"/>
      <c r="G21" s="16"/>
      <c r="H21" s="16"/>
      <c r="I21" s="16"/>
    </row>
    <row r="22" spans="1:9" ht="21.95" customHeight="1">
      <c r="A22" s="79" t="s">
        <v>148</v>
      </c>
      <c r="B22" s="80"/>
      <c r="G22" s="16"/>
      <c r="H22" s="16"/>
      <c r="I22" s="16"/>
    </row>
    <row r="23" spans="1:9" ht="21.95" customHeight="1">
      <c r="A23" s="79"/>
      <c r="B23" s="81" t="s">
        <v>133</v>
      </c>
      <c r="C23" s="81"/>
      <c r="G23" s="16">
        <v>-652</v>
      </c>
      <c r="H23" s="16"/>
      <c r="I23" s="16">
        <v>437</v>
      </c>
    </row>
    <row r="24" spans="1:9" ht="21.95" customHeight="1">
      <c r="A24" s="79" t="s">
        <v>134</v>
      </c>
      <c r="B24" s="81"/>
      <c r="C24" s="81"/>
      <c r="G24" s="16"/>
      <c r="H24" s="16"/>
      <c r="I24" s="16"/>
    </row>
    <row r="25" spans="1:9" ht="21.95" customHeight="1">
      <c r="A25" s="81"/>
      <c r="B25" s="81" t="s">
        <v>135</v>
      </c>
      <c r="E25" s="50" t="s">
        <v>129</v>
      </c>
      <c r="G25" s="16">
        <v>0</v>
      </c>
      <c r="H25" s="16"/>
      <c r="I25" s="16">
        <v>-87</v>
      </c>
    </row>
    <row r="26" spans="1:9" ht="21.95" customHeight="1">
      <c r="A26" s="79" t="s">
        <v>117</v>
      </c>
      <c r="B26" s="80"/>
      <c r="G26" s="16"/>
      <c r="H26" s="16"/>
      <c r="I26" s="16"/>
    </row>
    <row r="27" spans="1:9" ht="21.95" customHeight="1">
      <c r="A27" s="79"/>
      <c r="B27" s="79" t="s">
        <v>118</v>
      </c>
      <c r="C27" s="79"/>
      <c r="G27" s="17">
        <v>0</v>
      </c>
      <c r="H27" s="16"/>
      <c r="I27" s="17">
        <v>0</v>
      </c>
    </row>
    <row r="28" spans="1:9" ht="21.95" customHeight="1">
      <c r="A28" s="82" t="s">
        <v>123</v>
      </c>
      <c r="B28" s="83"/>
      <c r="G28" s="45">
        <v>-652</v>
      </c>
      <c r="H28" s="16"/>
      <c r="I28" s="16">
        <v>350</v>
      </c>
    </row>
    <row r="29" spans="1:9" ht="21.95" customHeight="1" thickBot="1">
      <c r="A29" s="1" t="s">
        <v>116</v>
      </c>
      <c r="G29" s="38">
        <v>-34293</v>
      </c>
      <c r="H29" s="16"/>
      <c r="I29" s="38">
        <v>-26500</v>
      </c>
    </row>
    <row r="30" spans="1:9" ht="21.95" customHeight="1" thickTop="1">
      <c r="A30" s="1" t="s">
        <v>122</v>
      </c>
      <c r="E30" s="50" t="s">
        <v>10</v>
      </c>
      <c r="G30" s="16"/>
      <c r="H30" s="16"/>
      <c r="I30" s="16"/>
    </row>
    <row r="31" spans="1:9" ht="21.95" customHeight="1" thickBot="1">
      <c r="A31" s="9"/>
      <c r="B31" s="9" t="s">
        <v>119</v>
      </c>
      <c r="G31" s="46">
        <v>-0.18</v>
      </c>
      <c r="H31" s="84"/>
      <c r="I31" s="85">
        <v>-0.18</v>
      </c>
    </row>
    <row r="32" spans="1:9" ht="21.95" customHeight="1" thickTop="1" thickBot="1">
      <c r="A32" s="76"/>
      <c r="B32" s="76" t="s">
        <v>121</v>
      </c>
      <c r="G32" s="86">
        <v>190080</v>
      </c>
      <c r="H32" s="16"/>
      <c r="I32" s="86">
        <v>149929</v>
      </c>
    </row>
    <row r="33" spans="1:9" ht="21.95" customHeight="1" thickTop="1">
      <c r="A33" s="76"/>
      <c r="B33" s="76"/>
      <c r="G33" s="16"/>
      <c r="H33" s="87"/>
      <c r="I33" s="16"/>
    </row>
    <row r="34" spans="1:9" ht="21.95" customHeight="1"/>
  </sheetData>
  <mergeCells count="5">
    <mergeCell ref="A3:I3"/>
    <mergeCell ref="A4:I4"/>
    <mergeCell ref="A5:I5"/>
    <mergeCell ref="A6:I6"/>
    <mergeCell ref="G7:I7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="110" zoomScaleNormal="100" zoomScaleSheetLayoutView="110" workbookViewId="0">
      <selection activeCell="C2" sqref="C2"/>
    </sheetView>
  </sheetViews>
  <sheetFormatPr defaultColWidth="12.42578125" defaultRowHeight="24" customHeight="1"/>
  <cols>
    <col min="1" max="2" width="1.7109375" style="88" customWidth="1"/>
    <col min="3" max="3" width="25.7109375" style="88" customWidth="1"/>
    <col min="4" max="4" width="6.42578125" style="89" customWidth="1"/>
    <col min="5" max="5" width="1.28515625" style="88" customWidth="1"/>
    <col min="6" max="6" width="13.28515625" style="90" customWidth="1"/>
    <col min="7" max="7" width="0.85546875" style="90" customWidth="1"/>
    <col min="8" max="8" width="13.28515625" style="90" customWidth="1"/>
    <col min="9" max="9" width="0.85546875" style="90" customWidth="1"/>
    <col min="10" max="10" width="13.28515625" style="90" customWidth="1"/>
    <col min="11" max="11" width="0.85546875" style="90" customWidth="1"/>
    <col min="12" max="12" width="13.28515625" style="90" customWidth="1"/>
    <col min="13" max="16384" width="12.42578125" style="88"/>
  </cols>
  <sheetData>
    <row r="1" spans="1:12" ht="24" customHeight="1">
      <c r="J1" s="88"/>
      <c r="L1" s="3" t="s">
        <v>82</v>
      </c>
    </row>
    <row r="2" spans="1:12" ht="24" customHeight="1">
      <c r="J2" s="88"/>
      <c r="L2" s="3" t="s">
        <v>83</v>
      </c>
    </row>
    <row r="3" spans="1:12" ht="24" customHeight="1">
      <c r="A3" s="122" t="s">
        <v>79</v>
      </c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</row>
    <row r="4" spans="1:12" s="91" customFormat="1" ht="24" customHeight="1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91" customFormat="1" ht="24" customHeight="1">
      <c r="A5" s="120" t="s">
        <v>60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s="91" customFormat="1" ht="24" customHeight="1">
      <c r="A6" s="114" t="s">
        <v>155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</row>
    <row r="7" spans="1:12" s="91" customFormat="1" ht="24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23.1" customHeight="1">
      <c r="A8" s="92"/>
      <c r="B8" s="92"/>
      <c r="C8" s="92"/>
      <c r="D8" s="93"/>
      <c r="E8" s="92"/>
      <c r="F8" s="121" t="s">
        <v>90</v>
      </c>
      <c r="G8" s="121"/>
      <c r="H8" s="121"/>
      <c r="I8" s="121"/>
      <c r="J8" s="121"/>
      <c r="K8" s="121"/>
      <c r="L8" s="121"/>
    </row>
    <row r="9" spans="1:12" ht="23.1" customHeight="1">
      <c r="A9" s="92"/>
      <c r="B9" s="92"/>
      <c r="C9" s="92"/>
      <c r="D9" s="93"/>
      <c r="E9" s="92"/>
      <c r="F9" s="95" t="s">
        <v>93</v>
      </c>
      <c r="G9" s="96"/>
      <c r="H9" s="96" t="s">
        <v>46</v>
      </c>
      <c r="I9" s="96"/>
      <c r="J9" s="97" t="s">
        <v>47</v>
      </c>
      <c r="K9" s="96"/>
      <c r="L9" s="96" t="s">
        <v>61</v>
      </c>
    </row>
    <row r="10" spans="1:12" ht="23.1" customHeight="1">
      <c r="A10" s="98"/>
      <c r="B10" s="98"/>
      <c r="C10" s="98"/>
      <c r="D10" s="99" t="s">
        <v>2</v>
      </c>
      <c r="E10" s="98"/>
      <c r="F10" s="94" t="s">
        <v>92</v>
      </c>
      <c r="G10" s="96"/>
      <c r="H10" s="100"/>
      <c r="I10" s="96"/>
      <c r="J10" s="101"/>
      <c r="L10" s="101"/>
    </row>
    <row r="11" spans="1:12" ht="23.1" customHeight="1">
      <c r="A11" s="102" t="s">
        <v>91</v>
      </c>
      <c r="B11" s="102"/>
      <c r="C11" s="102"/>
      <c r="D11" s="103"/>
      <c r="E11" s="98"/>
      <c r="F11" s="104">
        <v>190080</v>
      </c>
      <c r="G11" s="104"/>
      <c r="H11" s="104">
        <v>68318</v>
      </c>
      <c r="I11" s="104"/>
      <c r="J11" s="104">
        <v>-91877</v>
      </c>
      <c r="K11" s="96"/>
      <c r="L11" s="104">
        <f>SUM(F11:J11)</f>
        <v>166521</v>
      </c>
    </row>
    <row r="12" spans="1:12" ht="23.1" customHeight="1">
      <c r="A12" s="102" t="s">
        <v>124</v>
      </c>
      <c r="B12" s="102"/>
      <c r="D12" s="105"/>
      <c r="E12" s="98"/>
      <c r="F12" s="104"/>
      <c r="G12" s="104"/>
      <c r="H12" s="104"/>
      <c r="I12" s="104"/>
      <c r="J12" s="104"/>
      <c r="K12" s="106"/>
      <c r="L12" s="104"/>
    </row>
    <row r="13" spans="1:12" ht="23.1" customHeight="1">
      <c r="A13" s="102"/>
      <c r="B13" s="102" t="s">
        <v>97</v>
      </c>
      <c r="D13" s="105"/>
      <c r="E13" s="98"/>
      <c r="F13" s="104">
        <v>0</v>
      </c>
      <c r="G13" s="104"/>
      <c r="H13" s="104">
        <v>0</v>
      </c>
      <c r="I13" s="104"/>
      <c r="J13" s="104">
        <v>-33641</v>
      </c>
      <c r="K13" s="106"/>
      <c r="L13" s="104">
        <f>SUM(F13:J13)</f>
        <v>-33641</v>
      </c>
    </row>
    <row r="14" spans="1:12" ht="23.1" customHeight="1">
      <c r="B14" s="102" t="s">
        <v>99</v>
      </c>
      <c r="D14" s="105"/>
      <c r="E14" s="98"/>
      <c r="F14" s="104">
        <v>0</v>
      </c>
      <c r="G14" s="104"/>
      <c r="H14" s="104">
        <v>0</v>
      </c>
      <c r="I14" s="104"/>
      <c r="J14" s="104">
        <v>-652</v>
      </c>
      <c r="K14" s="104"/>
      <c r="L14" s="104">
        <f>SUM(F14:J14)</f>
        <v>-652</v>
      </c>
    </row>
    <row r="15" spans="1:12" ht="23.1" customHeight="1" thickBot="1">
      <c r="A15" s="102" t="s">
        <v>156</v>
      </c>
      <c r="B15" s="102"/>
      <c r="C15" s="102"/>
      <c r="D15" s="103"/>
      <c r="E15" s="107"/>
      <c r="F15" s="108">
        <v>190080</v>
      </c>
      <c r="G15" s="104"/>
      <c r="H15" s="108">
        <v>68318</v>
      </c>
      <c r="I15" s="104"/>
      <c r="J15" s="108">
        <f>SUM(J11:J14)</f>
        <v>-126170</v>
      </c>
      <c r="K15" s="106"/>
      <c r="L15" s="108">
        <f>SUM(L11:L14)</f>
        <v>132228</v>
      </c>
    </row>
    <row r="16" spans="1:12" s="89" customFormat="1" ht="23.1" customHeight="1" thickTop="1">
      <c r="A16" s="103"/>
      <c r="B16" s="103"/>
      <c r="C16" s="103"/>
      <c r="D16" s="103"/>
      <c r="E16" s="107"/>
      <c r="F16" s="104"/>
      <c r="G16" s="104"/>
      <c r="H16" s="104"/>
      <c r="I16" s="104"/>
      <c r="J16" s="104"/>
      <c r="K16" s="106"/>
      <c r="L16" s="104"/>
    </row>
    <row r="17" spans="1:12" ht="23.1" customHeight="1">
      <c r="A17" s="102" t="s">
        <v>120</v>
      </c>
      <c r="C17" s="102"/>
      <c r="D17" s="105"/>
      <c r="E17" s="98"/>
      <c r="F17" s="104">
        <v>126720</v>
      </c>
      <c r="G17" s="104"/>
      <c r="H17" s="104">
        <v>56413</v>
      </c>
      <c r="I17" s="104"/>
      <c r="J17" s="104">
        <v>-47074</v>
      </c>
      <c r="K17" s="96"/>
      <c r="L17" s="104">
        <f>SUM(F17:J17)</f>
        <v>136059</v>
      </c>
    </row>
    <row r="18" spans="1:12" ht="23.1" customHeight="1">
      <c r="A18" s="102" t="s">
        <v>136</v>
      </c>
      <c r="C18" s="102"/>
      <c r="D18" s="105"/>
      <c r="E18" s="98"/>
      <c r="F18" s="104">
        <v>63360</v>
      </c>
      <c r="G18" s="104"/>
      <c r="H18" s="104">
        <v>11905</v>
      </c>
      <c r="I18" s="104"/>
      <c r="J18" s="104">
        <v>0</v>
      </c>
      <c r="K18" s="96"/>
      <c r="L18" s="104">
        <f>SUM(F18:J18)</f>
        <v>75265</v>
      </c>
    </row>
    <row r="19" spans="1:12" ht="23.1" customHeight="1">
      <c r="A19" s="102" t="s">
        <v>124</v>
      </c>
      <c r="B19" s="102"/>
      <c r="C19" s="102"/>
      <c r="D19" s="105"/>
      <c r="E19" s="98"/>
      <c r="F19" s="104"/>
      <c r="G19" s="104"/>
      <c r="H19" s="104"/>
      <c r="I19" s="104"/>
      <c r="J19" s="104"/>
      <c r="K19" s="96"/>
      <c r="L19" s="104"/>
    </row>
    <row r="20" spans="1:12" ht="23.1" customHeight="1">
      <c r="A20" s="102"/>
      <c r="B20" s="102" t="s">
        <v>97</v>
      </c>
      <c r="C20" s="102"/>
      <c r="D20" s="105"/>
      <c r="E20" s="98"/>
      <c r="F20" s="104">
        <v>0</v>
      </c>
      <c r="G20" s="104"/>
      <c r="H20" s="104">
        <v>0</v>
      </c>
      <c r="I20" s="104"/>
      <c r="J20" s="104">
        <v>-26850</v>
      </c>
      <c r="K20" s="106"/>
      <c r="L20" s="104">
        <v>-26850</v>
      </c>
    </row>
    <row r="21" spans="1:12" ht="23.1" customHeight="1">
      <c r="B21" s="102" t="s">
        <v>99</v>
      </c>
      <c r="C21" s="102"/>
      <c r="D21" s="103"/>
      <c r="E21" s="107"/>
      <c r="F21" s="104">
        <v>0</v>
      </c>
      <c r="G21" s="104"/>
      <c r="H21" s="104">
        <v>0</v>
      </c>
      <c r="I21" s="104"/>
      <c r="J21" s="104">
        <v>350</v>
      </c>
      <c r="K21" s="104"/>
      <c r="L21" s="104">
        <v>350</v>
      </c>
    </row>
    <row r="22" spans="1:12" ht="23.1" customHeight="1" thickBot="1">
      <c r="A22" s="102" t="s">
        <v>157</v>
      </c>
      <c r="B22" s="102"/>
      <c r="C22" s="102"/>
      <c r="D22" s="103"/>
      <c r="E22" s="107"/>
      <c r="F22" s="108">
        <f>SUM(F17:F21)</f>
        <v>190080</v>
      </c>
      <c r="G22" s="104"/>
      <c r="H22" s="108">
        <f>SUM(H17:H21)</f>
        <v>68318</v>
      </c>
      <c r="I22" s="104"/>
      <c r="J22" s="108">
        <v>-73574</v>
      </c>
      <c r="K22" s="106"/>
      <c r="L22" s="108">
        <v>184824</v>
      </c>
    </row>
    <row r="23" spans="1:12" ht="21.95" customHeight="1" thickTop="1">
      <c r="A23" s="102"/>
      <c r="B23" s="102"/>
      <c r="C23" s="102"/>
      <c r="D23" s="103"/>
      <c r="E23" s="107"/>
      <c r="F23" s="104"/>
      <c r="G23" s="104"/>
      <c r="H23" s="104"/>
      <c r="I23" s="104"/>
      <c r="J23" s="104"/>
      <c r="K23" s="106"/>
      <c r="L23" s="104"/>
    </row>
    <row r="24" spans="1:12" s="109" customFormat="1" ht="24" customHeight="1">
      <c r="D24" s="110"/>
      <c r="F24" s="111"/>
      <c r="G24" s="111"/>
      <c r="H24" s="111"/>
      <c r="I24" s="111"/>
      <c r="J24" s="111"/>
      <c r="K24" s="111"/>
      <c r="L24" s="111"/>
    </row>
  </sheetData>
  <mergeCells count="5">
    <mergeCell ref="A4:L4"/>
    <mergeCell ref="A5:L5"/>
    <mergeCell ref="A6:L6"/>
    <mergeCell ref="F8:L8"/>
    <mergeCell ref="A3:L3"/>
  </mergeCells>
  <pageMargins left="1.181102362204724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view="pageBreakPreview" zoomScale="110" zoomScaleNormal="100" zoomScaleSheetLayoutView="110" workbookViewId="0">
      <selection activeCell="D2" sqref="D2"/>
    </sheetView>
  </sheetViews>
  <sheetFormatPr defaultColWidth="9.85546875" defaultRowHeight="24" customHeight="1"/>
  <cols>
    <col min="1" max="1" width="2" style="1" customWidth="1"/>
    <col min="2" max="2" width="2.140625" style="1" customWidth="1"/>
    <col min="3" max="3" width="1.5703125" style="1" customWidth="1"/>
    <col min="4" max="4" width="52.140625" style="1" customWidth="1"/>
    <col min="5" max="5" width="2.140625" style="1" customWidth="1"/>
    <col min="6" max="6" width="15.85546875" style="1" customWidth="1"/>
    <col min="7" max="7" width="1.7109375" style="1" customWidth="1"/>
    <col min="8" max="8" width="15.85546875" style="1" customWidth="1"/>
    <col min="9" max="16384" width="9.85546875" style="1"/>
  </cols>
  <sheetData>
    <row r="1" spans="1:16" ht="24" customHeight="1">
      <c r="H1" s="3" t="s">
        <v>82</v>
      </c>
    </row>
    <row r="2" spans="1:16" ht="24" customHeight="1">
      <c r="H2" s="3" t="s">
        <v>83</v>
      </c>
    </row>
    <row r="3" spans="1:16" ht="24" customHeight="1">
      <c r="A3" s="117" t="s">
        <v>80</v>
      </c>
      <c r="B3" s="118"/>
      <c r="C3" s="118"/>
      <c r="D3" s="118"/>
      <c r="E3" s="118"/>
      <c r="F3" s="118"/>
      <c r="G3" s="118"/>
      <c r="H3" s="118"/>
    </row>
    <row r="4" spans="1:16" ht="24" customHeight="1">
      <c r="A4" s="112" t="s">
        <v>0</v>
      </c>
      <c r="B4" s="112"/>
      <c r="C4" s="112"/>
      <c r="D4" s="112"/>
      <c r="E4" s="112"/>
      <c r="F4" s="112"/>
      <c r="G4" s="112"/>
      <c r="H4" s="112"/>
    </row>
    <row r="5" spans="1:16" ht="24" customHeight="1">
      <c r="A5" s="114" t="s">
        <v>62</v>
      </c>
      <c r="B5" s="114"/>
      <c r="C5" s="114"/>
      <c r="D5" s="114"/>
      <c r="E5" s="114"/>
      <c r="F5" s="114"/>
      <c r="G5" s="114"/>
      <c r="H5" s="114"/>
    </row>
    <row r="6" spans="1:16" ht="24" customHeight="1">
      <c r="A6" s="114" t="s">
        <v>155</v>
      </c>
      <c r="B6" s="114"/>
      <c r="C6" s="114"/>
      <c r="D6" s="114"/>
      <c r="E6" s="114"/>
      <c r="F6" s="114"/>
      <c r="G6" s="114"/>
      <c r="H6" s="114"/>
    </row>
    <row r="7" spans="1:16" ht="22.5" customHeight="1">
      <c r="F7" s="116" t="s">
        <v>90</v>
      </c>
      <c r="G7" s="116"/>
      <c r="H7" s="116"/>
    </row>
    <row r="8" spans="1:16" ht="22.5" customHeight="1">
      <c r="F8" s="4" t="s">
        <v>84</v>
      </c>
      <c r="G8" s="5"/>
      <c r="H8" s="4" t="s">
        <v>3</v>
      </c>
    </row>
    <row r="9" spans="1:16" ht="22.5" customHeight="1">
      <c r="A9" s="1" t="s">
        <v>63</v>
      </c>
      <c r="F9" s="6"/>
      <c r="G9" s="6"/>
      <c r="H9" s="6"/>
    </row>
    <row r="10" spans="1:16" ht="22.5" customHeight="1">
      <c r="A10" s="1" t="s">
        <v>58</v>
      </c>
      <c r="F10" s="7">
        <v>-33616</v>
      </c>
      <c r="G10" s="7"/>
      <c r="H10" s="7">
        <v>-27268</v>
      </c>
    </row>
    <row r="11" spans="1:16" ht="22.5" customHeight="1">
      <c r="A11" s="1" t="s">
        <v>100</v>
      </c>
      <c r="F11" s="8"/>
      <c r="G11" s="8"/>
      <c r="H11" s="8"/>
    </row>
    <row r="12" spans="1:16" ht="22.5" customHeight="1">
      <c r="B12" s="1" t="s">
        <v>101</v>
      </c>
      <c r="F12" s="8"/>
      <c r="G12" s="8"/>
      <c r="H12" s="8"/>
    </row>
    <row r="13" spans="1:16" ht="22.5" customHeight="1">
      <c r="C13" s="9" t="s">
        <v>158</v>
      </c>
      <c r="D13" s="9"/>
      <c r="F13" s="16">
        <v>0</v>
      </c>
      <c r="G13" s="16"/>
      <c r="H13" s="16">
        <v>1</v>
      </c>
      <c r="I13" s="10"/>
      <c r="J13" s="11"/>
      <c r="K13" s="11"/>
      <c r="L13" s="11"/>
      <c r="M13" s="11"/>
      <c r="N13" s="12"/>
      <c r="O13" s="13"/>
      <c r="P13" s="14"/>
    </row>
    <row r="14" spans="1:16" ht="22.5" customHeight="1">
      <c r="C14" s="9" t="s">
        <v>64</v>
      </c>
      <c r="D14" s="9"/>
      <c r="F14" s="7">
        <v>2190</v>
      </c>
      <c r="G14" s="7"/>
      <c r="H14" s="7">
        <v>3400</v>
      </c>
      <c r="I14" s="10"/>
      <c r="J14" s="11"/>
      <c r="K14" s="11"/>
      <c r="L14" s="11"/>
      <c r="M14" s="11"/>
      <c r="N14" s="12"/>
      <c r="O14" s="13"/>
      <c r="P14" s="14"/>
    </row>
    <row r="15" spans="1:16" ht="22.5" customHeight="1">
      <c r="C15" s="9" t="s">
        <v>170</v>
      </c>
      <c r="D15" s="9"/>
      <c r="F15" s="15">
        <v>-341</v>
      </c>
      <c r="G15" s="8"/>
      <c r="H15" s="15">
        <v>43</v>
      </c>
      <c r="I15" s="10"/>
      <c r="J15" s="11"/>
      <c r="K15" s="11"/>
      <c r="L15" s="11"/>
      <c r="M15" s="11"/>
      <c r="N15" s="12"/>
      <c r="O15" s="13"/>
      <c r="P15" s="14"/>
    </row>
    <row r="16" spans="1:16" ht="22.5" customHeight="1">
      <c r="C16" s="9" t="s">
        <v>149</v>
      </c>
      <c r="F16" s="16">
        <v>70</v>
      </c>
      <c r="G16" s="16"/>
      <c r="H16" s="16">
        <v>0</v>
      </c>
      <c r="I16" s="14"/>
      <c r="J16" s="14"/>
      <c r="K16" s="14"/>
      <c r="L16" s="14"/>
      <c r="M16" s="14"/>
      <c r="N16" s="14"/>
      <c r="O16" s="14"/>
      <c r="P16" s="14"/>
    </row>
    <row r="17" spans="1:16" ht="22.5" customHeight="1">
      <c r="C17" s="9" t="s">
        <v>131</v>
      </c>
      <c r="D17" s="9"/>
      <c r="F17" s="15">
        <v>657</v>
      </c>
      <c r="G17" s="8"/>
      <c r="H17" s="15">
        <v>1433</v>
      </c>
      <c r="I17" s="10"/>
      <c r="J17" s="11"/>
      <c r="K17" s="11"/>
      <c r="L17" s="11"/>
      <c r="M17" s="11"/>
      <c r="N17" s="12"/>
      <c r="O17" s="13"/>
      <c r="P17" s="14"/>
    </row>
    <row r="18" spans="1:16" ht="22.5" customHeight="1">
      <c r="A18" s="9"/>
      <c r="C18" s="9" t="s">
        <v>164</v>
      </c>
      <c r="F18" s="16">
        <v>428</v>
      </c>
      <c r="G18" s="16"/>
      <c r="H18" s="16">
        <v>0</v>
      </c>
      <c r="I18" s="14"/>
      <c r="J18" s="14"/>
      <c r="K18" s="14"/>
      <c r="L18" s="14"/>
      <c r="M18" s="14"/>
      <c r="N18" s="14"/>
      <c r="O18" s="14"/>
      <c r="P18" s="14"/>
    </row>
    <row r="19" spans="1:16" ht="22.5" customHeight="1">
      <c r="C19" s="9" t="s">
        <v>65</v>
      </c>
      <c r="D19" s="9"/>
      <c r="F19" s="7">
        <v>-70</v>
      </c>
      <c r="G19" s="7"/>
      <c r="H19" s="7">
        <v>-129</v>
      </c>
      <c r="I19" s="10"/>
      <c r="J19" s="11"/>
      <c r="K19" s="11"/>
      <c r="L19" s="11"/>
      <c r="M19" s="11"/>
      <c r="N19" s="12"/>
      <c r="O19" s="13"/>
      <c r="P19" s="14"/>
    </row>
    <row r="20" spans="1:16" ht="22.5" customHeight="1">
      <c r="C20" s="9" t="s">
        <v>66</v>
      </c>
      <c r="D20" s="9"/>
      <c r="F20" s="16">
        <v>2481</v>
      </c>
      <c r="G20" s="16"/>
      <c r="H20" s="16">
        <v>4424</v>
      </c>
      <c r="I20" s="10"/>
      <c r="J20" s="11"/>
      <c r="K20" s="11"/>
      <c r="L20" s="11"/>
      <c r="M20" s="11"/>
      <c r="N20" s="12"/>
      <c r="O20" s="13"/>
      <c r="P20" s="14"/>
    </row>
    <row r="21" spans="1:16" ht="22.5" customHeight="1">
      <c r="C21" s="9" t="s">
        <v>57</v>
      </c>
      <c r="D21" s="9"/>
      <c r="F21" s="17">
        <v>6929</v>
      </c>
      <c r="G21" s="16"/>
      <c r="H21" s="17">
        <v>7683</v>
      </c>
      <c r="I21" s="14"/>
      <c r="J21" s="14"/>
      <c r="K21" s="14"/>
      <c r="L21" s="14"/>
      <c r="M21" s="14"/>
      <c r="N21" s="14"/>
      <c r="O21" s="14"/>
      <c r="P21" s="14"/>
    </row>
    <row r="22" spans="1:16" ht="22.5" customHeight="1">
      <c r="A22" s="1" t="s">
        <v>102</v>
      </c>
    </row>
    <row r="23" spans="1:16" ht="22.5" customHeight="1">
      <c r="B23" s="1" t="s">
        <v>103</v>
      </c>
      <c r="F23" s="16">
        <v>-21272</v>
      </c>
      <c r="G23" s="18"/>
      <c r="H23" s="7">
        <v>-10413</v>
      </c>
    </row>
    <row r="24" spans="1:16" ht="22.5" customHeight="1">
      <c r="A24" s="1" t="s">
        <v>67</v>
      </c>
      <c r="F24" s="19"/>
      <c r="G24" s="6"/>
      <c r="H24" s="19"/>
    </row>
    <row r="25" spans="1:16" ht="22.5" customHeight="1">
      <c r="B25" s="9" t="s">
        <v>7</v>
      </c>
      <c r="F25" s="15">
        <v>-9327</v>
      </c>
      <c r="G25" s="8"/>
      <c r="H25" s="15">
        <v>6611</v>
      </c>
    </row>
    <row r="26" spans="1:16" ht="22.5" customHeight="1">
      <c r="B26" s="9" t="s">
        <v>8</v>
      </c>
      <c r="F26" s="15">
        <v>-1159</v>
      </c>
      <c r="G26" s="8"/>
      <c r="H26" s="15">
        <v>3791</v>
      </c>
    </row>
    <row r="27" spans="1:16" ht="22.5" customHeight="1">
      <c r="B27" s="9" t="s">
        <v>9</v>
      </c>
      <c r="F27" s="15">
        <v>1055</v>
      </c>
      <c r="G27" s="8"/>
      <c r="H27" s="15">
        <v>15817</v>
      </c>
    </row>
    <row r="28" spans="1:16" ht="22.5" customHeight="1">
      <c r="B28" s="9" t="s">
        <v>11</v>
      </c>
      <c r="F28" s="15">
        <v>5189</v>
      </c>
      <c r="G28" s="8"/>
      <c r="H28" s="15">
        <v>49454</v>
      </c>
    </row>
    <row r="29" spans="1:16" ht="22.5" customHeight="1">
      <c r="B29" s="9" t="s">
        <v>13</v>
      </c>
      <c r="C29" s="9"/>
      <c r="D29" s="9"/>
      <c r="F29" s="15">
        <v>-4108</v>
      </c>
      <c r="G29" s="8"/>
      <c r="H29" s="15">
        <v>6907</v>
      </c>
    </row>
    <row r="30" spans="1:16" ht="22.5" customHeight="1">
      <c r="B30" s="9" t="s">
        <v>16</v>
      </c>
      <c r="C30" s="9"/>
      <c r="D30" s="9"/>
      <c r="F30" s="15">
        <v>942</v>
      </c>
      <c r="G30" s="8"/>
      <c r="H30" s="15">
        <v>-1557</v>
      </c>
    </row>
    <row r="31" spans="1:16" ht="22.5" customHeight="1">
      <c r="B31" s="20" t="s">
        <v>22</v>
      </c>
      <c r="C31" s="9"/>
      <c r="D31" s="9"/>
      <c r="F31" s="15">
        <v>9065</v>
      </c>
      <c r="G31" s="8"/>
      <c r="H31" s="15">
        <v>1198</v>
      </c>
    </row>
    <row r="32" spans="1:16" ht="22.5" customHeight="1">
      <c r="B32" s="20"/>
      <c r="C32" s="9"/>
      <c r="D32" s="9"/>
      <c r="F32" s="15"/>
      <c r="G32" s="8"/>
      <c r="H32" s="15"/>
      <c r="K32" s="21"/>
    </row>
    <row r="33" spans="1:18" ht="16.5" customHeight="1">
      <c r="B33" s="20"/>
      <c r="C33" s="9"/>
      <c r="D33" s="9"/>
      <c r="F33" s="15"/>
      <c r="G33" s="8"/>
      <c r="H33" s="15"/>
    </row>
    <row r="34" spans="1:18" ht="16.5" customHeight="1">
      <c r="B34" s="20"/>
      <c r="C34" s="9"/>
      <c r="D34" s="9"/>
      <c r="F34" s="15"/>
      <c r="G34" s="8"/>
      <c r="H34" s="15"/>
    </row>
    <row r="35" spans="1:18" ht="24" customHeight="1">
      <c r="A35" s="9"/>
      <c r="F35" s="22"/>
      <c r="G35" s="8"/>
      <c r="H35" s="3" t="s">
        <v>82</v>
      </c>
    </row>
    <row r="36" spans="1:18" ht="24" customHeight="1">
      <c r="A36" s="9"/>
      <c r="F36" s="22"/>
      <c r="G36" s="8"/>
      <c r="H36" s="3" t="s">
        <v>83</v>
      </c>
    </row>
    <row r="37" spans="1:18" ht="24" customHeight="1">
      <c r="A37" s="117" t="s">
        <v>137</v>
      </c>
      <c r="B37" s="118"/>
      <c r="C37" s="118"/>
      <c r="D37" s="118"/>
      <c r="E37" s="118"/>
      <c r="F37" s="118"/>
      <c r="G37" s="118"/>
      <c r="H37" s="118"/>
    </row>
    <row r="38" spans="1:18" ht="24" customHeight="1">
      <c r="A38" s="112" t="s">
        <v>0</v>
      </c>
      <c r="B38" s="112"/>
      <c r="C38" s="112"/>
      <c r="D38" s="112"/>
      <c r="E38" s="112"/>
      <c r="F38" s="112"/>
      <c r="G38" s="112"/>
      <c r="H38" s="112"/>
    </row>
    <row r="39" spans="1:18" ht="24" customHeight="1">
      <c r="A39" s="114" t="s">
        <v>81</v>
      </c>
      <c r="B39" s="114"/>
      <c r="C39" s="114"/>
      <c r="D39" s="114"/>
      <c r="E39" s="114"/>
      <c r="F39" s="114"/>
      <c r="G39" s="114"/>
      <c r="H39" s="114"/>
    </row>
    <row r="40" spans="1:18" ht="24" customHeight="1">
      <c r="A40" s="112" t="s">
        <v>155</v>
      </c>
      <c r="B40" s="112"/>
      <c r="C40" s="112"/>
      <c r="D40" s="112"/>
      <c r="E40" s="112"/>
      <c r="F40" s="112"/>
      <c r="G40" s="112"/>
      <c r="H40" s="112"/>
    </row>
    <row r="41" spans="1:18" ht="23.1" customHeight="1">
      <c r="F41" s="116" t="s">
        <v>90</v>
      </c>
      <c r="G41" s="116"/>
      <c r="H41" s="116"/>
    </row>
    <row r="42" spans="1:18" ht="23.1" customHeight="1">
      <c r="F42" s="4" t="s">
        <v>84</v>
      </c>
      <c r="G42" s="5"/>
      <c r="H42" s="4" t="s">
        <v>3</v>
      </c>
      <c r="J42" s="14"/>
      <c r="K42" s="14"/>
      <c r="L42" s="14"/>
      <c r="M42" s="14"/>
      <c r="N42" s="14"/>
      <c r="O42" s="14"/>
      <c r="P42" s="14"/>
      <c r="Q42" s="14"/>
      <c r="R42" s="14"/>
    </row>
    <row r="43" spans="1:18" ht="23.1" customHeight="1">
      <c r="A43" s="14" t="s">
        <v>68</v>
      </c>
      <c r="B43" s="14"/>
      <c r="F43" s="7"/>
      <c r="G43" s="8"/>
      <c r="H43" s="15"/>
      <c r="J43" s="14"/>
      <c r="K43" s="11"/>
      <c r="L43" s="11"/>
      <c r="M43" s="11"/>
      <c r="N43" s="11"/>
      <c r="O43" s="11"/>
      <c r="P43" s="12"/>
      <c r="Q43" s="13"/>
      <c r="R43" s="14"/>
    </row>
    <row r="44" spans="1:18" ht="23.1" customHeight="1">
      <c r="B44" s="20" t="s">
        <v>30</v>
      </c>
      <c r="F44" s="15">
        <v>9508</v>
      </c>
      <c r="G44" s="8"/>
      <c r="H44" s="15">
        <v>-17633</v>
      </c>
      <c r="J44" s="23"/>
      <c r="K44" s="10"/>
      <c r="L44" s="11"/>
      <c r="M44" s="11"/>
      <c r="N44" s="11"/>
      <c r="O44" s="11"/>
      <c r="P44" s="12"/>
      <c r="Q44" s="13"/>
      <c r="R44" s="14"/>
    </row>
    <row r="45" spans="1:18" ht="23.1" customHeight="1">
      <c r="B45" s="9" t="s">
        <v>33</v>
      </c>
      <c r="F45" s="15">
        <v>-3541</v>
      </c>
      <c r="G45" s="8"/>
      <c r="H45" s="15">
        <v>-7830</v>
      </c>
      <c r="J45" s="14"/>
      <c r="K45" s="10"/>
      <c r="L45" s="11"/>
      <c r="M45" s="11"/>
      <c r="N45" s="11"/>
      <c r="O45" s="11"/>
      <c r="P45" s="12"/>
      <c r="Q45" s="13"/>
      <c r="R45" s="14"/>
    </row>
    <row r="46" spans="1:18" ht="23.1" customHeight="1">
      <c r="B46" s="9" t="s">
        <v>34</v>
      </c>
      <c r="F46" s="15">
        <v>-1447</v>
      </c>
      <c r="G46" s="8"/>
      <c r="H46" s="15">
        <v>737</v>
      </c>
      <c r="J46" s="14"/>
      <c r="K46" s="10"/>
      <c r="L46" s="11"/>
      <c r="M46" s="11"/>
      <c r="N46" s="11"/>
      <c r="O46" s="11"/>
      <c r="P46" s="12"/>
      <c r="Q46" s="13"/>
      <c r="R46" s="14"/>
    </row>
    <row r="47" spans="1:18" ht="23.1" customHeight="1">
      <c r="B47" s="9" t="s">
        <v>146</v>
      </c>
      <c r="F47" s="15">
        <v>1314</v>
      </c>
      <c r="G47" s="8"/>
      <c r="H47" s="15">
        <v>-31617</v>
      </c>
      <c r="I47" s="14"/>
      <c r="J47" s="14"/>
      <c r="K47" s="10"/>
      <c r="L47" s="11"/>
      <c r="M47" s="11"/>
      <c r="N47" s="11"/>
      <c r="O47" s="11"/>
      <c r="P47" s="12"/>
      <c r="Q47" s="13"/>
      <c r="R47" s="14"/>
    </row>
    <row r="48" spans="1:18" ht="23.1" customHeight="1">
      <c r="B48" s="9" t="s">
        <v>147</v>
      </c>
      <c r="F48" s="15">
        <v>10830</v>
      </c>
      <c r="G48" s="8"/>
      <c r="H48" s="22">
        <v>0</v>
      </c>
      <c r="I48" s="14"/>
      <c r="J48" s="14"/>
      <c r="K48" s="10"/>
      <c r="L48" s="11"/>
      <c r="M48" s="11"/>
      <c r="N48" s="11"/>
      <c r="O48" s="11"/>
      <c r="P48" s="12"/>
      <c r="Q48" s="13"/>
      <c r="R48" s="14"/>
    </row>
    <row r="49" spans="1:18" ht="23.1" customHeight="1">
      <c r="B49" s="9" t="s">
        <v>35</v>
      </c>
      <c r="F49" s="42">
        <v>-1434</v>
      </c>
      <c r="G49" s="8"/>
      <c r="H49" s="15">
        <v>2442</v>
      </c>
      <c r="I49" s="14"/>
      <c r="J49" s="14"/>
      <c r="K49" s="10"/>
      <c r="L49" s="11"/>
      <c r="M49" s="11"/>
      <c r="N49" s="11"/>
      <c r="O49" s="11"/>
      <c r="P49" s="12"/>
      <c r="Q49" s="13"/>
      <c r="R49" s="14"/>
    </row>
    <row r="50" spans="1:18" ht="23.1" customHeight="1">
      <c r="A50" s="9" t="s">
        <v>104</v>
      </c>
      <c r="F50" s="41">
        <v>-4385</v>
      </c>
      <c r="G50" s="8"/>
      <c r="H50" s="24">
        <v>17907</v>
      </c>
      <c r="I50" s="14"/>
      <c r="J50" s="10"/>
      <c r="K50" s="11"/>
      <c r="L50" s="11"/>
      <c r="M50" s="11"/>
      <c r="N50" s="11"/>
      <c r="O50" s="12"/>
      <c r="P50" s="14"/>
      <c r="Q50" s="13"/>
      <c r="R50" s="14"/>
    </row>
    <row r="51" spans="1:18" ht="23.1" customHeight="1">
      <c r="B51" s="9" t="s">
        <v>69</v>
      </c>
      <c r="F51" s="15">
        <v>63</v>
      </c>
      <c r="G51" s="6"/>
      <c r="H51" s="15">
        <v>65</v>
      </c>
      <c r="I51" s="14"/>
      <c r="J51" s="25"/>
      <c r="K51" s="11"/>
      <c r="L51" s="11"/>
      <c r="M51" s="11"/>
      <c r="N51" s="11"/>
      <c r="O51" s="12"/>
      <c r="P51" s="14"/>
      <c r="Q51" s="26"/>
      <c r="R51" s="14"/>
    </row>
    <row r="52" spans="1:18" ht="23.1" customHeight="1">
      <c r="B52" s="9" t="s">
        <v>169</v>
      </c>
      <c r="F52" s="22">
        <v>12147</v>
      </c>
      <c r="G52" s="8"/>
      <c r="H52" s="22">
        <v>17202</v>
      </c>
      <c r="I52" s="14"/>
      <c r="J52" s="27"/>
      <c r="K52" s="11"/>
      <c r="L52" s="11"/>
      <c r="M52" s="11"/>
      <c r="N52" s="11"/>
      <c r="O52" s="12"/>
      <c r="P52" s="14"/>
      <c r="Q52" s="14"/>
      <c r="R52" s="14"/>
    </row>
    <row r="53" spans="1:18" ht="23.1" customHeight="1">
      <c r="B53" s="28" t="s">
        <v>70</v>
      </c>
      <c r="F53" s="42">
        <v>-877</v>
      </c>
      <c r="G53" s="8"/>
      <c r="H53" s="15">
        <v>-3172</v>
      </c>
      <c r="I53" s="14"/>
      <c r="J53" s="27"/>
      <c r="K53" s="11"/>
      <c r="L53" s="11"/>
      <c r="M53" s="11"/>
      <c r="N53" s="11"/>
      <c r="O53" s="12"/>
      <c r="P53" s="29"/>
      <c r="Q53" s="14"/>
      <c r="R53" s="14"/>
    </row>
    <row r="54" spans="1:18" ht="23.1" customHeight="1">
      <c r="A54" s="1" t="s">
        <v>105</v>
      </c>
      <c r="F54" s="43">
        <v>6948</v>
      </c>
      <c r="G54" s="8"/>
      <c r="H54" s="30">
        <v>32002</v>
      </c>
      <c r="I54" s="14"/>
      <c r="J54" s="10"/>
      <c r="K54" s="11"/>
      <c r="L54" s="11"/>
      <c r="M54" s="11"/>
      <c r="N54" s="11"/>
      <c r="O54" s="12"/>
      <c r="P54" s="14"/>
      <c r="Q54" s="14"/>
    </row>
    <row r="55" spans="1:18" ht="23.1" customHeight="1">
      <c r="A55" s="1" t="s">
        <v>71</v>
      </c>
      <c r="F55" s="6"/>
      <c r="G55" s="6"/>
      <c r="H55" s="6"/>
      <c r="I55" s="14"/>
      <c r="J55" s="11"/>
      <c r="K55" s="11"/>
      <c r="L55" s="11"/>
      <c r="M55" s="11"/>
      <c r="N55" s="11"/>
      <c r="O55" s="12"/>
      <c r="P55" s="14"/>
      <c r="Q55" s="14"/>
    </row>
    <row r="56" spans="1:18" ht="23.1" customHeight="1">
      <c r="B56" s="1" t="s">
        <v>159</v>
      </c>
      <c r="F56" s="7">
        <v>0</v>
      </c>
      <c r="G56" s="6"/>
      <c r="H56" s="7">
        <v>-15000</v>
      </c>
      <c r="I56" s="14"/>
      <c r="J56" s="11"/>
      <c r="K56" s="11"/>
      <c r="L56" s="11"/>
      <c r="M56" s="11"/>
      <c r="N56" s="11"/>
      <c r="O56" s="12"/>
      <c r="P56" s="14"/>
      <c r="Q56" s="14"/>
    </row>
    <row r="57" spans="1:18" ht="23.1" customHeight="1">
      <c r="B57" s="1" t="s">
        <v>125</v>
      </c>
      <c r="F57" s="7">
        <v>-15750</v>
      </c>
      <c r="G57" s="6"/>
      <c r="H57" s="22">
        <v>-11886</v>
      </c>
      <c r="I57" s="14"/>
      <c r="J57" s="11"/>
      <c r="K57" s="11"/>
      <c r="L57" s="11"/>
      <c r="M57" s="11"/>
      <c r="N57" s="11"/>
      <c r="O57" s="12"/>
      <c r="P57" s="14"/>
      <c r="Q57" s="14"/>
    </row>
    <row r="58" spans="1:18" ht="23.1" customHeight="1">
      <c r="B58" s="1" t="s">
        <v>151</v>
      </c>
      <c r="F58" s="7">
        <v>-20</v>
      </c>
      <c r="G58" s="6"/>
      <c r="H58" s="15">
        <v>-103</v>
      </c>
      <c r="I58" s="14"/>
      <c r="J58" s="11"/>
      <c r="K58" s="11"/>
      <c r="L58" s="11"/>
      <c r="M58" s="11"/>
      <c r="N58" s="11"/>
      <c r="O58" s="12"/>
      <c r="P58" s="14"/>
      <c r="Q58" s="14"/>
    </row>
    <row r="59" spans="1:18" ht="23.1" customHeight="1">
      <c r="B59" s="9" t="s">
        <v>150</v>
      </c>
      <c r="F59" s="22">
        <v>477</v>
      </c>
      <c r="G59" s="8"/>
      <c r="H59" s="22">
        <v>0</v>
      </c>
    </row>
    <row r="60" spans="1:18" ht="23.1" customHeight="1">
      <c r="B60" s="1" t="s">
        <v>160</v>
      </c>
      <c r="F60" s="7">
        <v>0</v>
      </c>
      <c r="G60" s="6"/>
      <c r="H60" s="15">
        <v>9828</v>
      </c>
      <c r="I60" s="14"/>
      <c r="J60" s="11"/>
      <c r="K60" s="11"/>
      <c r="L60" s="11"/>
      <c r="M60" s="11"/>
      <c r="N60" s="11"/>
      <c r="O60" s="12"/>
      <c r="P60" s="14"/>
      <c r="Q60" s="14"/>
    </row>
    <row r="61" spans="1:18" ht="23.1" customHeight="1">
      <c r="B61" s="1" t="s">
        <v>161</v>
      </c>
      <c r="F61" s="17">
        <v>-1231</v>
      </c>
      <c r="G61" s="6"/>
      <c r="H61" s="7">
        <v>-9828</v>
      </c>
      <c r="I61" s="14"/>
      <c r="J61" s="11"/>
      <c r="K61" s="11"/>
      <c r="L61" s="11"/>
      <c r="M61" s="11"/>
      <c r="N61" s="11"/>
      <c r="O61" s="12"/>
      <c r="P61" s="14"/>
      <c r="Q61" s="14"/>
    </row>
    <row r="62" spans="1:18" ht="23.1" customHeight="1">
      <c r="A62" s="1" t="s">
        <v>106</v>
      </c>
      <c r="F62" s="43">
        <v>-16524</v>
      </c>
      <c r="G62" s="8"/>
      <c r="H62" s="30">
        <v>-26989</v>
      </c>
    </row>
    <row r="63" spans="1:18" ht="23.1" customHeight="1">
      <c r="B63" s="9"/>
      <c r="F63" s="7"/>
      <c r="G63" s="6"/>
      <c r="H63" s="7"/>
      <c r="K63" s="36"/>
      <c r="L63" s="33"/>
      <c r="M63" s="33"/>
      <c r="N63" s="33"/>
      <c r="O63" s="33"/>
      <c r="P63" s="34"/>
    </row>
    <row r="64" spans="1:18" ht="23.1" customHeight="1">
      <c r="B64" s="9"/>
      <c r="F64" s="7"/>
      <c r="G64" s="6"/>
      <c r="H64" s="7"/>
      <c r="K64" s="36"/>
      <c r="L64" s="33"/>
      <c r="M64" s="33"/>
      <c r="N64" s="33"/>
      <c r="O64" s="33"/>
      <c r="P64" s="34"/>
    </row>
    <row r="65" spans="1:18" ht="23.1" customHeight="1">
      <c r="B65" s="9"/>
      <c r="F65" s="7"/>
      <c r="G65" s="6"/>
      <c r="H65" s="7"/>
      <c r="K65" s="36"/>
      <c r="L65" s="33"/>
      <c r="M65" s="33"/>
      <c r="N65" s="33"/>
      <c r="O65" s="33"/>
      <c r="P65" s="34"/>
    </row>
    <row r="66" spans="1:18" ht="23.1" customHeight="1">
      <c r="B66" s="9"/>
      <c r="F66" s="7"/>
      <c r="G66" s="6"/>
      <c r="H66" s="7"/>
      <c r="K66" s="36"/>
      <c r="L66" s="33"/>
      <c r="M66" s="33"/>
      <c r="N66" s="33"/>
      <c r="O66" s="33"/>
      <c r="P66" s="34"/>
    </row>
    <row r="67" spans="1:18" ht="23.1" customHeight="1">
      <c r="B67" s="9"/>
      <c r="F67" s="7"/>
      <c r="G67" s="6"/>
      <c r="H67" s="7"/>
      <c r="K67" s="36"/>
      <c r="L67" s="33"/>
      <c r="M67" s="33"/>
      <c r="N67" s="33"/>
      <c r="O67" s="33"/>
      <c r="P67" s="34"/>
    </row>
    <row r="68" spans="1:18" ht="24" customHeight="1">
      <c r="A68" s="9"/>
      <c r="F68" s="22"/>
      <c r="G68" s="8"/>
      <c r="H68" s="3" t="s">
        <v>82</v>
      </c>
    </row>
    <row r="69" spans="1:18" ht="24" customHeight="1">
      <c r="A69" s="9"/>
      <c r="F69" s="22"/>
      <c r="G69" s="8"/>
      <c r="H69" s="3" t="s">
        <v>83</v>
      </c>
    </row>
    <row r="70" spans="1:18" ht="24" customHeight="1">
      <c r="A70" s="117" t="s">
        <v>143</v>
      </c>
      <c r="B70" s="118"/>
      <c r="C70" s="118"/>
      <c r="D70" s="118"/>
      <c r="E70" s="118"/>
      <c r="F70" s="118"/>
      <c r="G70" s="118"/>
      <c r="H70" s="118"/>
    </row>
    <row r="71" spans="1:18" ht="24" customHeight="1">
      <c r="A71" s="112" t="s">
        <v>0</v>
      </c>
      <c r="B71" s="112"/>
      <c r="C71" s="112"/>
      <c r="D71" s="112"/>
      <c r="E71" s="112"/>
      <c r="F71" s="112"/>
      <c r="G71" s="112"/>
      <c r="H71" s="112"/>
    </row>
    <row r="72" spans="1:18" ht="24" customHeight="1">
      <c r="A72" s="114" t="s">
        <v>81</v>
      </c>
      <c r="B72" s="114"/>
      <c r="C72" s="114"/>
      <c r="D72" s="114"/>
      <c r="E72" s="114"/>
      <c r="F72" s="114"/>
      <c r="G72" s="114"/>
      <c r="H72" s="114"/>
    </row>
    <row r="73" spans="1:18" ht="24" customHeight="1">
      <c r="A73" s="112" t="s">
        <v>155</v>
      </c>
      <c r="B73" s="112"/>
      <c r="C73" s="112"/>
      <c r="D73" s="112"/>
      <c r="E73" s="112"/>
      <c r="F73" s="112"/>
      <c r="G73" s="112"/>
      <c r="H73" s="112"/>
    </row>
    <row r="74" spans="1:18" ht="24" customHeight="1">
      <c r="F74" s="116" t="s">
        <v>90</v>
      </c>
      <c r="G74" s="116"/>
      <c r="H74" s="116"/>
    </row>
    <row r="75" spans="1:18" ht="24" customHeight="1">
      <c r="F75" s="4" t="s">
        <v>84</v>
      </c>
      <c r="G75" s="5"/>
      <c r="H75" s="4" t="s">
        <v>3</v>
      </c>
      <c r="J75" s="14"/>
      <c r="K75" s="14"/>
      <c r="L75" s="14"/>
      <c r="M75" s="14"/>
      <c r="N75" s="14"/>
      <c r="O75" s="14"/>
      <c r="P75" s="14"/>
      <c r="Q75" s="14"/>
      <c r="R75" s="14"/>
    </row>
    <row r="76" spans="1:18" ht="23.1" customHeight="1">
      <c r="A76" s="1" t="s">
        <v>72</v>
      </c>
      <c r="F76" s="31"/>
      <c r="G76" s="6"/>
      <c r="H76" s="32"/>
      <c r="K76" s="33"/>
      <c r="L76" s="33"/>
      <c r="M76" s="33"/>
      <c r="N76" s="33"/>
    </row>
    <row r="77" spans="1:18" ht="23.1" customHeight="1">
      <c r="B77" s="1" t="s">
        <v>166</v>
      </c>
      <c r="F77" s="31"/>
      <c r="G77" s="6"/>
      <c r="H77" s="32"/>
      <c r="K77" s="33"/>
      <c r="L77" s="33"/>
      <c r="M77" s="33"/>
      <c r="N77" s="33"/>
    </row>
    <row r="78" spans="1:18" ht="23.1" customHeight="1">
      <c r="C78" s="1" t="s">
        <v>171</v>
      </c>
      <c r="F78" s="7">
        <v>11280</v>
      </c>
      <c r="G78" s="6"/>
      <c r="H78" s="7">
        <v>-17263</v>
      </c>
      <c r="K78" s="33"/>
      <c r="L78" s="33"/>
      <c r="M78" s="33"/>
      <c r="N78" s="33"/>
      <c r="O78" s="33"/>
      <c r="P78" s="34"/>
      <c r="Q78" s="35"/>
    </row>
    <row r="79" spans="1:18" ht="23.1" customHeight="1">
      <c r="B79" s="9" t="s">
        <v>165</v>
      </c>
      <c r="F79" s="7">
        <v>0</v>
      </c>
      <c r="G79" s="6"/>
      <c r="H79" s="7">
        <v>39999</v>
      </c>
      <c r="K79" s="36"/>
      <c r="L79" s="33"/>
      <c r="M79" s="33"/>
      <c r="N79" s="33"/>
      <c r="O79" s="33"/>
      <c r="P79" s="34"/>
    </row>
    <row r="80" spans="1:18" ht="23.1" customHeight="1">
      <c r="B80" s="9" t="s">
        <v>73</v>
      </c>
      <c r="F80" s="7">
        <v>-7120</v>
      </c>
      <c r="G80" s="6"/>
      <c r="H80" s="7">
        <v>-69017</v>
      </c>
      <c r="K80" s="36"/>
      <c r="L80" s="33"/>
      <c r="M80" s="33"/>
      <c r="N80" s="33"/>
      <c r="O80" s="33"/>
      <c r="P80" s="34"/>
    </row>
    <row r="81" spans="1:16" ht="23.1" customHeight="1">
      <c r="B81" s="9" t="s">
        <v>138</v>
      </c>
      <c r="F81" s="7">
        <v>0</v>
      </c>
      <c r="G81" s="6"/>
      <c r="H81" s="7">
        <v>10000</v>
      </c>
      <c r="K81" s="36"/>
      <c r="L81" s="33"/>
      <c r="M81" s="33"/>
      <c r="N81" s="33"/>
      <c r="O81" s="33"/>
      <c r="P81" s="34"/>
    </row>
    <row r="82" spans="1:16" ht="24" customHeight="1">
      <c r="B82" s="9" t="s">
        <v>139</v>
      </c>
      <c r="F82" s="7">
        <v>0</v>
      </c>
      <c r="G82" s="6"/>
      <c r="H82" s="7">
        <v>-40000</v>
      </c>
      <c r="K82" s="36"/>
      <c r="L82" s="33"/>
      <c r="M82" s="33"/>
      <c r="N82" s="33"/>
      <c r="O82" s="33"/>
      <c r="P82" s="34"/>
    </row>
    <row r="83" spans="1:16" ht="24" customHeight="1">
      <c r="B83" s="9" t="s">
        <v>140</v>
      </c>
      <c r="F83" s="7">
        <v>8000</v>
      </c>
      <c r="G83" s="6"/>
      <c r="H83" s="7">
        <v>15700</v>
      </c>
      <c r="K83" s="36"/>
      <c r="L83" s="33"/>
      <c r="M83" s="33"/>
      <c r="N83" s="33"/>
      <c r="O83" s="33"/>
      <c r="P83" s="34"/>
    </row>
    <row r="84" spans="1:16" ht="24" customHeight="1">
      <c r="B84" s="9" t="s">
        <v>141</v>
      </c>
      <c r="F84" s="7">
        <v>0</v>
      </c>
      <c r="G84" s="6"/>
      <c r="H84" s="7">
        <v>-15700</v>
      </c>
      <c r="K84" s="36"/>
      <c r="L84" s="33"/>
      <c r="M84" s="33"/>
      <c r="N84" s="33"/>
      <c r="O84" s="33"/>
      <c r="P84" s="34"/>
    </row>
    <row r="85" spans="1:16" ht="24" customHeight="1">
      <c r="B85" s="9" t="s">
        <v>142</v>
      </c>
      <c r="F85" s="7">
        <v>0</v>
      </c>
      <c r="G85" s="6"/>
      <c r="H85" s="7">
        <v>75265</v>
      </c>
      <c r="K85" s="36"/>
      <c r="L85" s="33"/>
      <c r="M85" s="33"/>
      <c r="N85" s="33"/>
      <c r="O85" s="33"/>
      <c r="P85" s="34"/>
    </row>
    <row r="86" spans="1:16" ht="24" customHeight="1">
      <c r="B86" s="9" t="s">
        <v>74</v>
      </c>
      <c r="F86" s="7">
        <v>-2484</v>
      </c>
      <c r="G86" s="8"/>
      <c r="H86" s="7">
        <v>-4501</v>
      </c>
      <c r="J86" s="37"/>
      <c r="K86" s="37"/>
      <c r="L86" s="37"/>
      <c r="M86" s="37"/>
      <c r="N86" s="37"/>
      <c r="O86" s="34"/>
      <c r="P86" s="34"/>
    </row>
    <row r="87" spans="1:16" ht="24" customHeight="1">
      <c r="A87" s="1" t="s">
        <v>107</v>
      </c>
      <c r="F87" s="44">
        <v>9676</v>
      </c>
      <c r="G87" s="8"/>
      <c r="H87" s="30">
        <v>-5517</v>
      </c>
    </row>
    <row r="88" spans="1:16" ht="24" customHeight="1">
      <c r="A88" s="1" t="s">
        <v>167</v>
      </c>
      <c r="F88" s="7">
        <v>100</v>
      </c>
      <c r="G88" s="8"/>
      <c r="H88" s="7">
        <v>-504</v>
      </c>
    </row>
    <row r="89" spans="1:16" ht="24" customHeight="1">
      <c r="A89" s="1" t="s">
        <v>108</v>
      </c>
      <c r="F89" s="7">
        <v>909</v>
      </c>
      <c r="G89" s="8"/>
      <c r="H89" s="7">
        <v>16466</v>
      </c>
    </row>
    <row r="90" spans="1:16" ht="24" customHeight="1" thickBot="1">
      <c r="A90" s="1" t="s">
        <v>109</v>
      </c>
      <c r="F90" s="38">
        <v>1009</v>
      </c>
      <c r="G90" s="8"/>
      <c r="H90" s="38">
        <v>15962</v>
      </c>
    </row>
    <row r="91" spans="1:16" ht="24" customHeight="1" thickTop="1">
      <c r="B91" s="8"/>
    </row>
  </sheetData>
  <mergeCells count="15">
    <mergeCell ref="A39:H39"/>
    <mergeCell ref="A70:H70"/>
    <mergeCell ref="A71:H71"/>
    <mergeCell ref="A72:H72"/>
    <mergeCell ref="A73:H73"/>
    <mergeCell ref="F74:H74"/>
    <mergeCell ref="A3:H3"/>
    <mergeCell ref="A37:H37"/>
    <mergeCell ref="A40:H40"/>
    <mergeCell ref="F41:H41"/>
    <mergeCell ref="A4:H4"/>
    <mergeCell ref="A5:H5"/>
    <mergeCell ref="A6:H6"/>
    <mergeCell ref="F7:H7"/>
    <mergeCell ref="A38:H38"/>
  </mergeCells>
  <pageMargins left="1.1023622047244095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(3 เดือน)</vt:lpstr>
      <vt:lpstr>งบกำไรขาดทุนเบ็ดเสร็จ (9 เดือน)</vt:lpstr>
      <vt:lpstr>ส่วนของผู้ถือหุ้น</vt:lpstr>
      <vt:lpstr>งบกระแสเงินสด</vt:lpstr>
      <vt:lpstr>งบกระแสเงินสด!Print_Area</vt:lpstr>
      <vt:lpstr>'งบกำไรขาดทุนเบ็ดเสร็จ (3 เดือน)'!Print_Area</vt:lpstr>
      <vt:lpstr>'งบกำไรขาดทุนเบ็ดเสร็จ (9 เดือน)'!Print_Area</vt:lpstr>
      <vt:lpstr>งบแสดงฐานะการเงิน!Print_Area</vt:lpstr>
      <vt:lpstr>ส่วนของผู้ถือหุ้น!Print_Area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Patcharanun</cp:lastModifiedBy>
  <cp:lastPrinted>2018-11-09T07:30:28Z</cp:lastPrinted>
  <dcterms:created xsi:type="dcterms:W3CDTF">2018-02-26T04:10:18Z</dcterms:created>
  <dcterms:modified xsi:type="dcterms:W3CDTF">2018-11-14T10:34:56Z</dcterms:modified>
</cp:coreProperties>
</file>