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19416" windowHeight="7752"/>
  </bookViews>
  <sheets>
    <sheet name="BL" sheetId="1" r:id="rId1"/>
    <sheet name="SH 8" sheetId="2" r:id="rId2"/>
    <sheet name="SH 9" sheetId="5" r:id="rId3"/>
    <sheet name="SH 10" sheetId="4" r:id="rId4"/>
    <sheet name="SH 11" sheetId="6" r:id="rId5"/>
    <sheet name="CF12" sheetId="3" r:id="rId6"/>
  </sheets>
  <definedNames>
    <definedName name="_xlnm.Print_Area" localSheetId="0">BL!$A$1:$I$248</definedName>
    <definedName name="_xlnm.Print_Area" localSheetId="5">'CF12'!$A$1:$I$114</definedName>
    <definedName name="_xlnm.Print_Area" localSheetId="3">'SH 10'!$A$1:$Q$27</definedName>
    <definedName name="_xlnm.Print_Area" localSheetId="4">'SH 11'!$A$1:$Q$27</definedName>
    <definedName name="_xlnm.Print_Area" localSheetId="1">'SH 8'!$A$1:$V$37</definedName>
    <definedName name="_xlnm.Print_Area" localSheetId="2">'SH 9'!$A$1:$V$37</definedName>
  </definedNames>
  <calcPr calcId="152511"/>
</workbook>
</file>

<file path=xl/calcChain.xml><?xml version="1.0" encoding="utf-8"?>
<calcChain xmlns="http://schemas.openxmlformats.org/spreadsheetml/2006/main">
  <c r="I113" i="3" l="1"/>
  <c r="G113" i="3" l="1"/>
  <c r="G116" i="3" s="1"/>
  <c r="E113" i="3"/>
  <c r="I116" i="3"/>
  <c r="H116" i="3"/>
  <c r="E116" i="3"/>
  <c r="C113" i="3"/>
  <c r="C116" i="3" s="1"/>
  <c r="G98" i="3"/>
  <c r="E98" i="3"/>
  <c r="G100" i="3"/>
  <c r="E100" i="3"/>
  <c r="C100" i="3"/>
  <c r="C98" i="3"/>
  <c r="I96" i="3"/>
  <c r="G96" i="3"/>
  <c r="E96" i="3"/>
  <c r="C96" i="3"/>
  <c r="I73" i="3"/>
  <c r="G73" i="3"/>
  <c r="E73" i="3"/>
  <c r="C73" i="3"/>
  <c r="I35" i="3"/>
  <c r="I44" i="3" s="1"/>
  <c r="I46" i="3" s="1"/>
  <c r="I98" i="3" s="1"/>
  <c r="I100" i="3" s="1"/>
  <c r="G35" i="3"/>
  <c r="G44" i="3" s="1"/>
  <c r="G46" i="3" s="1"/>
  <c r="E35" i="3"/>
  <c r="E44" i="3" s="1"/>
  <c r="E46" i="3" s="1"/>
  <c r="C35" i="3"/>
  <c r="C44" i="3" s="1"/>
  <c r="C46" i="3" s="1"/>
  <c r="G18" i="1"/>
  <c r="C77" i="1" l="1"/>
  <c r="Q22" i="6" l="1"/>
  <c r="Q21" i="6"/>
  <c r="O23" i="6"/>
  <c r="Q18" i="6"/>
  <c r="Q17" i="6"/>
  <c r="Q16" i="6"/>
  <c r="K23" i="6"/>
  <c r="I23" i="6"/>
  <c r="Q23" i="6"/>
  <c r="O25" i="6"/>
  <c r="K25" i="6"/>
  <c r="I25" i="6"/>
  <c r="G25" i="6"/>
  <c r="F25" i="6"/>
  <c r="E25" i="6"/>
  <c r="C25" i="6"/>
  <c r="I36" i="5"/>
  <c r="K36" i="5"/>
  <c r="O36" i="5"/>
  <c r="Q36" i="5"/>
  <c r="S36" i="5"/>
  <c r="U36" i="5" s="1"/>
  <c r="U33" i="5"/>
  <c r="U32" i="5"/>
  <c r="U29" i="5"/>
  <c r="U28" i="5"/>
  <c r="U21" i="5"/>
  <c r="U34" i="5"/>
  <c r="I247" i="1"/>
  <c r="G247" i="1"/>
  <c r="C247" i="1"/>
  <c r="E247" i="1"/>
  <c r="I245" i="1"/>
  <c r="G245" i="1"/>
  <c r="C245" i="1"/>
  <c r="E245" i="1"/>
  <c r="I240" i="1"/>
  <c r="E240" i="1"/>
  <c r="C240" i="1"/>
  <c r="G235" i="1"/>
  <c r="G233" i="1"/>
  <c r="C233" i="1"/>
  <c r="G231" i="1"/>
  <c r="C231" i="1"/>
  <c r="I213" i="1"/>
  <c r="E213" i="1"/>
  <c r="G201" i="1"/>
  <c r="G198" i="1"/>
  <c r="C198" i="1"/>
  <c r="C201" i="1" s="1"/>
  <c r="C235" i="1" s="1"/>
  <c r="I194" i="1"/>
  <c r="I198" i="1" s="1"/>
  <c r="I201" i="1" s="1"/>
  <c r="I235" i="1" s="1"/>
  <c r="G194" i="1"/>
  <c r="E194" i="1"/>
  <c r="E198" i="1" s="1"/>
  <c r="E201" i="1" s="1"/>
  <c r="E235" i="1" s="1"/>
  <c r="C194" i="1"/>
  <c r="I185" i="1"/>
  <c r="G185" i="1"/>
  <c r="E185" i="1"/>
  <c r="C185" i="1"/>
  <c r="I167" i="1"/>
  <c r="G167" i="1"/>
  <c r="C167" i="1"/>
  <c r="E167" i="1"/>
  <c r="I165" i="1"/>
  <c r="G165" i="1"/>
  <c r="C165" i="1"/>
  <c r="E165" i="1"/>
  <c r="G160" i="1"/>
  <c r="C160" i="1"/>
  <c r="I160" i="1"/>
  <c r="E160" i="1"/>
  <c r="I134" i="1"/>
  <c r="G134" i="1"/>
  <c r="I115" i="1"/>
  <c r="G115" i="1"/>
  <c r="I112" i="1"/>
  <c r="G112" i="1"/>
  <c r="I108" i="1"/>
  <c r="G108" i="1"/>
  <c r="C108" i="1"/>
  <c r="E108" i="1"/>
  <c r="E112" i="1" s="1"/>
  <c r="E115" i="1" s="1"/>
  <c r="E134" i="1" s="1"/>
  <c r="I99" i="1"/>
  <c r="G99" i="1"/>
  <c r="C99" i="1"/>
  <c r="C112" i="1" s="1"/>
  <c r="C115" i="1" s="1"/>
  <c r="C134" i="1" s="1"/>
  <c r="E99" i="1"/>
  <c r="G81" i="1"/>
  <c r="G79" i="1"/>
  <c r="C79" i="1"/>
  <c r="C81" i="1" s="1"/>
  <c r="G77" i="1"/>
  <c r="C59" i="1"/>
  <c r="G60" i="1"/>
  <c r="C60" i="1"/>
  <c r="G59" i="1"/>
  <c r="G52" i="1"/>
  <c r="C52" i="1"/>
  <c r="G29" i="1"/>
  <c r="C29" i="1"/>
  <c r="G31" i="1"/>
  <c r="C18" i="1"/>
  <c r="C31" i="1" l="1"/>
  <c r="Q25" i="6"/>
  <c r="O12" i="6"/>
  <c r="O16" i="5"/>
  <c r="Q16" i="5" s="1"/>
  <c r="Q12" i="6" l="1"/>
  <c r="U16" i="5"/>
  <c r="Q17" i="4" l="1"/>
  <c r="I17" i="4"/>
  <c r="I18" i="4" s="1"/>
  <c r="O12" i="4"/>
  <c r="Q12" i="4" l="1"/>
  <c r="Q18" i="4"/>
  <c r="O16" i="2" l="1"/>
  <c r="Q16" i="2" s="1"/>
  <c r="U16" i="2" s="1"/>
  <c r="E29" i="1" l="1"/>
  <c r="I52" i="1" l="1"/>
  <c r="E52" i="1"/>
  <c r="E77" i="1" l="1"/>
  <c r="I18" i="1" l="1"/>
  <c r="E130" i="1" l="1"/>
  <c r="E18" i="1" l="1"/>
  <c r="I29" i="1"/>
  <c r="K29" i="1"/>
  <c r="E59" i="1"/>
  <c r="I59" i="1"/>
  <c r="J59" i="1"/>
  <c r="K59" i="1"/>
  <c r="E79" i="1"/>
  <c r="I77" i="1"/>
  <c r="I79" i="1" s="1"/>
  <c r="K81" i="1"/>
  <c r="J99" i="1"/>
  <c r="K99" i="1"/>
  <c r="J108" i="1"/>
  <c r="K108" i="1"/>
  <c r="I130" i="1" l="1"/>
  <c r="E31" i="1"/>
  <c r="I60" i="1"/>
  <c r="I81" i="1" s="1"/>
  <c r="E60" i="1"/>
  <c r="E81" i="1" s="1"/>
  <c r="L81" i="1"/>
  <c r="I31" i="1"/>
  <c r="M81" i="1" l="1"/>
  <c r="N81" i="1"/>
  <c r="O81" i="1"/>
  <c r="J81" i="1"/>
  <c r="G130" i="1" l="1"/>
  <c r="C130" i="1"/>
  <c r="G240" i="1"/>
</calcChain>
</file>

<file path=xl/sharedStrings.xml><?xml version="1.0" encoding="utf-8"?>
<sst xmlns="http://schemas.openxmlformats.org/spreadsheetml/2006/main" count="855" uniqueCount="274">
  <si>
    <t>Cash and cash equivalents</t>
  </si>
  <si>
    <t>Other income</t>
  </si>
  <si>
    <t>-</t>
  </si>
  <si>
    <t>Inventories</t>
  </si>
  <si>
    <t>Other non-current assets</t>
  </si>
  <si>
    <t>Revaluation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</si>
  <si>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</si>
  <si>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</si>
  <si>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</si>
  <si>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</si>
  <si>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</si>
  <si>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 xml:space="preserve">Retained earnings </t>
  </si>
  <si>
    <t>Unappropriated</t>
  </si>
  <si>
    <t xml:space="preserve">           </t>
  </si>
  <si>
    <t>Issued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</si>
  <si>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</si>
  <si>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</si>
  <si>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</si>
  <si>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</si>
  <si>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</si>
  <si>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</si>
  <si>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Total expenses</t>
  </si>
  <si>
    <t>Expenses</t>
  </si>
  <si>
    <t>Cash flows from operating activities</t>
  </si>
  <si>
    <t>Cash flows from financing activities</t>
  </si>
  <si>
    <t>Current assets</t>
  </si>
  <si>
    <t>Surapon Foods Public Company Limited and its Subsidiaries</t>
  </si>
  <si>
    <t>Current portion of finance lease liabilities</t>
  </si>
  <si>
    <t>Finance lease liabilities</t>
  </si>
  <si>
    <t>Share capital</t>
  </si>
  <si>
    <t>equity</t>
  </si>
  <si>
    <t>Changes in operating assets and liabilities</t>
  </si>
  <si>
    <t>Cash flows from investing activities</t>
  </si>
  <si>
    <t>31 December</t>
  </si>
  <si>
    <t xml:space="preserve">(in thousand Baht) </t>
  </si>
  <si>
    <t>Non-current assets</t>
  </si>
  <si>
    <t>Total non-current assets</t>
  </si>
  <si>
    <t>Income tax payable</t>
  </si>
  <si>
    <t>Total non-current liabilities</t>
  </si>
  <si>
    <t>(Unaudited)</t>
  </si>
  <si>
    <t>financial statements</t>
  </si>
  <si>
    <t xml:space="preserve">Separate </t>
  </si>
  <si>
    <t>Other long-term investments</t>
  </si>
  <si>
    <t>Property, plant and equipment</t>
  </si>
  <si>
    <t>Intangible assets</t>
  </si>
  <si>
    <t>Total equity</t>
  </si>
  <si>
    <t>attributable to</t>
  </si>
  <si>
    <t>Consolidated financial statements</t>
  </si>
  <si>
    <t>Trade accounts receivable</t>
  </si>
  <si>
    <t xml:space="preserve">Trade accounts receivable </t>
  </si>
  <si>
    <t xml:space="preserve">Trade accounts payable </t>
  </si>
  <si>
    <t>Separate financial statements</t>
  </si>
  <si>
    <t>Dividend income</t>
  </si>
  <si>
    <t xml:space="preserve">Investments in subsidiaries </t>
  </si>
  <si>
    <t>Administrative expenses</t>
  </si>
  <si>
    <t>Finance costs</t>
  </si>
  <si>
    <t>Retained earnings</t>
  </si>
  <si>
    <t>Equity</t>
  </si>
  <si>
    <t>Total liabilities and equity</t>
  </si>
  <si>
    <t>Liabilities and equity</t>
  </si>
  <si>
    <t>ordinary</t>
  </si>
  <si>
    <t>shares</t>
  </si>
  <si>
    <t>on ordinary</t>
  </si>
  <si>
    <t>Non-cash transactions</t>
  </si>
  <si>
    <t xml:space="preserve">Legal reserve </t>
  </si>
  <si>
    <t xml:space="preserve">  financial institutions</t>
  </si>
  <si>
    <t>Investment properties</t>
  </si>
  <si>
    <t>Non-controlling interests</t>
  </si>
  <si>
    <t>Total comprehensive income for the period</t>
  </si>
  <si>
    <t xml:space="preserve">   Non-controlling interests</t>
  </si>
  <si>
    <t>Total comprehensive income attributable to:</t>
  </si>
  <si>
    <t>interests</t>
  </si>
  <si>
    <t xml:space="preserve">Non-controlling </t>
  </si>
  <si>
    <t xml:space="preserve">    Changes in ownership interests in subsidiaries</t>
  </si>
  <si>
    <t>Comprehensive income for the period</t>
  </si>
  <si>
    <t xml:space="preserve">    Profit</t>
  </si>
  <si>
    <t xml:space="preserve">    Other comprehensive income</t>
  </si>
  <si>
    <t xml:space="preserve">    Dividends of subsidiary to non-controlling interests</t>
  </si>
  <si>
    <t>Amortisation</t>
  </si>
  <si>
    <t>Depreciation</t>
  </si>
  <si>
    <t>Dividends paid to non-controlling interests</t>
  </si>
  <si>
    <t xml:space="preserve">   Revaluation surplus</t>
  </si>
  <si>
    <t>owners</t>
  </si>
  <si>
    <t xml:space="preserve">Other comprehensive income </t>
  </si>
  <si>
    <t>Employee benefits</t>
  </si>
  <si>
    <t>Employee benefit obligations paid</t>
  </si>
  <si>
    <t xml:space="preserve">    Profit </t>
  </si>
  <si>
    <t>Reversal of doubtful debts expense</t>
  </si>
  <si>
    <t>Increase in investment properties</t>
  </si>
  <si>
    <t>Total other</t>
  </si>
  <si>
    <t>components</t>
  </si>
  <si>
    <t>Current investments</t>
  </si>
  <si>
    <t>Deferred tax assets</t>
  </si>
  <si>
    <t>Deferred tax liabilities</t>
  </si>
  <si>
    <t xml:space="preserve"> components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</si>
  <si>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</si>
  <si>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</si>
  <si>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</si>
  <si>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</si>
  <si>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Net increase (decrease) in cash and cash equivalents</t>
  </si>
  <si>
    <t>Equity attributable to owners of</t>
  </si>
  <si>
    <t>Other components of equity</t>
  </si>
  <si>
    <t>Share of profit of associates</t>
  </si>
  <si>
    <t xml:space="preserve">Three-month period ended    </t>
  </si>
  <si>
    <t>Profit for the period</t>
  </si>
  <si>
    <t>Total transactions with owners, recorded directly in equity</t>
  </si>
  <si>
    <t>Three-month period ended</t>
  </si>
  <si>
    <t>Note</t>
  </si>
  <si>
    <t xml:space="preserve">    Dividends to owners of the Company</t>
  </si>
  <si>
    <t xml:space="preserve">Reversal of allowance for impairment in other </t>
  </si>
  <si>
    <t xml:space="preserve">   long-term investments </t>
  </si>
  <si>
    <t>3</t>
  </si>
  <si>
    <t xml:space="preserve">    Acquisition of shares of subsidiary from</t>
  </si>
  <si>
    <t xml:space="preserve">   financial institutions</t>
  </si>
  <si>
    <t xml:space="preserve">   from financial institutions</t>
  </si>
  <si>
    <t>Net foreign exchange gain</t>
  </si>
  <si>
    <t>Net foreign exchange loss</t>
  </si>
  <si>
    <t>Income</t>
  </si>
  <si>
    <t>Revenue from sale of goods</t>
  </si>
  <si>
    <t>Cost of sale of goods</t>
  </si>
  <si>
    <t>Total income</t>
  </si>
  <si>
    <t>Transactions with owners, recorded directly in equity</t>
  </si>
  <si>
    <t xml:space="preserve">    Total changes in ownership interests in subsidiaries</t>
  </si>
  <si>
    <t xml:space="preserve">       non-controlling interests</t>
  </si>
  <si>
    <t>7</t>
  </si>
  <si>
    <t xml:space="preserve">    Dilution of the Company's interest in a subsidiary without</t>
  </si>
  <si>
    <t xml:space="preserve">   a change in control</t>
  </si>
  <si>
    <t>Reversal of income tax expense</t>
  </si>
  <si>
    <t xml:space="preserve">  plant and equipment</t>
  </si>
  <si>
    <t>Sale of other long-term investment</t>
  </si>
  <si>
    <t>Short-term loans to and interest received</t>
  </si>
  <si>
    <t>Cash outflow from investments in subsidiaries</t>
  </si>
  <si>
    <t>Net cash outflow on investment in subsidiary</t>
  </si>
  <si>
    <t>Proceeds of long-term loans from</t>
  </si>
  <si>
    <t>Repayment of long-term loans from</t>
  </si>
  <si>
    <t xml:space="preserve">Proceeds from capital increase in </t>
  </si>
  <si>
    <t xml:space="preserve">    from related parties</t>
  </si>
  <si>
    <t>Net cash from (used in) investing activities</t>
  </si>
  <si>
    <t>Impairment loss on investments</t>
  </si>
  <si>
    <t>Dividends paid to owners of the Company</t>
  </si>
  <si>
    <t>3, 5</t>
  </si>
  <si>
    <t>Revenue from rendering of services</t>
  </si>
  <si>
    <t>Cost of rendering of services</t>
  </si>
  <si>
    <t>Balance at 1 January 2017</t>
  </si>
  <si>
    <t>cash receipts (payments)</t>
  </si>
  <si>
    <t>Tax expense (benefit)</t>
  </si>
  <si>
    <t xml:space="preserve">Net cash generated from (used in) operating </t>
  </si>
  <si>
    <t>Proceeds from sale of plant and equipment</t>
  </si>
  <si>
    <t>Proceeds from sale of current investments</t>
  </si>
  <si>
    <t>Acquisition of current investments</t>
  </si>
  <si>
    <t>Interest paid</t>
  </si>
  <si>
    <t>Proceeds from long-term loans from</t>
  </si>
  <si>
    <t>Cash and cash equivalents at beginning of period</t>
  </si>
  <si>
    <t>Cash and cash equivalents at ending of period</t>
  </si>
  <si>
    <t>Non-current provisions for employee benefit</t>
  </si>
  <si>
    <t>Interest income and dividend income</t>
  </si>
  <si>
    <t>Distribution costs</t>
  </si>
  <si>
    <t xml:space="preserve">   for the period, net of tax</t>
  </si>
  <si>
    <t xml:space="preserve">   for the period</t>
  </si>
  <si>
    <t>Share</t>
  </si>
  <si>
    <t>premium</t>
  </si>
  <si>
    <t>of assets</t>
  </si>
  <si>
    <t>Investments</t>
  </si>
  <si>
    <t>held as</t>
  </si>
  <si>
    <t>available</t>
  </si>
  <si>
    <t>for sale</t>
  </si>
  <si>
    <t>premium on</t>
  </si>
  <si>
    <t xml:space="preserve">for sale </t>
  </si>
  <si>
    <t>Total</t>
  </si>
  <si>
    <t>Interest income</t>
  </si>
  <si>
    <t xml:space="preserve">Interest received  </t>
  </si>
  <si>
    <t xml:space="preserve">Adjustments to reconcile profit to </t>
  </si>
  <si>
    <t>Unrealised (gain) loss on exchange</t>
  </si>
  <si>
    <t xml:space="preserve">Net cash from (used in) operating activities </t>
  </si>
  <si>
    <t>Acquisition of intangible assets</t>
  </si>
  <si>
    <t xml:space="preserve">Dividends received </t>
  </si>
  <si>
    <t xml:space="preserve">Payment by a lessee for reduction of the </t>
  </si>
  <si>
    <t xml:space="preserve">Taxes paid </t>
  </si>
  <si>
    <t>Gain on sale of current investments</t>
  </si>
  <si>
    <t>Acquisition of plant and equipment</t>
  </si>
  <si>
    <t xml:space="preserve">Proceeds from short-term loans from </t>
  </si>
  <si>
    <t xml:space="preserve">Repayment of short-term loans from </t>
  </si>
  <si>
    <t>Share premium on ordinary shares</t>
  </si>
  <si>
    <t xml:space="preserve">   Authorised share capital</t>
  </si>
  <si>
    <t xml:space="preserve">   Issued and paid-up share capital</t>
  </si>
  <si>
    <t>and paid-up</t>
  </si>
  <si>
    <t>and paip-up</t>
  </si>
  <si>
    <t>of the Company</t>
  </si>
  <si>
    <t>of equity</t>
  </si>
  <si>
    <t xml:space="preserve">Total comprehensive income </t>
  </si>
  <si>
    <t xml:space="preserve">    outstanding liabilities relating to finance lease</t>
  </si>
  <si>
    <t>Investment income</t>
  </si>
  <si>
    <t>ตัดออกใน Q1'17</t>
  </si>
  <si>
    <t>Increase (decrease) in bank overdrafts and</t>
  </si>
  <si>
    <t xml:space="preserve">   short-term loans from financial institutions</t>
  </si>
  <si>
    <t>14</t>
  </si>
  <si>
    <r>
      <t xml:space="preserve">   </t>
    </r>
    <r>
      <rPr>
        <sz val="11"/>
        <rFont val="Times New Roman"/>
        <family val="1"/>
      </rPr>
      <t xml:space="preserve">Unappropriated </t>
    </r>
  </si>
  <si>
    <t>Profit (loss) before income tax expense</t>
  </si>
  <si>
    <t>Profit (loss) for the period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</si>
  <si>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</si>
  <si>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</t>
    </r>
  </si>
  <si>
    <t>Profit before income tax expense</t>
  </si>
  <si>
    <t>Balance at 1 January 2018</t>
  </si>
  <si>
    <t>Plant and equipment purchased during the period</t>
  </si>
  <si>
    <t xml:space="preserve">   are detailed as follows:</t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</si>
  <si>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assets acquired by way of finance lease</t>
    </r>
  </si>
  <si>
    <t xml:space="preserve">         advance payment for assets</t>
  </si>
  <si>
    <t xml:space="preserve">         interest capitalised</t>
  </si>
  <si>
    <t xml:space="preserve">   plant and equipment</t>
  </si>
  <si>
    <t>Net purchase of plant and equipment paid by cash</t>
  </si>
  <si>
    <t>Short-term loans to related parties</t>
  </si>
  <si>
    <t>3, 4</t>
  </si>
  <si>
    <t>9, 10</t>
  </si>
  <si>
    <t>12</t>
  </si>
  <si>
    <t>Other receivables</t>
  </si>
  <si>
    <t>Short-term loans from financial institutions</t>
  </si>
  <si>
    <t>Current portion of long-term loans</t>
  </si>
  <si>
    <t>Loan from an associate</t>
  </si>
  <si>
    <t>Other payables</t>
  </si>
  <si>
    <t>Long-term loans from financial institutions</t>
  </si>
  <si>
    <t xml:space="preserve">      Ordinary shares 270,000,000 shares,</t>
  </si>
  <si>
    <t xml:space="preserve">         Baht 1 par value</t>
  </si>
  <si>
    <t xml:space="preserve">   Appropriated for legal reserve</t>
  </si>
  <si>
    <t xml:space="preserve">   the parent</t>
  </si>
  <si>
    <t xml:space="preserve">    to profit or loss</t>
  </si>
  <si>
    <t>Gains on remeasuring</t>
  </si>
  <si>
    <t xml:space="preserve">    available-for-sale investments</t>
  </si>
  <si>
    <t xml:space="preserve">     investments to profit or loss</t>
  </si>
  <si>
    <t xml:space="preserve">   will be reclassified</t>
  </si>
  <si>
    <t xml:space="preserve">Income tax relating to items that </t>
  </si>
  <si>
    <t xml:space="preserve">Items that will not be reclassified to </t>
  </si>
  <si>
    <t xml:space="preserve">   profit or loss</t>
  </si>
  <si>
    <t>Gains on revaluation of assets</t>
  </si>
  <si>
    <t xml:space="preserve">   will not be reclassified </t>
  </si>
  <si>
    <t xml:space="preserve">Total items that will not be reclassified </t>
  </si>
  <si>
    <t xml:space="preserve">   to profit or loss</t>
  </si>
  <si>
    <t xml:space="preserve">   Owners of the parent</t>
  </si>
  <si>
    <r>
      <t xml:space="preserve">    </t>
    </r>
    <r>
      <rPr>
        <b/>
        <i/>
        <sz val="11"/>
        <rFont val="Times New Roman"/>
        <family val="1"/>
      </rPr>
      <t>Distributions to owners of the parent</t>
    </r>
  </si>
  <si>
    <t xml:space="preserve">    Dividends to owners of the parent</t>
  </si>
  <si>
    <t xml:space="preserve">   Total distributions to owners of the parent</t>
  </si>
  <si>
    <t>surplus</t>
  </si>
  <si>
    <t>for-sale</t>
  </si>
  <si>
    <t>investments</t>
  </si>
  <si>
    <t>Available-</t>
  </si>
  <si>
    <t>of the parent</t>
  </si>
  <si>
    <r>
      <t xml:space="preserve">    </t>
    </r>
    <r>
      <rPr>
        <b/>
        <i/>
        <sz val="11"/>
        <rFont val="Times New Roman"/>
        <family val="1"/>
      </rPr>
      <t xml:space="preserve">Distributions to owners </t>
    </r>
  </si>
  <si>
    <t xml:space="preserve">   Total distributions to owners </t>
  </si>
  <si>
    <t>(Reversal of) impairment loss on assets</t>
  </si>
  <si>
    <t>Increase in retention payables</t>
  </si>
  <si>
    <t>Loans to related parties</t>
  </si>
  <si>
    <t xml:space="preserve">      Ordinary shares 269,999,000 shares,</t>
  </si>
  <si>
    <t xml:space="preserve">Total items that will be reclassified </t>
  </si>
  <si>
    <t xml:space="preserve">   subsequently to profit or loss</t>
  </si>
  <si>
    <t>Reversal of doubtfule debts expenses</t>
  </si>
  <si>
    <t>Reversal of losses on inventories devaluation</t>
  </si>
  <si>
    <t>Net cash from (used in) financing activities</t>
  </si>
  <si>
    <t>Other comprehensive income</t>
  </si>
  <si>
    <t>Items that will be reclassified subsequently</t>
  </si>
  <si>
    <t>30 September</t>
  </si>
  <si>
    <t xml:space="preserve">Nine-month period ended    </t>
  </si>
  <si>
    <t>Balance at 30 September 2017</t>
  </si>
  <si>
    <t>Nine-month period ended 30 September 2018</t>
  </si>
  <si>
    <t>Balance at 30 September 2018</t>
  </si>
  <si>
    <t>Nine-month period ended 30 September 2017</t>
  </si>
  <si>
    <t>Nine-month period ended</t>
  </si>
  <si>
    <t>Losses on remeasuring</t>
  </si>
  <si>
    <t>Proceeds from disposal of intangible assets</t>
  </si>
  <si>
    <t>Share of profit (loss) of associates</t>
  </si>
  <si>
    <t>Realised gains on sale of available-for-sale</t>
  </si>
  <si>
    <t>Tax expense</t>
  </si>
  <si>
    <t xml:space="preserve">Loss on disposal and writen-off </t>
  </si>
  <si>
    <t xml:space="preserve">(Increase) decrease in payables on purchases of </t>
  </si>
  <si>
    <t>Investment in associate</t>
  </si>
  <si>
    <t>Gain on disposal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</si>
</sst>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5"/>
      <name val="Times New Roman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</cellStyleXfs>
  <cellXfs count="280">
    <xf numFmtId="0" fontId="0" fillId="0" borderId="0" xfId="0"/>
    <xf numFmtId="49" fontId="2" fillId="0" borderId="0" xfId="0" applyNumberFormat="1" applyFont="1" applyAlignment="1"/>
    <xf numFmtId="49" fontId="5" fillId="0" borderId="0" xfId="0" applyNumberFormat="1" applyFont="1" applyAlignment="1"/>
    <xf numFmtId="189" fontId="2" fillId="0" borderId="1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5" fillId="0" borderId="0" xfId="0" applyNumberFormat="1" applyFont="1" applyBorder="1" applyAlignment="1">
      <alignment horizontal="left"/>
    </xf>
    <xf numFmtId="49" fontId="8" fillId="0" borderId="0" xfId="0" applyNumberFormat="1" applyFont="1" applyAlignment="1"/>
    <xf numFmtId="0" fontId="8" fillId="0" borderId="0" xfId="0" applyFont="1" applyAlignment="1">
      <alignment horizontal="center"/>
    </xf>
    <xf numFmtId="189" fontId="2" fillId="0" borderId="3" xfId="0" applyNumberFormat="1" applyFont="1" applyBorder="1" applyAlignment="1">
      <alignment horizontal="right"/>
    </xf>
    <xf numFmtId="189" fontId="2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37" fontId="2" fillId="0" borderId="0" xfId="0" applyNumberFormat="1" applyFont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49" fontId="5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8" fillId="0" borderId="0" xfId="0" applyNumberFormat="1" applyFont="1" applyFill="1" applyAlignment="1"/>
    <xf numFmtId="189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/>
    <xf numFmtId="49" fontId="2" fillId="0" borderId="0" xfId="0" applyNumberFormat="1" applyFont="1" applyFill="1" applyAlignment="1"/>
    <xf numFmtId="189" fontId="2" fillId="0" borderId="0" xfId="0" applyNumberFormat="1" applyFont="1" applyFill="1" applyAlignment="1">
      <alignment horizontal="right"/>
    </xf>
    <xf numFmtId="37" fontId="2" fillId="0" borderId="0" xfId="0" applyNumberFormat="1" applyFont="1" applyBorder="1" applyAlignment="1"/>
    <xf numFmtId="189" fontId="2" fillId="0" borderId="0" xfId="0" applyNumberFormat="1" applyFont="1" applyFill="1" applyBorder="1" applyAlignment="1">
      <alignment horizontal="right"/>
    </xf>
    <xf numFmtId="189" fontId="2" fillId="0" borderId="0" xfId="0" applyNumberFormat="1" applyFont="1" applyBorder="1" applyAlignment="1">
      <alignment horizontal="right"/>
    </xf>
    <xf numFmtId="190" fontId="3" fillId="0" borderId="0" xfId="0" applyNumberFormat="1" applyFont="1" applyFill="1" applyAlignment="1"/>
    <xf numFmtId="188" fontId="3" fillId="0" borderId="0" xfId="0" applyNumberFormat="1" applyFont="1" applyFill="1" applyAlignment="1"/>
    <xf numFmtId="0" fontId="0" fillId="0" borderId="0" xfId="0" applyFont="1" applyFill="1" applyAlignment="1"/>
    <xf numFmtId="190" fontId="2" fillId="0" borderId="1" xfId="1" applyNumberFormat="1" applyFont="1" applyFill="1" applyBorder="1" applyAlignment="1"/>
    <xf numFmtId="190" fontId="2" fillId="0" borderId="1" xfId="1" applyNumberFormat="1" applyFont="1" applyFill="1" applyBorder="1" applyAlignment="1">
      <alignment horizontal="right"/>
    </xf>
    <xf numFmtId="190" fontId="2" fillId="0" borderId="4" xfId="1" applyNumberFormat="1" applyFont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49" fontId="0" fillId="0" borderId="0" xfId="0" applyNumberFormat="1" applyFill="1" applyAlignment="1"/>
    <xf numFmtId="188" fontId="2" fillId="0" borderId="0" xfId="1" quotePrefix="1" applyFont="1" applyBorder="1" applyAlignment="1">
      <alignment horizontal="center"/>
    </xf>
    <xf numFmtId="189" fontId="2" fillId="0" borderId="0" xfId="0" applyNumberFormat="1" applyFont="1" applyBorder="1" applyAlignment="1">
      <alignment horizontal="center"/>
    </xf>
    <xf numFmtId="0" fontId="0" fillId="0" borderId="0" xfId="0" applyFont="1" applyAlignment="1"/>
    <xf numFmtId="189" fontId="0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189" fontId="9" fillId="0" borderId="0" xfId="0" applyNumberFormat="1" applyFont="1" applyAlignment="1"/>
    <xf numFmtId="189" fontId="9" fillId="0" borderId="0" xfId="0" applyNumberFormat="1" applyFont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center"/>
    </xf>
    <xf numFmtId="189" fontId="0" fillId="0" borderId="1" xfId="0" applyNumberFormat="1" applyFont="1" applyFill="1" applyBorder="1" applyAlignment="1">
      <alignment horizontal="right"/>
    </xf>
    <xf numFmtId="189" fontId="0" fillId="0" borderId="0" xfId="0" applyNumberFormat="1" applyFont="1" applyBorder="1" applyAlignment="1"/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Alignment="1"/>
    <xf numFmtId="190" fontId="3" fillId="0" borderId="0" xfId="1" applyNumberFormat="1" applyFont="1" applyFill="1" applyAlignment="1">
      <alignment horizontal="right"/>
    </xf>
    <xf numFmtId="190" fontId="3" fillId="0" borderId="0" xfId="1" applyNumberFormat="1" applyFont="1" applyFill="1" applyAlignment="1">
      <alignment horizontal="center"/>
    </xf>
    <xf numFmtId="190" fontId="3" fillId="0" borderId="1" xfId="1" applyNumberFormat="1" applyFont="1" applyFill="1" applyBorder="1" applyAlignment="1">
      <alignment horizontal="right"/>
    </xf>
    <xf numFmtId="190" fontId="2" fillId="0" borderId="0" xfId="1" applyNumberFormat="1" applyFont="1" applyFill="1" applyAlignment="1">
      <alignment horizontal="right"/>
    </xf>
    <xf numFmtId="190" fontId="2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horizontal="right"/>
    </xf>
    <xf numFmtId="49" fontId="5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49" fontId="2" fillId="2" borderId="0" xfId="0" applyNumberFormat="1" applyFont="1" applyFill="1" applyBorder="1" applyAlignme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9" fontId="3" fillId="2" borderId="0" xfId="0" applyNumberFormat="1" applyFont="1" applyFill="1" applyBorder="1" applyAlignment="1"/>
    <xf numFmtId="49" fontId="2" fillId="2" borderId="0" xfId="0" applyNumberFormat="1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Border="1" applyAlignment="1">
      <alignment horizontal="center"/>
    </xf>
    <xf numFmtId="49" fontId="8" fillId="2" borderId="0" xfId="0" applyNumberFormat="1" applyFont="1" applyFill="1" applyAlignment="1"/>
    <xf numFmtId="190" fontId="2" fillId="2" borderId="3" xfId="1" quotePrefix="1" applyNumberFormat="1" applyFont="1" applyFill="1" applyBorder="1" applyAlignment="1">
      <alignment horizontal="center"/>
    </xf>
    <xf numFmtId="190" fontId="2" fillId="2" borderId="0" xfId="1" quotePrefix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0" fillId="2" borderId="0" xfId="0" applyFill="1" applyAlignment="1">
      <alignment horizontal="left"/>
    </xf>
    <xf numFmtId="190" fontId="3" fillId="2" borderId="0" xfId="1" applyNumberFormat="1" applyFont="1" applyFill="1" applyBorder="1" applyAlignment="1">
      <alignment horizontal="left" indent="2"/>
    </xf>
    <xf numFmtId="190" fontId="3" fillId="2" borderId="0" xfId="1" quotePrefix="1" applyNumberFormat="1" applyFont="1" applyFill="1" applyBorder="1" applyAlignment="1">
      <alignment horizontal="center"/>
    </xf>
    <xf numFmtId="190" fontId="2" fillId="2" borderId="3" xfId="1" applyNumberFormat="1" applyFont="1" applyFill="1" applyBorder="1" applyAlignment="1">
      <alignment horizontal="left" indent="2"/>
    </xf>
    <xf numFmtId="190" fontId="2" fillId="2" borderId="3" xfId="1" applyNumberFormat="1" applyFont="1" applyFill="1" applyBorder="1" applyAlignment="1"/>
    <xf numFmtId="190" fontId="0" fillId="0" borderId="0" xfId="1" applyNumberFormat="1" applyFont="1" applyAlignment="1"/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vertical="center"/>
    </xf>
    <xf numFmtId="49" fontId="7" fillId="2" borderId="0" xfId="0" applyNumberFormat="1" applyFont="1" applyFill="1" applyAlignment="1">
      <alignment horizontal="center"/>
    </xf>
    <xf numFmtId="0" fontId="3" fillId="2" borderId="0" xfId="0" applyFont="1" applyFill="1"/>
    <xf numFmtId="190" fontId="3" fillId="0" borderId="0" xfId="1" applyNumberFormat="1" applyFont="1" applyFill="1" applyAlignment="1">
      <alignment horizontal="left" indent="3"/>
    </xf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188" fontId="3" fillId="0" borderId="0" xfId="1" applyFont="1" applyFill="1" applyAlignment="1">
      <alignment horizontal="left" indent="3"/>
    </xf>
    <xf numFmtId="188" fontId="3" fillId="0" borderId="0" xfId="1" applyFont="1" applyFill="1" applyAlignment="1">
      <alignment horizontal="right"/>
    </xf>
    <xf numFmtId="190" fontId="3" fillId="2" borderId="1" xfId="1" applyNumberFormat="1" applyFont="1" applyFill="1" applyBorder="1" applyAlignment="1">
      <alignment horizontal="center"/>
    </xf>
    <xf numFmtId="190" fontId="0" fillId="0" borderId="0" xfId="1" applyNumberFormat="1" applyFont="1" applyFill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/>
    </xf>
    <xf numFmtId="189" fontId="0" fillId="0" borderId="0" xfId="0" applyNumberFormat="1" applyFont="1" applyAlignment="1"/>
    <xf numFmtId="189" fontId="0" fillId="0" borderId="0" xfId="0" applyNumberFormat="1" applyFont="1" applyFill="1" applyAlignment="1"/>
    <xf numFmtId="189" fontId="0" fillId="0" borderId="1" xfId="0" applyNumberFormat="1" applyFont="1" applyFill="1" applyBorder="1" applyAlignment="1"/>
    <xf numFmtId="37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Alignment="1"/>
    <xf numFmtId="0" fontId="0" fillId="0" borderId="0" xfId="0" applyFont="1" applyBorder="1" applyAlignment="1"/>
    <xf numFmtId="190" fontId="2" fillId="0" borderId="0" xfId="1" applyNumberFormat="1" applyFont="1" applyBorder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90" fontId="3" fillId="2" borderId="0" xfId="1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190" fontId="3" fillId="2" borderId="1" xfId="1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88" fontId="10" fillId="0" borderId="0" xfId="3" applyFont="1" applyFill="1" applyAlignment="1"/>
    <xf numFmtId="189" fontId="10" fillId="0" borderId="0" xfId="0" applyNumberFormat="1" applyFont="1" applyFill="1" applyAlignment="1"/>
    <xf numFmtId="0" fontId="0" fillId="0" borderId="0" xfId="0" applyFill="1" applyAlignment="1"/>
    <xf numFmtId="49" fontId="7" fillId="0" borderId="0" xfId="0" applyNumberFormat="1" applyFont="1" applyFill="1" applyAlignment="1">
      <alignment horizontal="center"/>
    </xf>
    <xf numFmtId="37" fontId="0" fillId="0" borderId="0" xfId="0" applyNumberFormat="1" applyFont="1" applyBorder="1" applyAlignment="1">
      <alignment horizontal="right"/>
    </xf>
    <xf numFmtId="188" fontId="3" fillId="0" borderId="0" xfId="1" applyFont="1" applyFill="1" applyAlignment="1">
      <alignment horizontal="center"/>
    </xf>
    <xf numFmtId="190" fontId="3" fillId="0" borderId="1" xfId="1" applyNumberFormat="1" applyFont="1" applyFill="1" applyBorder="1" applyAlignment="1">
      <alignment horizontal="center"/>
    </xf>
    <xf numFmtId="189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49" fontId="6" fillId="0" borderId="0" xfId="0" applyNumberFormat="1" applyFont="1" applyAlignment="1"/>
    <xf numFmtId="190" fontId="2" fillId="0" borderId="3" xfId="1" applyNumberFormat="1" applyFont="1" applyFill="1" applyBorder="1" applyAlignment="1"/>
    <xf numFmtId="190" fontId="2" fillId="0" borderId="0" xfId="1" applyNumberFormat="1" applyFont="1" applyFill="1" applyAlignment="1"/>
    <xf numFmtId="190" fontId="2" fillId="0" borderId="2" xfId="1" applyNumberFormat="1" applyFont="1" applyBorder="1" applyAlignment="1">
      <alignment horizontal="center"/>
    </xf>
    <xf numFmtId="189" fontId="0" fillId="0" borderId="0" xfId="0" applyNumberFormat="1" applyFont="1" applyFill="1" applyBorder="1" applyAlignment="1"/>
    <xf numFmtId="188" fontId="2" fillId="0" borderId="0" xfId="1" quotePrefix="1" applyFont="1" applyFill="1" applyBorder="1" applyAlignment="1">
      <alignment horizontal="center"/>
    </xf>
    <xf numFmtId="189" fontId="2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90" fontId="2" fillId="0" borderId="0" xfId="1" quotePrefix="1" applyNumberFormat="1" applyFont="1" applyBorder="1" applyAlignment="1">
      <alignment horizontal="center"/>
    </xf>
    <xf numFmtId="190" fontId="2" fillId="0" borderId="0" xfId="1" quotePrefix="1" applyNumberFormat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 indent="1"/>
    </xf>
    <xf numFmtId="190" fontId="0" fillId="0" borderId="0" xfId="1" applyNumberFormat="1" applyFont="1" applyBorder="1" applyAlignment="1">
      <alignment horizontal="center"/>
    </xf>
    <xf numFmtId="0" fontId="0" fillId="2" borderId="0" xfId="0" applyFont="1" applyFill="1" applyBorder="1" applyAlignment="1">
      <alignment horizontal="center" wrapText="1"/>
    </xf>
    <xf numFmtId="190" fontId="2" fillId="2" borderId="1" xfId="1" applyNumberFormat="1" applyFont="1" applyFill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189" fontId="0" fillId="0" borderId="0" xfId="0" applyNumberFormat="1" applyFont="1" applyFill="1" applyAlignment="1">
      <alignment horizontal="center"/>
    </xf>
    <xf numFmtId="189" fontId="0" fillId="0" borderId="1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center"/>
    </xf>
    <xf numFmtId="190" fontId="2" fillId="0" borderId="0" xfId="1" applyNumberFormat="1" applyFont="1" applyBorder="1" applyAlignment="1">
      <alignment horizontal="center"/>
    </xf>
    <xf numFmtId="190" fontId="0" fillId="0" borderId="0" xfId="3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89" fontId="0" fillId="0" borderId="1" xfId="0" applyNumberFormat="1" applyFont="1" applyBorder="1" applyAlignment="1"/>
    <xf numFmtId="190" fontId="0" fillId="0" borderId="0" xfId="3" quotePrefix="1" applyNumberFormat="1" applyFont="1" applyFill="1" applyAlignment="1">
      <alignment horizontal="center"/>
    </xf>
    <xf numFmtId="190" fontId="0" fillId="0" borderId="0" xfId="1" applyNumberFormat="1" applyFont="1" applyFill="1" applyBorder="1" applyAlignment="1"/>
    <xf numFmtId="190" fontId="0" fillId="0" borderId="1" xfId="1" applyNumberFormat="1" applyFont="1" applyFill="1" applyBorder="1" applyAlignment="1"/>
    <xf numFmtId="37" fontId="0" fillId="0" borderId="0" xfId="0" applyNumberFormat="1" applyFill="1" applyBorder="1" applyAlignment="1">
      <alignment horizontal="center"/>
    </xf>
    <xf numFmtId="0" fontId="0" fillId="0" borderId="0" xfId="0" applyFont="1" applyFill="1"/>
    <xf numFmtId="0" fontId="0" fillId="0" borderId="0" xfId="0" applyFont="1" applyBorder="1" applyAlignment="1">
      <alignment horizontal="center"/>
    </xf>
    <xf numFmtId="189" fontId="0" fillId="0" borderId="0" xfId="0" applyNumberFormat="1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/>
    <xf numFmtId="189" fontId="0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left"/>
    </xf>
    <xf numFmtId="49" fontId="0" fillId="0" borderId="0" xfId="0" applyNumberFormat="1" applyFont="1" applyFill="1" applyAlignment="1">
      <alignment wrapText="1"/>
    </xf>
    <xf numFmtId="0" fontId="0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/>
    <xf numFmtId="0" fontId="12" fillId="0" borderId="0" xfId="0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>
      <alignment horizontal="right"/>
    </xf>
    <xf numFmtId="189" fontId="0" fillId="0" borderId="1" xfId="0" applyNumberFormat="1" applyFont="1" applyBorder="1" applyAlignment="1">
      <alignment horizontal="right"/>
    </xf>
    <xf numFmtId="187" fontId="0" fillId="0" borderId="1" xfId="0" applyNumberFormat="1" applyFont="1" applyFill="1" applyBorder="1" applyAlignment="1">
      <alignment horizontal="right"/>
    </xf>
    <xf numFmtId="188" fontId="0" fillId="0" borderId="0" xfId="1" applyFont="1" applyAlignment="1"/>
    <xf numFmtId="49" fontId="0" fillId="0" borderId="0" xfId="0" applyNumberFormat="1" applyFont="1" applyAlignment="1">
      <alignment horizontal="center"/>
    </xf>
    <xf numFmtId="188" fontId="0" fillId="0" borderId="0" xfId="0" applyNumberFormat="1" applyFont="1" applyAlignment="1"/>
    <xf numFmtId="190" fontId="0" fillId="0" borderId="0" xfId="3" applyNumberFormat="1" applyFont="1" applyFill="1" applyAlignment="1">
      <alignment horizontal="center"/>
    </xf>
    <xf numFmtId="190" fontId="0" fillId="0" borderId="1" xfId="3" quotePrefix="1" applyNumberFormat="1" applyFont="1" applyFill="1" applyBorder="1" applyAlignment="1">
      <alignment horizontal="center"/>
    </xf>
    <xf numFmtId="190" fontId="3" fillId="0" borderId="0" xfId="1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90" fontId="0" fillId="0" borderId="0" xfId="3" quotePrefix="1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190" fontId="2" fillId="0" borderId="1" xfId="1" quotePrefix="1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/>
    <xf numFmtId="0" fontId="0" fillId="0" borderId="0" xfId="0" applyFill="1" applyAlignment="1">
      <alignment horizontal="left" indent="1"/>
    </xf>
    <xf numFmtId="0" fontId="8" fillId="0" borderId="0" xfId="0" applyFont="1" applyFill="1"/>
    <xf numFmtId="0" fontId="0" fillId="0" borderId="0" xfId="0" applyFont="1" applyFill="1" applyAlignment="1">
      <alignment horizontal="left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49" fontId="0" fillId="0" borderId="0" xfId="0" applyNumberFormat="1" applyFill="1"/>
    <xf numFmtId="190" fontId="2" fillId="0" borderId="0" xfId="1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190" fontId="2" fillId="0" borderId="4" xfId="1" applyNumberFormat="1" applyFont="1" applyFill="1" applyBorder="1" applyAlignment="1">
      <alignment horizontal="right"/>
    </xf>
    <xf numFmtId="190" fontId="0" fillId="0" borderId="0" xfId="3" applyNumberFormat="1" applyFont="1" applyFill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90" fontId="2" fillId="0" borderId="0" xfId="1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90" fontId="2" fillId="0" borderId="3" xfId="1" applyNumberFormat="1" applyFont="1" applyFill="1" applyBorder="1" applyAlignment="1">
      <alignment horizontal="right"/>
    </xf>
    <xf numFmtId="190" fontId="7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center"/>
    </xf>
    <xf numFmtId="190" fontId="2" fillId="0" borderId="1" xfId="3" quotePrefix="1" applyNumberFormat="1" applyFont="1" applyFill="1" applyBorder="1" applyAlignment="1">
      <alignment horizontal="center"/>
    </xf>
    <xf numFmtId="190" fontId="2" fillId="0" borderId="2" xfId="1" applyNumberFormat="1" applyFont="1" applyFill="1" applyBorder="1" applyAlignment="1">
      <alignment horizontal="center"/>
    </xf>
    <xf numFmtId="0" fontId="0" fillId="2" borderId="0" xfId="0" applyFont="1" applyFill="1"/>
    <xf numFmtId="190" fontId="2" fillId="0" borderId="0" xfId="1" applyNumberFormat="1" applyFont="1" applyFill="1" applyBorder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right"/>
    </xf>
    <xf numFmtId="190" fontId="0" fillId="0" borderId="0" xfId="1" quotePrefix="1" applyNumberFormat="1" applyFont="1" applyFill="1" applyBorder="1" applyAlignment="1">
      <alignment horizontal="center"/>
    </xf>
    <xf numFmtId="190" fontId="10" fillId="0" borderId="0" xfId="1" quotePrefix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right"/>
    </xf>
    <xf numFmtId="190" fontId="2" fillId="0" borderId="1" xfId="1" applyNumberFormat="1" applyFont="1" applyFill="1" applyBorder="1" applyAlignment="1">
      <alignment horizontal="center"/>
    </xf>
    <xf numFmtId="190" fontId="0" fillId="0" borderId="1" xfId="1" applyNumberFormat="1" applyFont="1" applyBorder="1" applyAlignment="1">
      <alignment horizontal="right"/>
    </xf>
    <xf numFmtId="190" fontId="0" fillId="0" borderId="0" xfId="1" applyNumberFormat="1" applyFont="1" applyBorder="1" applyAlignment="1">
      <alignment horizontal="right"/>
    </xf>
    <xf numFmtId="190" fontId="0" fillId="0" borderId="1" xfId="1" applyNumberFormat="1" applyFont="1" applyFill="1" applyBorder="1" applyAlignment="1">
      <alignment horizontal="left" indent="3"/>
    </xf>
    <xf numFmtId="190" fontId="0" fillId="0" borderId="1" xfId="1" quotePrefix="1" applyNumberFormat="1" applyFont="1" applyFill="1" applyBorder="1" applyAlignment="1">
      <alignment horizontal="center"/>
    </xf>
    <xf numFmtId="190" fontId="0" fillId="0" borderId="0" xfId="1" applyNumberFormat="1" applyFont="1" applyFill="1"/>
    <xf numFmtId="190" fontId="0" fillId="0" borderId="0" xfId="1" quotePrefix="1" applyNumberFormat="1" applyFont="1" applyFill="1" applyBorder="1" applyAlignment="1">
      <alignment horizontal="right"/>
    </xf>
    <xf numFmtId="190" fontId="2" fillId="0" borderId="0" xfId="1" applyNumberFormat="1" applyFont="1" applyFill="1" applyAlignment="1">
      <alignment horizontal="center"/>
    </xf>
    <xf numFmtId="190" fontId="2" fillId="0" borderId="3" xfId="1" applyNumberFormat="1" applyFont="1" applyFill="1" applyBorder="1" applyAlignment="1">
      <alignment horizontal="center"/>
    </xf>
    <xf numFmtId="190" fontId="2" fillId="0" borderId="3" xfId="1" quotePrefix="1" applyNumberFormat="1" applyFont="1" applyFill="1" applyBorder="1" applyAlignment="1">
      <alignment horizontal="center"/>
    </xf>
    <xf numFmtId="190" fontId="2" fillId="0" borderId="2" xfId="1" applyNumberFormat="1" applyFont="1" applyFill="1" applyBorder="1" applyAlignment="1"/>
    <xf numFmtId="190" fontId="2" fillId="0" borderId="1" xfId="1" quotePrefix="1" applyNumberFormat="1" applyFont="1" applyFill="1" applyBorder="1" applyAlignment="1">
      <alignment horizontal="right"/>
    </xf>
    <xf numFmtId="190" fontId="0" fillId="0" borderId="1" xfId="1" quotePrefix="1" applyNumberFormat="1" applyFont="1" applyFill="1" applyBorder="1" applyAlignment="1">
      <alignment horizontal="right"/>
    </xf>
    <xf numFmtId="190" fontId="2" fillId="2" borderId="0" xfId="1" applyNumberFormat="1" applyFont="1" applyFill="1" applyBorder="1" applyAlignment="1"/>
    <xf numFmtId="190" fontId="3" fillId="2" borderId="0" xfId="1" applyNumberFormat="1" applyFont="1" applyFill="1" applyAlignment="1"/>
    <xf numFmtId="190" fontId="0" fillId="2" borderId="0" xfId="1" applyNumberFormat="1" applyFont="1" applyFill="1" applyAlignment="1"/>
    <xf numFmtId="190" fontId="0" fillId="2" borderId="1" xfId="1" applyNumberFormat="1" applyFont="1" applyFill="1" applyBorder="1" applyAlignment="1">
      <alignment horizontal="center"/>
    </xf>
    <xf numFmtId="190" fontId="0" fillId="2" borderId="0" xfId="1" applyNumberFormat="1" applyFont="1" applyFill="1" applyAlignment="1">
      <alignment horizontal="right"/>
    </xf>
    <xf numFmtId="190" fontId="0" fillId="2" borderId="0" xfId="1" applyNumberFormat="1" applyFont="1" applyFill="1" applyBorder="1" applyAlignment="1">
      <alignment horizontal="right"/>
    </xf>
    <xf numFmtId="190" fontId="0" fillId="2" borderId="0" xfId="1" applyNumberFormat="1" applyFont="1" applyFill="1" applyBorder="1" applyAlignment="1">
      <alignment horizontal="center"/>
    </xf>
    <xf numFmtId="190" fontId="0" fillId="2" borderId="1" xfId="1" applyNumberFormat="1" applyFont="1" applyFill="1" applyBorder="1" applyAlignment="1">
      <alignment horizontal="right"/>
    </xf>
    <xf numFmtId="190" fontId="2" fillId="2" borderId="0" xfId="1" applyNumberFormat="1" applyFont="1" applyFill="1" applyBorder="1" applyAlignment="1">
      <alignment horizontal="center"/>
    </xf>
    <xf numFmtId="190" fontId="2" fillId="2" borderId="0" xfId="1" applyNumberFormat="1" applyFont="1" applyFill="1" applyAlignment="1">
      <alignment horizontal="right"/>
    </xf>
    <xf numFmtId="190" fontId="2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Alignment="1"/>
    <xf numFmtId="190" fontId="2" fillId="2" borderId="3" xfId="1" applyNumberFormat="1" applyFont="1" applyFill="1" applyBorder="1" applyAlignment="1">
      <alignment horizontal="center"/>
    </xf>
    <xf numFmtId="190" fontId="2" fillId="2" borderId="3" xfId="1" applyNumberFormat="1" applyFont="1" applyFill="1" applyBorder="1" applyAlignment="1">
      <alignment horizontal="right"/>
    </xf>
    <xf numFmtId="190" fontId="0" fillId="2" borderId="0" xfId="1" applyNumberFormat="1" applyFont="1" applyFill="1" applyBorder="1" applyAlignment="1"/>
    <xf numFmtId="190" fontId="2" fillId="2" borderId="2" xfId="1" applyNumberFormat="1" applyFont="1" applyFill="1" applyBorder="1" applyAlignment="1"/>
    <xf numFmtId="188" fontId="2" fillId="0" borderId="2" xfId="1" applyNumberFormat="1" applyFont="1" applyFill="1" applyBorder="1" applyAlignment="1">
      <alignment horizontal="right"/>
    </xf>
    <xf numFmtId="188" fontId="2" fillId="0" borderId="0" xfId="1" applyNumberFormat="1" applyFont="1" applyBorder="1" applyAlignment="1">
      <alignment horizontal="right"/>
    </xf>
    <xf numFmtId="188" fontId="2" fillId="0" borderId="2" xfId="1" applyNumberFormat="1" applyFont="1" applyBorder="1" applyAlignment="1">
      <alignment horizontal="right"/>
    </xf>
    <xf numFmtId="188" fontId="2" fillId="0" borderId="0" xfId="1" applyNumberFormat="1" applyFont="1" applyFill="1" applyBorder="1" applyAlignment="1">
      <alignment horizontal="right"/>
    </xf>
    <xf numFmtId="190" fontId="0" fillId="0" borderId="1" xfId="1" applyNumberFormat="1" applyFont="1" applyBorder="1" applyAlignment="1">
      <alignment horizontal="center"/>
    </xf>
    <xf numFmtId="190" fontId="2" fillId="0" borderId="1" xfId="1" applyNumberFormat="1" applyFont="1" applyBorder="1" applyAlignment="1">
      <alignment horizontal="center"/>
    </xf>
    <xf numFmtId="190" fontId="3" fillId="0" borderId="2" xfId="1" applyNumberFormat="1" applyFont="1" applyBorder="1" applyAlignment="1">
      <alignment horizontal="center"/>
    </xf>
    <xf numFmtId="49" fontId="8" fillId="0" borderId="0" xfId="0" applyNumberFormat="1" applyFont="1" applyFill="1" applyBorder="1" applyAlignment="1"/>
    <xf numFmtId="190" fontId="3" fillId="0" borderId="1" xfId="1" applyNumberFormat="1" applyFont="1" applyBorder="1" applyAlignment="1">
      <alignment horizontal="center"/>
    </xf>
    <xf numFmtId="49" fontId="2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90" fontId="2" fillId="0" borderId="0" xfId="1" applyNumberFormat="1" applyFont="1" applyFill="1" applyBorder="1" applyAlignment="1">
      <alignment horizontal="right" vertical="center"/>
    </xf>
    <xf numFmtId="190" fontId="2" fillId="0" borderId="0" xfId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90" fontId="2" fillId="2" borderId="2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center"/>
    </xf>
    <xf numFmtId="188" fontId="0" fillId="0" borderId="0" xfId="1" applyFont="1" applyFill="1" applyAlignment="1">
      <alignment horizontal="left" indent="3"/>
    </xf>
    <xf numFmtId="49" fontId="0" fillId="0" borderId="0" xfId="0" applyNumberFormat="1" applyFont="1" applyFill="1" applyAlignment="1">
      <alignment horizontal="center" vertical="center" wrapText="1"/>
    </xf>
    <xf numFmtId="16" fontId="0" fillId="0" borderId="0" xfId="0" quotePrefix="1" applyNumberFormat="1" applyFont="1" applyFill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90" fontId="7" fillId="0" borderId="0" xfId="1" applyNumberFormat="1" applyFont="1" applyFill="1" applyBorder="1" applyAlignment="1">
      <alignment horizontal="center"/>
    </xf>
  </cellXfs>
  <cellStyles count="4">
    <cellStyle name="Comma" xfId="1" builtinId="3"/>
    <cellStyle name="Comma 3" xfId="2"/>
    <cellStyle name="Comma 4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248"/>
  <sheetViews>
    <sheetView tabSelected="1" zoomScale="80" zoomScaleNormal="80" zoomScaleSheetLayoutView="110" workbookViewId="0">
      <pane xSplit="1" topLeftCell="B1" activePane="topRight" state="frozen"/>
      <selection activeCell="A83" sqref="A83"/>
      <selection pane="topRight" activeCell="A3" sqref="A3"/>
    </sheetView>
  </sheetViews>
  <sheetFormatPr defaultColWidth="9.109375" defaultRowHeight="19.5" customHeight="1" x14ac:dyDescent="0.25"/>
  <cols>
    <col min="1" max="1" width="38.109375" style="101" customWidth="1"/>
    <col min="2" max="2" width="6.33203125" style="5" customWidth="1"/>
    <col min="3" max="3" width="13.88671875" style="38" customWidth="1"/>
    <col min="4" max="4" width="1.33203125" style="102" customWidth="1"/>
    <col min="5" max="5" width="13.88671875" style="38" customWidth="1"/>
    <col min="6" max="6" width="1.33203125" style="102" customWidth="1"/>
    <col min="7" max="7" width="13.88671875" style="38" customWidth="1"/>
    <col min="8" max="8" width="1.33203125" style="102" customWidth="1"/>
    <col min="9" max="9" width="13.88671875" style="38" customWidth="1"/>
    <col min="10" max="11" width="12.88671875" style="38" hidden="1" customWidth="1"/>
    <col min="12" max="12" width="13.44140625" style="82" bestFit="1" customWidth="1"/>
    <col min="13" max="13" width="13.5546875" style="82" customWidth="1"/>
    <col min="14" max="14" width="11.33203125" style="38" bestFit="1" customWidth="1"/>
    <col min="15" max="16384" width="9.109375" style="38"/>
  </cols>
  <sheetData>
    <row r="1" spans="1:16" ht="19.5" customHeight="1" x14ac:dyDescent="0.3">
      <c r="A1" s="4" t="s">
        <v>26</v>
      </c>
    </row>
    <row r="2" spans="1:16" ht="19.5" customHeight="1" x14ac:dyDescent="0.3">
      <c r="A2" s="2" t="s">
        <v>95</v>
      </c>
    </row>
    <row r="3" spans="1:16" ht="19.5" customHeight="1" x14ac:dyDescent="0.3">
      <c r="A3" s="2"/>
    </row>
    <row r="4" spans="1:16" s="152" customFormat="1" ht="19.5" customHeight="1" x14ac:dyDescent="0.25">
      <c r="B4" s="138"/>
      <c r="C4" s="266" t="s">
        <v>7</v>
      </c>
      <c r="D4" s="266"/>
      <c r="E4" s="266"/>
      <c r="F4" s="139"/>
      <c r="G4" s="266" t="s">
        <v>41</v>
      </c>
      <c r="H4" s="266"/>
      <c r="I4" s="266"/>
      <c r="L4" s="132"/>
      <c r="M4" s="132"/>
    </row>
    <row r="5" spans="1:16" s="152" customFormat="1" ht="19.5" customHeight="1" x14ac:dyDescent="0.25">
      <c r="B5" s="138"/>
      <c r="C5" s="266" t="s">
        <v>40</v>
      </c>
      <c r="D5" s="266"/>
      <c r="E5" s="266"/>
      <c r="F5" s="139"/>
      <c r="G5" s="266" t="s">
        <v>40</v>
      </c>
      <c r="H5" s="266"/>
      <c r="I5" s="266"/>
      <c r="L5" s="132"/>
      <c r="M5" s="132"/>
    </row>
    <row r="6" spans="1:16" s="152" customFormat="1" ht="19.5" customHeight="1" x14ac:dyDescent="0.25">
      <c r="A6" s="157"/>
      <c r="B6" s="138"/>
      <c r="C6" s="135" t="s">
        <v>258</v>
      </c>
      <c r="E6" s="135" t="s">
        <v>33</v>
      </c>
      <c r="G6" s="135" t="s">
        <v>258</v>
      </c>
      <c r="I6" s="135" t="s">
        <v>33</v>
      </c>
      <c r="L6" s="132"/>
      <c r="M6" s="132"/>
      <c r="N6" s="158"/>
      <c r="O6" s="158"/>
      <c r="P6" s="158"/>
    </row>
    <row r="7" spans="1:16" s="152" customFormat="1" ht="19.5" customHeight="1" x14ac:dyDescent="0.25">
      <c r="A7" s="157" t="s">
        <v>8</v>
      </c>
      <c r="B7" s="138" t="s">
        <v>6</v>
      </c>
      <c r="C7" s="152">
        <v>2018</v>
      </c>
      <c r="E7" s="152">
        <v>2017</v>
      </c>
      <c r="G7" s="152">
        <v>2018</v>
      </c>
      <c r="I7" s="152">
        <v>2017</v>
      </c>
      <c r="L7" s="132"/>
      <c r="M7" s="132"/>
    </row>
    <row r="8" spans="1:16" s="152" customFormat="1" ht="19.5" customHeight="1" x14ac:dyDescent="0.25">
      <c r="C8" s="152" t="s">
        <v>39</v>
      </c>
      <c r="F8" s="154"/>
      <c r="G8" s="154" t="s">
        <v>39</v>
      </c>
      <c r="H8" s="126"/>
      <c r="I8" s="126"/>
      <c r="L8" s="132"/>
      <c r="M8" s="132"/>
    </row>
    <row r="9" spans="1:16" s="152" customFormat="1" ht="19.5" customHeight="1" x14ac:dyDescent="0.25">
      <c r="A9" s="155"/>
      <c r="B9" s="138"/>
      <c r="C9" s="265" t="s">
        <v>34</v>
      </c>
      <c r="D9" s="265"/>
      <c r="E9" s="265"/>
      <c r="F9" s="265"/>
      <c r="G9" s="265"/>
      <c r="H9" s="265"/>
      <c r="I9" s="265"/>
      <c r="L9" s="132"/>
      <c r="M9" s="132"/>
    </row>
    <row r="10" spans="1:16" ht="19.5" customHeight="1" x14ac:dyDescent="0.3">
      <c r="A10" s="7" t="s">
        <v>25</v>
      </c>
      <c r="C10" s="156"/>
      <c r="D10" s="84"/>
      <c r="E10" s="156"/>
      <c r="F10" s="84"/>
      <c r="G10" s="156"/>
      <c r="H10" s="84"/>
      <c r="I10" s="156"/>
    </row>
    <row r="11" spans="1:16" ht="19.5" customHeight="1" x14ac:dyDescent="0.25">
      <c r="A11" s="101" t="s">
        <v>0</v>
      </c>
      <c r="C11" s="98">
        <v>612660</v>
      </c>
      <c r="D11" s="84"/>
      <c r="E11" s="94">
        <v>502171</v>
      </c>
      <c r="F11" s="46"/>
      <c r="G11" s="47">
        <v>37752</v>
      </c>
      <c r="H11" s="46"/>
      <c r="I11" s="94">
        <v>23928</v>
      </c>
      <c r="J11" s="97"/>
    </row>
    <row r="12" spans="1:16" ht="19.5" hidden="1" customHeight="1" x14ac:dyDescent="0.25">
      <c r="A12" s="101" t="s">
        <v>91</v>
      </c>
      <c r="B12" s="5">
        <v>4</v>
      </c>
      <c r="C12" s="98"/>
      <c r="D12" s="84"/>
      <c r="E12" s="94" t="s">
        <v>2</v>
      </c>
      <c r="F12" s="46"/>
      <c r="G12" s="47"/>
      <c r="H12" s="46"/>
      <c r="I12" s="94" t="s">
        <v>2</v>
      </c>
      <c r="J12" s="97"/>
    </row>
    <row r="13" spans="1:16" ht="19.5" customHeight="1" x14ac:dyDescent="0.25">
      <c r="A13" s="101" t="s">
        <v>48</v>
      </c>
      <c r="B13" s="5" t="s">
        <v>211</v>
      </c>
      <c r="C13" s="98">
        <v>292946</v>
      </c>
      <c r="D13" s="84"/>
      <c r="E13" s="94">
        <v>234175</v>
      </c>
      <c r="F13" s="46"/>
      <c r="G13" s="47">
        <v>68999</v>
      </c>
      <c r="H13" s="46"/>
      <c r="I13" s="94">
        <v>161686</v>
      </c>
      <c r="J13" s="97"/>
    </row>
    <row r="14" spans="1:16" ht="19.5" customHeight="1" x14ac:dyDescent="0.25">
      <c r="A14" s="101" t="s">
        <v>214</v>
      </c>
      <c r="B14" s="5">
        <v>3</v>
      </c>
      <c r="C14" s="98">
        <v>50402</v>
      </c>
      <c r="D14" s="84"/>
      <c r="E14" s="94">
        <v>60732</v>
      </c>
      <c r="F14" s="46"/>
      <c r="G14" s="47">
        <v>14261</v>
      </c>
      <c r="H14" s="46"/>
      <c r="I14" s="94">
        <v>14916</v>
      </c>
      <c r="J14" s="97"/>
    </row>
    <row r="15" spans="1:16" ht="19.5" hidden="1" customHeight="1" x14ac:dyDescent="0.25">
      <c r="C15" s="150"/>
      <c r="D15" s="84"/>
      <c r="E15" s="48"/>
      <c r="F15" s="46"/>
      <c r="G15" s="47"/>
      <c r="H15" s="46"/>
      <c r="I15" s="48"/>
      <c r="J15" s="97"/>
    </row>
    <row r="16" spans="1:16" ht="19.5" customHeight="1" x14ac:dyDescent="0.25">
      <c r="A16" s="38" t="s">
        <v>210</v>
      </c>
      <c r="B16" s="5">
        <v>3</v>
      </c>
      <c r="C16" s="48" t="s">
        <v>2</v>
      </c>
      <c r="D16" s="84"/>
      <c r="E16" s="48" t="s">
        <v>2</v>
      </c>
      <c r="F16" s="46"/>
      <c r="G16" s="48">
        <v>141700</v>
      </c>
      <c r="H16" s="46"/>
      <c r="I16" s="48" t="s">
        <v>2</v>
      </c>
      <c r="J16" s="97"/>
    </row>
    <row r="17" spans="1:11" ht="19.5" customHeight="1" x14ac:dyDescent="0.25">
      <c r="A17" s="101" t="s">
        <v>3</v>
      </c>
      <c r="C17" s="99">
        <v>547371</v>
      </c>
      <c r="D17" s="84"/>
      <c r="E17" s="48">
        <v>430399</v>
      </c>
      <c r="F17" s="43"/>
      <c r="G17" s="212">
        <v>142391</v>
      </c>
      <c r="H17" s="43"/>
      <c r="I17" s="48">
        <v>86498</v>
      </c>
      <c r="J17" s="97"/>
    </row>
    <row r="18" spans="1:11" ht="19.5" customHeight="1" x14ac:dyDescent="0.25">
      <c r="A18" s="1" t="s">
        <v>15</v>
      </c>
      <c r="C18" s="120">
        <f>SUM(C11:C17)</f>
        <v>1503379</v>
      </c>
      <c r="D18" s="27"/>
      <c r="E18" s="120">
        <f>SUM(E11:E17)</f>
        <v>1227477</v>
      </c>
      <c r="F18" s="27"/>
      <c r="G18" s="120">
        <f>SUM(G11:G17)</f>
        <v>405103</v>
      </c>
      <c r="H18" s="27"/>
      <c r="I18" s="120">
        <f>SUM(I11:I17)</f>
        <v>287028</v>
      </c>
    </row>
    <row r="19" spans="1:11" ht="19.5" customHeight="1" x14ac:dyDescent="0.3">
      <c r="A19" s="7"/>
      <c r="C19" s="97"/>
      <c r="D19" s="84"/>
      <c r="E19" s="97"/>
      <c r="F19" s="84"/>
      <c r="G19" s="97"/>
      <c r="H19" s="84"/>
      <c r="I19" s="97"/>
    </row>
    <row r="20" spans="1:11" ht="19.5" customHeight="1" x14ac:dyDescent="0.3">
      <c r="A20" s="7" t="s">
        <v>35</v>
      </c>
      <c r="C20" s="97"/>
      <c r="D20" s="84"/>
      <c r="E20" s="97"/>
      <c r="F20" s="84"/>
      <c r="G20" s="97"/>
      <c r="H20" s="84"/>
      <c r="I20" s="97"/>
    </row>
    <row r="21" spans="1:11" ht="19.5" customHeight="1" x14ac:dyDescent="0.25">
      <c r="A21" s="101" t="s">
        <v>272</v>
      </c>
      <c r="B21" s="5">
        <v>5</v>
      </c>
      <c r="C21" s="98">
        <v>21236</v>
      </c>
      <c r="D21" s="84"/>
      <c r="E21" s="94">
        <v>20879</v>
      </c>
      <c r="F21" s="84"/>
      <c r="G21" s="47">
        <v>17150</v>
      </c>
      <c r="H21" s="84"/>
      <c r="I21" s="94">
        <v>17150</v>
      </c>
      <c r="J21" s="97">
        <v>23367974</v>
      </c>
      <c r="K21" s="97">
        <v>17550000</v>
      </c>
    </row>
    <row r="22" spans="1:11" ht="19.5" customHeight="1" x14ac:dyDescent="0.25">
      <c r="A22" s="101" t="s">
        <v>53</v>
      </c>
      <c r="B22" s="5">
        <v>6</v>
      </c>
      <c r="C22" s="150" t="s">
        <v>2</v>
      </c>
      <c r="D22" s="84"/>
      <c r="E22" s="48" t="s">
        <v>2</v>
      </c>
      <c r="F22" s="84"/>
      <c r="G22" s="47">
        <v>730477</v>
      </c>
      <c r="H22" s="84"/>
      <c r="I22" s="94">
        <v>730477</v>
      </c>
      <c r="J22" s="153" t="s">
        <v>2</v>
      </c>
      <c r="K22" s="97">
        <v>244090735</v>
      </c>
    </row>
    <row r="23" spans="1:11" ht="19.5" customHeight="1" x14ac:dyDescent="0.25">
      <c r="A23" s="101" t="s">
        <v>42</v>
      </c>
      <c r="C23" s="98">
        <v>2000</v>
      </c>
      <c r="D23" s="84"/>
      <c r="E23" s="94">
        <v>2000</v>
      </c>
      <c r="F23" s="84"/>
      <c r="G23" s="47">
        <v>200</v>
      </c>
      <c r="H23" s="84"/>
      <c r="I23" s="94">
        <v>200</v>
      </c>
      <c r="J23" s="153" t="s">
        <v>2</v>
      </c>
      <c r="K23" s="153" t="s">
        <v>2</v>
      </c>
    </row>
    <row r="24" spans="1:11" ht="19.5" customHeight="1" x14ac:dyDescent="0.25">
      <c r="A24" s="101" t="s">
        <v>66</v>
      </c>
      <c r="C24" s="98">
        <v>124576</v>
      </c>
      <c r="D24" s="83"/>
      <c r="E24" s="94">
        <v>124650</v>
      </c>
      <c r="F24" s="83"/>
      <c r="G24" s="47">
        <v>5000</v>
      </c>
      <c r="H24" s="83"/>
      <c r="I24" s="94">
        <v>5000</v>
      </c>
      <c r="J24" s="97">
        <v>93070641</v>
      </c>
      <c r="K24" s="97">
        <v>5000000</v>
      </c>
    </row>
    <row r="25" spans="1:11" ht="19.5" customHeight="1" x14ac:dyDescent="0.25">
      <c r="A25" s="101" t="s">
        <v>43</v>
      </c>
      <c r="B25" s="5">
        <v>7</v>
      </c>
      <c r="C25" s="98">
        <v>2546173</v>
      </c>
      <c r="D25" s="84"/>
      <c r="E25" s="48">
        <v>2199460</v>
      </c>
      <c r="F25" s="84"/>
      <c r="G25" s="47">
        <v>711407</v>
      </c>
      <c r="H25" s="84"/>
      <c r="I25" s="48">
        <v>519220</v>
      </c>
      <c r="J25" s="97">
        <v>1555451732</v>
      </c>
      <c r="K25" s="97">
        <v>523555616</v>
      </c>
    </row>
    <row r="26" spans="1:11" ht="19.5" customHeight="1" x14ac:dyDescent="0.25">
      <c r="A26" s="101" t="s">
        <v>44</v>
      </c>
      <c r="C26" s="98">
        <v>27146</v>
      </c>
      <c r="D26" s="83"/>
      <c r="E26" s="148">
        <v>21017</v>
      </c>
      <c r="F26" s="83"/>
      <c r="G26" s="47">
        <v>9497</v>
      </c>
      <c r="H26" s="83"/>
      <c r="I26" s="148">
        <v>2407</v>
      </c>
      <c r="J26" s="97">
        <v>17738072</v>
      </c>
      <c r="K26" s="97">
        <v>11232881</v>
      </c>
    </row>
    <row r="27" spans="1:11" ht="19.5" customHeight="1" x14ac:dyDescent="0.25">
      <c r="A27" s="101" t="s">
        <v>92</v>
      </c>
      <c r="C27" s="98">
        <v>6945</v>
      </c>
      <c r="D27" s="83"/>
      <c r="E27" s="94">
        <v>9152</v>
      </c>
      <c r="F27" s="83"/>
      <c r="G27" s="48" t="s">
        <v>2</v>
      </c>
      <c r="H27" s="83"/>
      <c r="I27" s="48" t="s">
        <v>2</v>
      </c>
      <c r="J27" s="97"/>
      <c r="K27" s="97"/>
    </row>
    <row r="28" spans="1:11" ht="19.5" customHeight="1" x14ac:dyDescent="0.25">
      <c r="A28" s="101" t="s">
        <v>4</v>
      </c>
      <c r="B28" s="5">
        <v>8</v>
      </c>
      <c r="C28" s="99">
        <v>20045</v>
      </c>
      <c r="D28" s="83"/>
      <c r="E28" s="149">
        <v>20815</v>
      </c>
      <c r="F28" s="83"/>
      <c r="G28" s="212">
        <v>12658</v>
      </c>
      <c r="H28" s="83"/>
      <c r="I28" s="149">
        <v>13022</v>
      </c>
      <c r="J28" s="146">
        <v>15295292</v>
      </c>
      <c r="K28" s="146">
        <v>4662121</v>
      </c>
    </row>
    <row r="29" spans="1:11" ht="19.5" customHeight="1" x14ac:dyDescent="0.25">
      <c r="A29" s="1" t="s">
        <v>36</v>
      </c>
      <c r="C29" s="31">
        <f>SUM(C21:C28)</f>
        <v>2748121</v>
      </c>
      <c r="D29" s="26"/>
      <c r="E29" s="31">
        <f>SUM(E21:E28)</f>
        <v>2397973</v>
      </c>
      <c r="F29" s="26"/>
      <c r="G29" s="31">
        <f>SUM(G21:G28)</f>
        <v>1486389</v>
      </c>
      <c r="H29" s="26"/>
      <c r="I29" s="31">
        <f>SUM(I21:I28)</f>
        <v>1287476</v>
      </c>
      <c r="K29" s="97">
        <f>SUM(K22:K28)</f>
        <v>788541353</v>
      </c>
    </row>
    <row r="30" spans="1:11" ht="19.5" customHeight="1" x14ac:dyDescent="0.25">
      <c r="C30" s="117"/>
      <c r="D30" s="26"/>
      <c r="E30" s="121"/>
      <c r="F30" s="26"/>
      <c r="G30" s="117"/>
      <c r="H30" s="26"/>
      <c r="I30" s="121"/>
    </row>
    <row r="31" spans="1:11" ht="19.5" customHeight="1" thickBot="1" x14ac:dyDescent="0.3">
      <c r="A31" s="1" t="s">
        <v>16</v>
      </c>
      <c r="C31" s="122">
        <f>C18+C29</f>
        <v>4251500</v>
      </c>
      <c r="D31" s="26"/>
      <c r="E31" s="122">
        <f>E18+E29</f>
        <v>3625450</v>
      </c>
      <c r="F31" s="26"/>
      <c r="G31" s="122">
        <f>G18+G29</f>
        <v>1891492</v>
      </c>
      <c r="H31" s="26"/>
      <c r="I31" s="122">
        <f>I18+I29</f>
        <v>1574504</v>
      </c>
    </row>
    <row r="32" spans="1:11" ht="19.5" customHeight="1" thickTop="1" x14ac:dyDescent="0.25">
      <c r="A32" s="1"/>
      <c r="C32" s="159"/>
      <c r="D32" s="160"/>
      <c r="E32" s="159"/>
      <c r="F32" s="160"/>
      <c r="G32" s="159"/>
      <c r="H32" s="160"/>
      <c r="I32" s="159"/>
    </row>
    <row r="33" spans="1:13" ht="19.5" customHeight="1" x14ac:dyDescent="0.25">
      <c r="C33" s="30"/>
      <c r="D33" s="126"/>
      <c r="E33" s="30"/>
      <c r="F33" s="126"/>
      <c r="G33" s="30"/>
      <c r="H33" s="126"/>
      <c r="I33" s="30"/>
    </row>
    <row r="34" spans="1:13" ht="19.5" customHeight="1" x14ac:dyDescent="0.3">
      <c r="A34" s="4" t="s">
        <v>26</v>
      </c>
      <c r="C34" s="30"/>
      <c r="D34" s="126"/>
      <c r="E34" s="30"/>
      <c r="F34" s="126"/>
      <c r="G34" s="30"/>
      <c r="H34" s="126"/>
      <c r="I34" s="30"/>
    </row>
    <row r="35" spans="1:13" ht="19.5" customHeight="1" x14ac:dyDescent="0.3">
      <c r="A35" s="2" t="s">
        <v>95</v>
      </c>
      <c r="C35" s="30"/>
      <c r="D35" s="126"/>
      <c r="E35" s="30"/>
      <c r="F35" s="126"/>
      <c r="G35" s="30"/>
      <c r="H35" s="126"/>
      <c r="I35" s="30"/>
    </row>
    <row r="36" spans="1:13" ht="19.5" customHeight="1" x14ac:dyDescent="0.3">
      <c r="A36" s="2"/>
      <c r="C36" s="30"/>
      <c r="D36" s="126"/>
      <c r="E36" s="30"/>
      <c r="F36" s="126"/>
      <c r="G36" s="30"/>
      <c r="H36" s="126"/>
      <c r="I36" s="30"/>
    </row>
    <row r="37" spans="1:13" ht="19.5" customHeight="1" x14ac:dyDescent="0.25">
      <c r="A37" s="1"/>
      <c r="B37" s="138"/>
      <c r="C37" s="267" t="s">
        <v>7</v>
      </c>
      <c r="D37" s="267"/>
      <c r="E37" s="267"/>
      <c r="F37" s="140"/>
      <c r="G37" s="267" t="s">
        <v>41</v>
      </c>
      <c r="H37" s="267"/>
      <c r="I37" s="267"/>
    </row>
    <row r="38" spans="1:13" ht="19.5" customHeight="1" x14ac:dyDescent="0.25">
      <c r="A38" s="1"/>
      <c r="B38" s="138"/>
      <c r="C38" s="267" t="s">
        <v>40</v>
      </c>
      <c r="D38" s="267"/>
      <c r="E38" s="267"/>
      <c r="F38" s="140"/>
      <c r="G38" s="267" t="s">
        <v>40</v>
      </c>
      <c r="H38" s="267"/>
      <c r="I38" s="267"/>
    </row>
    <row r="39" spans="1:13" s="152" customFormat="1" ht="19.5" customHeight="1" x14ac:dyDescent="0.3">
      <c r="A39" s="6"/>
      <c r="B39" s="138"/>
      <c r="C39" s="135" t="s">
        <v>258</v>
      </c>
      <c r="E39" s="135" t="s">
        <v>33</v>
      </c>
      <c r="F39" s="154"/>
      <c r="G39" s="135" t="s">
        <v>258</v>
      </c>
      <c r="I39" s="135" t="s">
        <v>33</v>
      </c>
      <c r="L39" s="82"/>
      <c r="M39" s="82"/>
    </row>
    <row r="40" spans="1:13" s="152" customFormat="1" ht="19.5" customHeight="1" x14ac:dyDescent="0.3">
      <c r="A40" s="6" t="s">
        <v>59</v>
      </c>
      <c r="B40" s="138" t="s">
        <v>6</v>
      </c>
      <c r="C40" s="152">
        <v>2018</v>
      </c>
      <c r="E40" s="152">
        <v>2017</v>
      </c>
      <c r="G40" s="152">
        <v>2018</v>
      </c>
      <c r="I40" s="152">
        <v>2017</v>
      </c>
      <c r="L40" s="82"/>
      <c r="M40" s="82"/>
    </row>
    <row r="41" spans="1:13" s="152" customFormat="1" ht="19.5" customHeight="1" x14ac:dyDescent="0.25">
      <c r="C41" s="154" t="s">
        <v>39</v>
      </c>
      <c r="D41" s="126"/>
      <c r="E41" s="126"/>
      <c r="F41" s="154"/>
      <c r="G41" s="154" t="s">
        <v>39</v>
      </c>
      <c r="H41" s="126"/>
      <c r="I41" s="126"/>
      <c r="L41" s="82"/>
      <c r="M41" s="82"/>
    </row>
    <row r="42" spans="1:13" s="152" customFormat="1" ht="19.5" customHeight="1" x14ac:dyDescent="0.25">
      <c r="A42" s="161"/>
      <c r="B42" s="138"/>
      <c r="C42" s="268" t="s">
        <v>34</v>
      </c>
      <c r="D42" s="268"/>
      <c r="E42" s="268"/>
      <c r="F42" s="268"/>
      <c r="G42" s="268"/>
      <c r="H42" s="268"/>
      <c r="I42" s="268"/>
      <c r="L42" s="82"/>
      <c r="M42" s="82"/>
    </row>
    <row r="43" spans="1:13" ht="19.5" customHeight="1" x14ac:dyDescent="0.3">
      <c r="A43" s="7" t="s">
        <v>17</v>
      </c>
      <c r="C43" s="39"/>
      <c r="D43" s="83"/>
      <c r="E43" s="39"/>
      <c r="F43" s="83"/>
      <c r="G43" s="39"/>
      <c r="H43" s="83"/>
      <c r="I43" s="39"/>
    </row>
    <row r="44" spans="1:13" ht="19.5" customHeight="1" x14ac:dyDescent="0.25">
      <c r="A44" s="101" t="s">
        <v>215</v>
      </c>
      <c r="B44" s="5" t="s">
        <v>212</v>
      </c>
      <c r="C44" s="48">
        <v>544311</v>
      </c>
      <c r="D44" s="43"/>
      <c r="E44" s="48">
        <v>137000</v>
      </c>
      <c r="F44" s="104"/>
      <c r="G44" s="48">
        <v>140000</v>
      </c>
      <c r="H44" s="104"/>
      <c r="I44" s="48" t="s">
        <v>2</v>
      </c>
      <c r="J44" s="48">
        <v>185163651</v>
      </c>
      <c r="K44" s="38" t="s">
        <v>2</v>
      </c>
    </row>
    <row r="45" spans="1:13" ht="19.5" customHeight="1" x14ac:dyDescent="0.25">
      <c r="A45" s="101" t="s">
        <v>50</v>
      </c>
      <c r="B45" s="5">
        <v>3</v>
      </c>
      <c r="C45" s="48">
        <v>231381</v>
      </c>
      <c r="D45" s="43"/>
      <c r="E45" s="148">
        <v>194541</v>
      </c>
      <c r="F45" s="104"/>
      <c r="G45" s="48">
        <v>50473</v>
      </c>
      <c r="H45" s="104"/>
      <c r="I45" s="148">
        <v>28399</v>
      </c>
      <c r="J45" s="97">
        <v>202649020</v>
      </c>
      <c r="K45" s="97">
        <v>110197455</v>
      </c>
    </row>
    <row r="46" spans="1:13" ht="19.5" customHeight="1" x14ac:dyDescent="0.25">
      <c r="A46" s="101" t="s">
        <v>218</v>
      </c>
      <c r="B46" s="5">
        <v>3</v>
      </c>
      <c r="C46" s="48">
        <v>275622</v>
      </c>
      <c r="D46" s="43"/>
      <c r="E46" s="94">
        <v>228039</v>
      </c>
      <c r="F46" s="104"/>
      <c r="G46" s="48">
        <v>71574</v>
      </c>
      <c r="H46" s="104"/>
      <c r="I46" s="94">
        <v>71847</v>
      </c>
      <c r="J46" s="97">
        <v>184715320</v>
      </c>
      <c r="K46" s="97">
        <v>86057276</v>
      </c>
    </row>
    <row r="47" spans="1:13" ht="19.5" customHeight="1" x14ac:dyDescent="0.25">
      <c r="A47" s="101" t="s">
        <v>216</v>
      </c>
      <c r="C47" s="48"/>
      <c r="D47" s="43"/>
      <c r="E47" s="148"/>
      <c r="F47" s="104"/>
      <c r="G47" s="48"/>
      <c r="H47" s="104"/>
      <c r="I47" s="148"/>
      <c r="J47" s="97"/>
      <c r="K47" s="97"/>
    </row>
    <row r="48" spans="1:13" ht="19.5" customHeight="1" x14ac:dyDescent="0.25">
      <c r="A48" s="101" t="s">
        <v>114</v>
      </c>
      <c r="B48" s="5" t="s">
        <v>212</v>
      </c>
      <c r="C48" s="48">
        <v>135957</v>
      </c>
      <c r="D48" s="43"/>
      <c r="E48" s="94">
        <v>51514</v>
      </c>
      <c r="F48" s="104"/>
      <c r="G48" s="48">
        <v>56064</v>
      </c>
      <c r="H48" s="104"/>
      <c r="I48" s="94">
        <v>10864</v>
      </c>
      <c r="J48" s="97">
        <v>54538800</v>
      </c>
      <c r="K48" s="97">
        <v>6000000</v>
      </c>
    </row>
    <row r="49" spans="1:11" s="163" customFormat="1" ht="19.2" x14ac:dyDescent="0.35">
      <c r="A49" s="162" t="s">
        <v>217</v>
      </c>
      <c r="B49" s="141">
        <v>3</v>
      </c>
      <c r="C49" s="48">
        <v>5000</v>
      </c>
      <c r="D49" s="43"/>
      <c r="E49" s="44">
        <v>5000</v>
      </c>
      <c r="F49" s="43"/>
      <c r="G49" s="48" t="s">
        <v>2</v>
      </c>
      <c r="H49" s="130"/>
      <c r="I49" s="48" t="s">
        <v>2</v>
      </c>
      <c r="J49" s="130" t="s">
        <v>2</v>
      </c>
    </row>
    <row r="50" spans="1:11" ht="19.5" customHeight="1" x14ac:dyDescent="0.25">
      <c r="A50" s="101" t="s">
        <v>27</v>
      </c>
      <c r="C50" s="48">
        <v>19287</v>
      </c>
      <c r="D50" s="43"/>
      <c r="E50" s="148">
        <v>28070</v>
      </c>
      <c r="F50" s="104"/>
      <c r="G50" s="48">
        <v>7523</v>
      </c>
      <c r="H50" s="104"/>
      <c r="I50" s="148">
        <v>6773</v>
      </c>
      <c r="J50" s="97">
        <v>10987176</v>
      </c>
      <c r="K50" s="97">
        <v>1331474</v>
      </c>
    </row>
    <row r="51" spans="1:11" ht="19.5" customHeight="1" x14ac:dyDescent="0.25">
      <c r="A51" s="101" t="s">
        <v>37</v>
      </c>
      <c r="C51" s="249">
        <v>5679</v>
      </c>
      <c r="D51" s="43"/>
      <c r="E51" s="149">
        <v>16640</v>
      </c>
      <c r="F51" s="104"/>
      <c r="G51" s="129" t="s">
        <v>2</v>
      </c>
      <c r="H51" s="104"/>
      <c r="I51" s="129" t="s">
        <v>2</v>
      </c>
      <c r="J51" s="97">
        <v>36467674</v>
      </c>
      <c r="K51" s="48">
        <v>11551359</v>
      </c>
    </row>
    <row r="52" spans="1:11" ht="19.5" customHeight="1" x14ac:dyDescent="0.25">
      <c r="A52" s="1" t="s">
        <v>18</v>
      </c>
      <c r="C52" s="204">
        <f>SUM(C44:C51)</f>
        <v>1217237</v>
      </c>
      <c r="D52" s="215"/>
      <c r="E52" s="204">
        <f>SUM(E44:E51)</f>
        <v>660804</v>
      </c>
      <c r="F52" s="215"/>
      <c r="G52" s="204">
        <f>SUM(G44:G51)</f>
        <v>325634</v>
      </c>
      <c r="H52" s="215"/>
      <c r="I52" s="204">
        <f>SUM(I44:I51)</f>
        <v>117883</v>
      </c>
    </row>
    <row r="53" spans="1:11" ht="15.9" customHeight="1" x14ac:dyDescent="0.25">
      <c r="A53" s="1"/>
      <c r="C53" s="164"/>
      <c r="D53" s="43"/>
      <c r="E53" s="164"/>
      <c r="F53" s="43"/>
      <c r="G53" s="164"/>
      <c r="H53" s="43"/>
      <c r="I53" s="164"/>
    </row>
    <row r="54" spans="1:11" ht="19.5" customHeight="1" x14ac:dyDescent="0.3">
      <c r="A54" s="7" t="s">
        <v>19</v>
      </c>
      <c r="C54" s="164"/>
      <c r="D54" s="43"/>
      <c r="E54" s="164"/>
      <c r="F54" s="43"/>
      <c r="G54" s="164"/>
      <c r="H54" s="43"/>
      <c r="I54" s="164"/>
    </row>
    <row r="55" spans="1:11" ht="19.5" customHeight="1" x14ac:dyDescent="0.25">
      <c r="A55" s="101" t="s">
        <v>219</v>
      </c>
      <c r="B55" s="5" t="s">
        <v>212</v>
      </c>
      <c r="C55" s="94">
        <v>641056</v>
      </c>
      <c r="D55" s="104"/>
      <c r="E55" s="148">
        <v>431136</v>
      </c>
      <c r="F55" s="104"/>
      <c r="G55" s="48">
        <v>15738</v>
      </c>
      <c r="H55" s="104"/>
      <c r="I55" s="48">
        <v>786</v>
      </c>
      <c r="J55" s="97">
        <v>22996000</v>
      </c>
      <c r="K55" s="97">
        <v>15000000</v>
      </c>
    </row>
    <row r="56" spans="1:11" ht="19.5" customHeight="1" x14ac:dyDescent="0.25">
      <c r="A56" s="101" t="s">
        <v>28</v>
      </c>
      <c r="C56" s="94">
        <v>12307</v>
      </c>
      <c r="D56" s="104"/>
      <c r="E56" s="148">
        <v>22411</v>
      </c>
      <c r="F56" s="104"/>
      <c r="G56" s="48">
        <v>6282</v>
      </c>
      <c r="H56" s="104"/>
      <c r="I56" s="48">
        <v>10413</v>
      </c>
      <c r="J56" s="97">
        <v>32688239</v>
      </c>
      <c r="K56" s="97">
        <v>1049399</v>
      </c>
    </row>
    <row r="57" spans="1:11" ht="19.5" customHeight="1" x14ac:dyDescent="0.25">
      <c r="A57" s="101" t="s">
        <v>93</v>
      </c>
      <c r="C57" s="94">
        <v>93354</v>
      </c>
      <c r="D57" s="104"/>
      <c r="E57" s="148">
        <v>70258</v>
      </c>
      <c r="F57" s="104"/>
      <c r="G57" s="48">
        <v>52458</v>
      </c>
      <c r="H57" s="104"/>
      <c r="I57" s="48">
        <v>39463</v>
      </c>
      <c r="J57" s="97"/>
      <c r="K57" s="97"/>
    </row>
    <row r="58" spans="1:11" ht="19.5" customHeight="1" x14ac:dyDescent="0.25">
      <c r="A58" s="101" t="s">
        <v>154</v>
      </c>
      <c r="C58" s="149">
        <v>131019</v>
      </c>
      <c r="D58" s="132"/>
      <c r="E58" s="149">
        <v>121487</v>
      </c>
      <c r="F58" s="132"/>
      <c r="G58" s="249">
        <v>36360</v>
      </c>
      <c r="H58" s="132"/>
      <c r="I58" s="249">
        <v>34531</v>
      </c>
      <c r="J58" s="41">
        <v>76529845</v>
      </c>
      <c r="K58" s="146">
        <v>38615078</v>
      </c>
    </row>
    <row r="59" spans="1:11" ht="19.5" customHeight="1" x14ac:dyDescent="0.25">
      <c r="A59" s="1" t="s">
        <v>38</v>
      </c>
      <c r="C59" s="31">
        <f>SUM(C55:C58)</f>
        <v>877736</v>
      </c>
      <c r="D59" s="12"/>
      <c r="E59" s="31">
        <f>SUM(E55:E58)</f>
        <v>645292</v>
      </c>
      <c r="F59" s="12"/>
      <c r="G59" s="250">
        <f>SUM(G55:G58)</f>
        <v>110838</v>
      </c>
      <c r="H59" s="12"/>
      <c r="I59" s="250">
        <f>SUM(I55:I58)</f>
        <v>85193</v>
      </c>
      <c r="J59" s="97">
        <f>SUM(J55:J58)</f>
        <v>132214084</v>
      </c>
      <c r="K59" s="97">
        <f>SUM(K55:K58)</f>
        <v>54664477</v>
      </c>
    </row>
    <row r="60" spans="1:11" ht="19.5" customHeight="1" x14ac:dyDescent="0.25">
      <c r="A60" s="1" t="s">
        <v>20</v>
      </c>
      <c r="C60" s="31">
        <f>C52+C59</f>
        <v>2094973</v>
      </c>
      <c r="D60" s="12"/>
      <c r="E60" s="31">
        <f>E52+E59</f>
        <v>1306096</v>
      </c>
      <c r="F60" s="12"/>
      <c r="G60" s="250">
        <f>G52+G59</f>
        <v>436472</v>
      </c>
      <c r="H60" s="12"/>
      <c r="I60" s="250">
        <f>I52+I59</f>
        <v>203076</v>
      </c>
    </row>
    <row r="61" spans="1:11" ht="12" customHeight="1" x14ac:dyDescent="0.25">
      <c r="A61" s="1"/>
      <c r="C61" s="25"/>
      <c r="D61" s="12"/>
      <c r="E61" s="25"/>
      <c r="F61" s="12"/>
      <c r="G61" s="25"/>
      <c r="H61" s="12"/>
      <c r="I61" s="25"/>
    </row>
    <row r="62" spans="1:11" ht="19.5" customHeight="1" x14ac:dyDescent="0.3">
      <c r="A62" s="7" t="s">
        <v>57</v>
      </c>
      <c r="C62" s="165"/>
      <c r="D62" s="113"/>
      <c r="E62" s="165"/>
      <c r="F62" s="113"/>
      <c r="G62" s="165"/>
      <c r="H62" s="113"/>
      <c r="I62" s="165"/>
    </row>
    <row r="63" spans="1:11" ht="19.5" customHeight="1" x14ac:dyDescent="0.25">
      <c r="A63" s="101" t="s">
        <v>29</v>
      </c>
      <c r="C63" s="165"/>
      <c r="D63" s="113"/>
      <c r="E63" s="165"/>
      <c r="F63" s="113"/>
      <c r="G63" s="165"/>
      <c r="H63" s="113"/>
      <c r="I63" s="165"/>
    </row>
    <row r="64" spans="1:11" ht="19.5" customHeight="1" x14ac:dyDescent="0.25">
      <c r="A64" s="101" t="s">
        <v>183</v>
      </c>
      <c r="C64" s="165"/>
      <c r="D64" s="113"/>
      <c r="E64" s="165"/>
      <c r="F64" s="113"/>
      <c r="G64" s="165"/>
      <c r="H64" s="113"/>
      <c r="I64" s="165"/>
    </row>
    <row r="65" spans="1:12" ht="19.5" customHeight="1" x14ac:dyDescent="0.25">
      <c r="A65" s="101" t="s">
        <v>220</v>
      </c>
      <c r="C65" s="165"/>
      <c r="D65" s="113"/>
      <c r="E65" s="165"/>
      <c r="F65" s="113"/>
      <c r="G65" s="165"/>
      <c r="H65" s="113"/>
      <c r="I65" s="165"/>
    </row>
    <row r="66" spans="1:12" ht="19.5" customHeight="1" thickBot="1" x14ac:dyDescent="0.3">
      <c r="A66" s="101" t="s">
        <v>221</v>
      </c>
      <c r="C66" s="251">
        <v>270000</v>
      </c>
      <c r="D66" s="113"/>
      <c r="E66" s="251">
        <v>270000</v>
      </c>
      <c r="F66" s="113"/>
      <c r="G66" s="251">
        <v>270000</v>
      </c>
      <c r="H66" s="113"/>
      <c r="I66" s="251">
        <v>270000</v>
      </c>
    </row>
    <row r="67" spans="1:12" ht="19.5" customHeight="1" thickTop="1" x14ac:dyDescent="0.25">
      <c r="A67" s="101" t="s">
        <v>184</v>
      </c>
      <c r="C67" s="84"/>
      <c r="D67" s="113"/>
      <c r="E67" s="84"/>
      <c r="F67" s="113"/>
      <c r="G67" s="84"/>
      <c r="H67" s="113"/>
      <c r="I67" s="84"/>
    </row>
    <row r="68" spans="1:12" ht="19.5" customHeight="1" x14ac:dyDescent="0.25">
      <c r="A68" s="101" t="s">
        <v>250</v>
      </c>
      <c r="C68" s="84"/>
      <c r="D68" s="113"/>
      <c r="E68" s="84"/>
      <c r="F68" s="113"/>
      <c r="G68" s="84"/>
      <c r="H68" s="113"/>
      <c r="I68" s="84"/>
    </row>
    <row r="69" spans="1:12" ht="19.5" customHeight="1" x14ac:dyDescent="0.25">
      <c r="A69" s="101" t="s">
        <v>221</v>
      </c>
      <c r="C69" s="94">
        <v>269999</v>
      </c>
      <c r="D69" s="84"/>
      <c r="E69" s="94">
        <v>269999</v>
      </c>
      <c r="F69" s="84"/>
      <c r="G69" s="94">
        <v>269999</v>
      </c>
      <c r="H69" s="84"/>
      <c r="I69" s="94">
        <v>269999</v>
      </c>
    </row>
    <row r="70" spans="1:12" ht="19.5" customHeight="1" x14ac:dyDescent="0.25">
      <c r="A70" s="101" t="s">
        <v>182</v>
      </c>
      <c r="C70" s="94">
        <v>270000</v>
      </c>
      <c r="D70" s="113"/>
      <c r="E70" s="94">
        <v>270000</v>
      </c>
      <c r="F70" s="84"/>
      <c r="G70" s="94">
        <v>270000</v>
      </c>
      <c r="H70" s="84"/>
      <c r="I70" s="94">
        <v>270000</v>
      </c>
      <c r="J70" s="43"/>
    </row>
    <row r="71" spans="1:12" ht="19.5" customHeight="1" x14ac:dyDescent="0.25">
      <c r="A71" s="101" t="s">
        <v>11</v>
      </c>
      <c r="C71" s="94"/>
      <c r="D71" s="113"/>
      <c r="E71" s="94"/>
      <c r="F71" s="84"/>
      <c r="G71" s="94"/>
      <c r="H71" s="84"/>
      <c r="I71" s="94"/>
    </row>
    <row r="72" spans="1:12" ht="19.5" customHeight="1" x14ac:dyDescent="0.25">
      <c r="A72" s="101" t="s">
        <v>222</v>
      </c>
      <c r="B72" s="40"/>
      <c r="C72" s="94">
        <v>27000</v>
      </c>
      <c r="D72" s="43"/>
      <c r="E72" s="94">
        <v>27000</v>
      </c>
      <c r="F72" s="84"/>
      <c r="G72" s="94">
        <v>27000</v>
      </c>
      <c r="H72" s="84"/>
      <c r="I72" s="94">
        <v>27000</v>
      </c>
      <c r="J72" s="30"/>
      <c r="K72" s="43"/>
      <c r="L72" s="94"/>
    </row>
    <row r="73" spans="1:12" ht="19.5" customHeight="1" x14ac:dyDescent="0.25">
      <c r="A73" s="101" t="s">
        <v>196</v>
      </c>
      <c r="B73" s="40"/>
      <c r="C73" s="94">
        <v>695645</v>
      </c>
      <c r="D73" s="43"/>
      <c r="E73" s="94">
        <v>862389</v>
      </c>
      <c r="F73" s="84"/>
      <c r="G73" s="94">
        <v>649953</v>
      </c>
      <c r="H73" s="84"/>
      <c r="I73" s="94">
        <v>616993</v>
      </c>
      <c r="J73" s="123"/>
      <c r="K73" s="123"/>
      <c r="L73" s="94"/>
    </row>
    <row r="74" spans="1:12" ht="19.5" customHeight="1" x14ac:dyDescent="0.25">
      <c r="A74" s="101" t="s">
        <v>101</v>
      </c>
      <c r="B74" s="40"/>
      <c r="C74" s="149">
        <v>371205</v>
      </c>
      <c r="D74" s="43"/>
      <c r="E74" s="149">
        <v>297581</v>
      </c>
      <c r="F74" s="84"/>
      <c r="G74" s="149">
        <v>238068</v>
      </c>
      <c r="H74" s="84"/>
      <c r="I74" s="149">
        <v>187436</v>
      </c>
      <c r="J74" s="99"/>
      <c r="K74" s="99"/>
      <c r="L74" s="94"/>
    </row>
    <row r="75" spans="1:12" ht="19.5" hidden="1" customHeight="1" x14ac:dyDescent="0.25">
      <c r="A75" s="101" t="s">
        <v>81</v>
      </c>
      <c r="B75" s="40"/>
      <c r="C75" s="100"/>
      <c r="D75" s="43"/>
      <c r="E75" s="167">
        <v>0</v>
      </c>
      <c r="F75" s="43"/>
      <c r="G75" s="94"/>
      <c r="H75" s="43"/>
      <c r="I75" s="167">
        <v>0</v>
      </c>
      <c r="J75" s="30"/>
      <c r="K75" s="164"/>
      <c r="L75" s="94"/>
    </row>
    <row r="76" spans="1:12" ht="19.5" customHeight="1" x14ac:dyDescent="0.25">
      <c r="A76" s="1" t="s">
        <v>100</v>
      </c>
      <c r="B76" s="40"/>
      <c r="C76" s="83"/>
      <c r="D76" s="43"/>
      <c r="E76" s="83"/>
      <c r="F76" s="43"/>
      <c r="G76" s="94"/>
      <c r="H76" s="43"/>
      <c r="I76" s="83"/>
      <c r="J76" s="30"/>
      <c r="K76" s="30"/>
      <c r="L76" s="94"/>
    </row>
    <row r="77" spans="1:12" ht="19.5" customHeight="1" x14ac:dyDescent="0.25">
      <c r="A77" s="1" t="s">
        <v>223</v>
      </c>
      <c r="B77" s="40"/>
      <c r="C77" s="121">
        <f>SUM(C69:C74)</f>
        <v>1633849</v>
      </c>
      <c r="D77" s="96"/>
      <c r="E77" s="121">
        <f>SUM(E69:E74)</f>
        <v>1726969</v>
      </c>
      <c r="F77" s="96"/>
      <c r="G77" s="121">
        <f>SUM(G69:G74)</f>
        <v>1455020</v>
      </c>
      <c r="H77" s="96"/>
      <c r="I77" s="121">
        <f>SUM(I69:I74)</f>
        <v>1371428</v>
      </c>
      <c r="J77" s="30"/>
      <c r="K77" s="30"/>
      <c r="L77" s="94"/>
    </row>
    <row r="78" spans="1:12" ht="19.5" customHeight="1" x14ac:dyDescent="0.25">
      <c r="A78" s="101" t="s">
        <v>67</v>
      </c>
      <c r="B78" s="40"/>
      <c r="C78" s="149">
        <v>522678</v>
      </c>
      <c r="D78" s="43"/>
      <c r="E78" s="149">
        <v>592385</v>
      </c>
      <c r="F78" s="43"/>
      <c r="G78" s="253" t="s">
        <v>2</v>
      </c>
      <c r="H78" s="49"/>
      <c r="I78" s="253" t="s">
        <v>2</v>
      </c>
      <c r="J78" s="98"/>
      <c r="K78" s="30"/>
      <c r="L78" s="94"/>
    </row>
    <row r="79" spans="1:12" ht="19.5" customHeight="1" x14ac:dyDescent="0.25">
      <c r="A79" s="1" t="s">
        <v>45</v>
      </c>
      <c r="B79" s="40"/>
      <c r="C79" s="31">
        <f>SUM(C77:C78)</f>
        <v>2156527</v>
      </c>
      <c r="D79" s="96"/>
      <c r="E79" s="31">
        <f>SUM(E77:E78)</f>
        <v>2319354</v>
      </c>
      <c r="F79" s="96"/>
      <c r="G79" s="31">
        <f>SUM(G77:G78)</f>
        <v>1455020</v>
      </c>
      <c r="H79" s="96"/>
      <c r="I79" s="31">
        <f>SUM(I77:I78)</f>
        <v>1371428</v>
      </c>
      <c r="J79" s="30"/>
      <c r="K79" s="30"/>
      <c r="L79" s="94"/>
    </row>
    <row r="80" spans="1:12" ht="19.5" customHeight="1" x14ac:dyDescent="0.25">
      <c r="B80" s="40"/>
      <c r="C80" s="95"/>
      <c r="D80" s="96"/>
      <c r="E80" s="95"/>
      <c r="F80" s="96"/>
      <c r="G80" s="95"/>
      <c r="H80" s="96"/>
      <c r="I80" s="95"/>
      <c r="J80" s="30"/>
      <c r="K80" s="30"/>
      <c r="L80" s="94"/>
    </row>
    <row r="81" spans="1:15" ht="19.5" customHeight="1" thickBot="1" x14ac:dyDescent="0.3">
      <c r="A81" s="1" t="s">
        <v>58</v>
      </c>
      <c r="B81" s="40"/>
      <c r="C81" s="226">
        <f>SUM(C60+C79)</f>
        <v>4251500</v>
      </c>
      <c r="D81" s="96"/>
      <c r="E81" s="226">
        <f>SUM(E60+E79)</f>
        <v>3625450</v>
      </c>
      <c r="F81" s="12"/>
      <c r="G81" s="226">
        <f>SUM(G60+G79)</f>
        <v>1891492</v>
      </c>
      <c r="H81" s="12"/>
      <c r="I81" s="226">
        <f>SUM(I60+I79)</f>
        <v>1574504</v>
      </c>
      <c r="J81" s="168">
        <f>C81-C31</f>
        <v>0</v>
      </c>
      <c r="K81" s="168">
        <f>D81-D31</f>
        <v>0</v>
      </c>
      <c r="L81" s="82">
        <f>C81-C31</f>
        <v>0</v>
      </c>
      <c r="M81" s="82">
        <f>G81-G31</f>
        <v>0</v>
      </c>
      <c r="N81" s="82">
        <f>E81-E31</f>
        <v>0</v>
      </c>
      <c r="O81" s="168">
        <f>I81-I31</f>
        <v>0</v>
      </c>
    </row>
    <row r="82" spans="1:15" ht="19.5" customHeight="1" thickTop="1" x14ac:dyDescent="0.25">
      <c r="A82" s="1"/>
      <c r="B82" s="40"/>
      <c r="C82" s="96"/>
      <c r="D82" s="96"/>
      <c r="E82" s="96"/>
      <c r="F82" s="12"/>
      <c r="G82" s="12"/>
      <c r="H82" s="12"/>
      <c r="I82" s="12"/>
    </row>
    <row r="83" spans="1:15" ht="19.5" customHeight="1" x14ac:dyDescent="0.3">
      <c r="A83" s="4" t="s">
        <v>26</v>
      </c>
      <c r="B83" s="40"/>
      <c r="C83" s="30"/>
      <c r="D83" s="126"/>
      <c r="E83" s="30"/>
      <c r="I83" s="145"/>
      <c r="L83" s="38"/>
      <c r="M83" s="38"/>
    </row>
    <row r="84" spans="1:15" ht="19.5" customHeight="1" x14ac:dyDescent="0.3">
      <c r="A84" s="2" t="s">
        <v>96</v>
      </c>
      <c r="B84" s="40"/>
      <c r="C84" s="30"/>
      <c r="D84" s="126"/>
      <c r="E84" s="30"/>
      <c r="I84" s="145"/>
      <c r="L84" s="38"/>
      <c r="M84" s="38"/>
    </row>
    <row r="85" spans="1:15" ht="1.5" hidden="1" customHeight="1" x14ac:dyDescent="0.3">
      <c r="A85" s="2"/>
      <c r="L85" s="38"/>
      <c r="M85" s="38"/>
    </row>
    <row r="86" spans="1:15" ht="19.5" customHeight="1" x14ac:dyDescent="0.25">
      <c r="A86" s="1"/>
      <c r="B86" s="138"/>
      <c r="C86" s="266" t="s">
        <v>7</v>
      </c>
      <c r="D86" s="266"/>
      <c r="E86" s="266"/>
      <c r="F86" s="139"/>
      <c r="G86" s="266" t="s">
        <v>41</v>
      </c>
      <c r="H86" s="266"/>
      <c r="I86" s="266"/>
      <c r="L86" s="38"/>
      <c r="M86" s="38"/>
    </row>
    <row r="87" spans="1:15" ht="19.5" customHeight="1" x14ac:dyDescent="0.25">
      <c r="A87" s="1"/>
      <c r="B87" s="138"/>
      <c r="C87" s="266" t="s">
        <v>40</v>
      </c>
      <c r="D87" s="266"/>
      <c r="E87" s="266"/>
      <c r="F87" s="139"/>
      <c r="G87" s="266" t="s">
        <v>40</v>
      </c>
      <c r="H87" s="266"/>
      <c r="I87" s="266"/>
      <c r="L87" s="38"/>
      <c r="M87" s="38"/>
    </row>
    <row r="88" spans="1:15" ht="19.5" customHeight="1" x14ac:dyDescent="0.25">
      <c r="A88" s="1"/>
      <c r="B88" s="138"/>
      <c r="C88" s="263" t="s">
        <v>103</v>
      </c>
      <c r="D88" s="263"/>
      <c r="E88" s="263"/>
      <c r="F88" s="139"/>
      <c r="G88" s="263" t="s">
        <v>106</v>
      </c>
      <c r="H88" s="263"/>
      <c r="I88" s="263"/>
      <c r="L88" s="38"/>
      <c r="M88" s="38"/>
    </row>
    <row r="89" spans="1:15" ht="18.75" customHeight="1" x14ac:dyDescent="0.25">
      <c r="A89" s="1"/>
      <c r="B89" s="138"/>
      <c r="C89" s="264" t="s">
        <v>258</v>
      </c>
      <c r="D89" s="264"/>
      <c r="E89" s="264"/>
      <c r="F89" s="139"/>
      <c r="G89" s="264" t="s">
        <v>258</v>
      </c>
      <c r="H89" s="263"/>
      <c r="I89" s="263"/>
      <c r="L89" s="38"/>
      <c r="M89" s="38"/>
    </row>
    <row r="90" spans="1:15" ht="19.5" customHeight="1" x14ac:dyDescent="0.3">
      <c r="A90" s="7"/>
      <c r="B90" s="138" t="s">
        <v>6</v>
      </c>
      <c r="C90" s="152">
        <v>2018</v>
      </c>
      <c r="D90" s="152"/>
      <c r="E90" s="152">
        <v>2017</v>
      </c>
      <c r="F90" s="152"/>
      <c r="G90" s="152">
        <v>2018</v>
      </c>
      <c r="H90" s="152"/>
      <c r="I90" s="152">
        <v>2017</v>
      </c>
      <c r="L90" s="38"/>
      <c r="M90" s="38"/>
    </row>
    <row r="91" spans="1:15" ht="19.5" customHeight="1" x14ac:dyDescent="0.25">
      <c r="A91" s="169"/>
      <c r="B91" s="138"/>
      <c r="C91" s="265" t="s">
        <v>34</v>
      </c>
      <c r="D91" s="265"/>
      <c r="E91" s="265"/>
      <c r="F91" s="265"/>
      <c r="G91" s="265"/>
      <c r="H91" s="265"/>
      <c r="I91" s="265"/>
      <c r="L91" s="38"/>
      <c r="M91" s="38"/>
    </row>
    <row r="92" spans="1:15" ht="19.5" customHeight="1" x14ac:dyDescent="0.3">
      <c r="A92" s="7" t="s">
        <v>117</v>
      </c>
      <c r="B92" s="138"/>
      <c r="C92" s="138"/>
      <c r="D92" s="138"/>
      <c r="E92" s="84"/>
      <c r="F92" s="138"/>
      <c r="G92" s="138"/>
      <c r="H92" s="138"/>
      <c r="I92" s="84"/>
      <c r="L92" s="38"/>
      <c r="M92" s="38"/>
    </row>
    <row r="93" spans="1:15" ht="19.5" customHeight="1" x14ac:dyDescent="0.25">
      <c r="A93" s="101" t="s">
        <v>118</v>
      </c>
      <c r="B93" s="5">
        <v>3</v>
      </c>
      <c r="C93" s="39">
        <v>1296056</v>
      </c>
      <c r="D93" s="43"/>
      <c r="E93" s="39">
        <v>1388230</v>
      </c>
      <c r="F93" s="39"/>
      <c r="G93" s="39">
        <v>184937</v>
      </c>
      <c r="H93" s="39"/>
      <c r="I93" s="39">
        <v>227782</v>
      </c>
      <c r="J93" s="156"/>
      <c r="K93" s="156"/>
      <c r="L93" s="38"/>
      <c r="M93" s="38"/>
    </row>
    <row r="94" spans="1:15" ht="19.5" customHeight="1" x14ac:dyDescent="0.25">
      <c r="A94" s="106" t="s">
        <v>141</v>
      </c>
      <c r="C94" s="198">
        <v>25195</v>
      </c>
      <c r="D94" s="43"/>
      <c r="E94" s="198">
        <v>8184</v>
      </c>
      <c r="F94" s="39"/>
      <c r="G94" s="144" t="s">
        <v>2</v>
      </c>
      <c r="H94" s="136"/>
      <c r="I94" s="136" t="s">
        <v>2</v>
      </c>
      <c r="J94" s="156"/>
      <c r="K94" s="156"/>
      <c r="L94" s="38"/>
      <c r="M94" s="38"/>
    </row>
    <row r="95" spans="1:15" s="30" customFormat="1" ht="19.5" customHeight="1" x14ac:dyDescent="0.25">
      <c r="A95" s="106" t="s">
        <v>155</v>
      </c>
      <c r="B95" s="40">
        <v>3</v>
      </c>
      <c r="C95" s="171">
        <v>1335</v>
      </c>
      <c r="D95" s="43"/>
      <c r="E95" s="171">
        <v>1447</v>
      </c>
      <c r="F95" s="39"/>
      <c r="G95" s="171">
        <v>680</v>
      </c>
      <c r="H95" s="39"/>
      <c r="I95" s="136" t="s">
        <v>2</v>
      </c>
      <c r="J95" s="156"/>
      <c r="K95" s="156"/>
    </row>
    <row r="96" spans="1:15" s="30" customFormat="1" ht="19.5" customHeight="1" x14ac:dyDescent="0.25">
      <c r="A96" s="106" t="s">
        <v>115</v>
      </c>
      <c r="B96" s="40"/>
      <c r="C96" s="171">
        <v>23503</v>
      </c>
      <c r="D96" s="43"/>
      <c r="E96" s="171">
        <v>24680</v>
      </c>
      <c r="F96" s="136"/>
      <c r="G96" s="171" t="s">
        <v>2</v>
      </c>
      <c r="H96" s="136"/>
      <c r="I96" s="39">
        <v>1762</v>
      </c>
      <c r="J96" s="156"/>
      <c r="K96" s="156"/>
    </row>
    <row r="97" spans="1:13" s="30" customFormat="1" ht="19.5" hidden="1" customHeight="1" x14ac:dyDescent="0.25">
      <c r="A97" s="106" t="s">
        <v>191</v>
      </c>
      <c r="B97" s="40"/>
      <c r="C97" s="39"/>
      <c r="D97" s="43"/>
      <c r="E97" s="39"/>
      <c r="F97" s="39"/>
      <c r="G97" s="39"/>
      <c r="H97" s="39"/>
      <c r="I97" s="39"/>
      <c r="J97" s="156"/>
      <c r="K97" s="156"/>
      <c r="L97" s="30" t="s">
        <v>192</v>
      </c>
    </row>
    <row r="98" spans="1:13" s="30" customFormat="1" ht="19.5" customHeight="1" x14ac:dyDescent="0.25">
      <c r="A98" s="106" t="s">
        <v>1</v>
      </c>
      <c r="B98" s="40">
        <v>3</v>
      </c>
      <c r="C98" s="45">
        <v>13227</v>
      </c>
      <c r="D98" s="43"/>
      <c r="E98" s="45">
        <v>19593</v>
      </c>
      <c r="F98" s="39"/>
      <c r="G98" s="45">
        <v>21087</v>
      </c>
      <c r="H98" s="39"/>
      <c r="I98" s="39">
        <v>21051</v>
      </c>
      <c r="J98" s="166"/>
      <c r="K98" s="166"/>
    </row>
    <row r="99" spans="1:13" ht="19.5" customHeight="1" x14ac:dyDescent="0.25">
      <c r="A99" s="23" t="s">
        <v>120</v>
      </c>
      <c r="C99" s="9">
        <f>SUM(C93:C98)</f>
        <v>1359316</v>
      </c>
      <c r="D99" s="27"/>
      <c r="E99" s="9">
        <f>SUM(E93:E98)</f>
        <v>1442134</v>
      </c>
      <c r="F99" s="27"/>
      <c r="G99" s="9">
        <f>SUM(G93:G98)</f>
        <v>206704</v>
      </c>
      <c r="H99" s="27"/>
      <c r="I99" s="9">
        <f>SUM(I93:I98)</f>
        <v>250595</v>
      </c>
      <c r="J99" s="97">
        <f>SUM(J93:J98)</f>
        <v>0</v>
      </c>
      <c r="K99" s="97">
        <f>SUM(K93:K98)</f>
        <v>0</v>
      </c>
      <c r="L99" s="38"/>
      <c r="M99" s="38"/>
    </row>
    <row r="100" spans="1:13" ht="11.25" customHeight="1" x14ac:dyDescent="0.3">
      <c r="A100" s="19"/>
      <c r="D100" s="84"/>
      <c r="F100" s="84"/>
      <c r="H100" s="84"/>
      <c r="L100" s="38"/>
      <c r="M100" s="38"/>
    </row>
    <row r="101" spans="1:13" ht="19.5" customHeight="1" x14ac:dyDescent="0.3">
      <c r="A101" s="19" t="s">
        <v>22</v>
      </c>
      <c r="D101" s="84"/>
      <c r="F101" s="84"/>
      <c r="H101" s="84"/>
      <c r="L101" s="38"/>
      <c r="M101" s="38"/>
    </row>
    <row r="102" spans="1:13" ht="19.5" customHeight="1" x14ac:dyDescent="0.25">
      <c r="A102" s="106" t="s">
        <v>119</v>
      </c>
      <c r="B102" s="5">
        <v>3</v>
      </c>
      <c r="C102" s="39">
        <v>1152487</v>
      </c>
      <c r="D102" s="83"/>
      <c r="E102" s="39">
        <v>1228738</v>
      </c>
      <c r="F102" s="39"/>
      <c r="G102" s="39">
        <v>203909</v>
      </c>
      <c r="H102" s="39"/>
      <c r="I102" s="39">
        <v>236204</v>
      </c>
      <c r="J102" s="156"/>
      <c r="K102" s="156"/>
      <c r="L102" s="38"/>
      <c r="M102" s="38"/>
    </row>
    <row r="103" spans="1:13" ht="19.5" customHeight="1" x14ac:dyDescent="0.25">
      <c r="A103" s="106" t="s">
        <v>142</v>
      </c>
      <c r="C103" s="39">
        <v>28471</v>
      </c>
      <c r="D103" s="83"/>
      <c r="E103" s="147">
        <v>5329</v>
      </c>
      <c r="F103" s="39"/>
      <c r="G103" s="136" t="s">
        <v>2</v>
      </c>
      <c r="H103" s="136"/>
      <c r="I103" s="136" t="s">
        <v>2</v>
      </c>
      <c r="J103" s="156"/>
      <c r="K103" s="156"/>
      <c r="L103" s="38"/>
      <c r="M103" s="38"/>
    </row>
    <row r="104" spans="1:13" ht="19.5" customHeight="1" x14ac:dyDescent="0.25">
      <c r="A104" s="106" t="s">
        <v>156</v>
      </c>
      <c r="B104" s="5">
        <v>3</v>
      </c>
      <c r="C104" s="39">
        <v>50728</v>
      </c>
      <c r="D104" s="83"/>
      <c r="E104" s="39">
        <v>54083</v>
      </c>
      <c r="F104" s="39"/>
      <c r="G104" s="39">
        <v>9508</v>
      </c>
      <c r="H104" s="39"/>
      <c r="I104" s="39">
        <v>8403</v>
      </c>
      <c r="J104" s="156"/>
      <c r="K104" s="156"/>
      <c r="L104" s="38"/>
      <c r="M104" s="38"/>
    </row>
    <row r="105" spans="1:13" ht="19.5" customHeight="1" x14ac:dyDescent="0.25">
      <c r="A105" s="101" t="s">
        <v>54</v>
      </c>
      <c r="B105" s="5">
        <v>3</v>
      </c>
      <c r="C105" s="39">
        <v>67760</v>
      </c>
      <c r="D105" s="83"/>
      <c r="E105" s="39">
        <v>83857</v>
      </c>
      <c r="F105" s="39"/>
      <c r="G105" s="39">
        <v>35195</v>
      </c>
      <c r="H105" s="39"/>
      <c r="I105" s="39">
        <v>35369</v>
      </c>
      <c r="J105" s="156"/>
      <c r="K105" s="156"/>
      <c r="L105" s="38"/>
      <c r="M105" s="38"/>
    </row>
    <row r="106" spans="1:13" ht="20.25" customHeight="1" x14ac:dyDescent="0.25">
      <c r="A106" s="101" t="s">
        <v>116</v>
      </c>
      <c r="C106" s="171" t="s">
        <v>2</v>
      </c>
      <c r="D106" s="83"/>
      <c r="E106" s="171" t="s">
        <v>2</v>
      </c>
      <c r="F106" s="39"/>
      <c r="G106" s="39">
        <v>1061</v>
      </c>
      <c r="H106" s="39"/>
      <c r="I106" s="171" t="s">
        <v>2</v>
      </c>
      <c r="J106" s="156"/>
      <c r="K106" s="156"/>
      <c r="L106" s="38"/>
      <c r="M106" s="38"/>
    </row>
    <row r="107" spans="1:13" ht="19.5" customHeight="1" x14ac:dyDescent="0.25">
      <c r="A107" s="101" t="s">
        <v>55</v>
      </c>
      <c r="B107" s="5">
        <v>3</v>
      </c>
      <c r="C107" s="39">
        <v>7974</v>
      </c>
      <c r="D107" s="83"/>
      <c r="E107" s="39">
        <v>4244</v>
      </c>
      <c r="F107" s="39"/>
      <c r="G107" s="39">
        <v>1026</v>
      </c>
      <c r="H107" s="39"/>
      <c r="I107" s="39">
        <v>192</v>
      </c>
      <c r="J107" s="42"/>
      <c r="K107" s="42"/>
      <c r="L107" s="38"/>
      <c r="M107" s="38"/>
    </row>
    <row r="108" spans="1:13" ht="19.5" customHeight="1" x14ac:dyDescent="0.25">
      <c r="A108" s="1" t="s">
        <v>21</v>
      </c>
      <c r="C108" s="9">
        <f>SUM(C102:C107)</f>
        <v>1307420</v>
      </c>
      <c r="D108" s="27"/>
      <c r="E108" s="9">
        <f>SUM(E102:E107)</f>
        <v>1376251</v>
      </c>
      <c r="F108" s="27"/>
      <c r="G108" s="9">
        <f>SUM(G102:G107)</f>
        <v>250699</v>
      </c>
      <c r="H108" s="27"/>
      <c r="I108" s="9">
        <f>SUM(I102:I107)</f>
        <v>280168</v>
      </c>
      <c r="J108" s="97">
        <f>SUM(J102:J107)</f>
        <v>0</v>
      </c>
      <c r="K108" s="97">
        <f>SUM(K102:K107)</f>
        <v>0</v>
      </c>
      <c r="L108" s="38"/>
      <c r="M108" s="38"/>
    </row>
    <row r="109" spans="1:13" ht="9.9" customHeight="1" x14ac:dyDescent="0.25">
      <c r="D109" s="84"/>
      <c r="F109" s="84"/>
      <c r="H109" s="84"/>
      <c r="L109" s="38"/>
      <c r="M109" s="38"/>
    </row>
    <row r="110" spans="1:13" ht="19.5" customHeight="1" x14ac:dyDescent="0.25">
      <c r="A110" s="101" t="s">
        <v>267</v>
      </c>
      <c r="B110" s="5" t="s">
        <v>140</v>
      </c>
      <c r="C110" s="45">
        <v>118</v>
      </c>
      <c r="D110" s="84"/>
      <c r="E110" s="45">
        <v>-13</v>
      </c>
      <c r="F110" s="39"/>
      <c r="G110" s="137" t="s">
        <v>2</v>
      </c>
      <c r="H110" s="136"/>
      <c r="I110" s="137" t="s">
        <v>2</v>
      </c>
      <c r="L110" s="38"/>
      <c r="M110" s="38"/>
    </row>
    <row r="111" spans="1:13" ht="9.9" customHeight="1" x14ac:dyDescent="0.25">
      <c r="G111" s="10"/>
      <c r="L111" s="38"/>
      <c r="M111" s="38"/>
    </row>
    <row r="112" spans="1:13" s="258" customFormat="1" ht="19.5" customHeight="1" x14ac:dyDescent="0.25">
      <c r="A112" s="254" t="s">
        <v>197</v>
      </c>
      <c r="B112" s="255"/>
      <c r="C112" s="256">
        <f>C99-C108+C110</f>
        <v>52014</v>
      </c>
      <c r="D112" s="257"/>
      <c r="E112" s="256">
        <f>E99-E108+E110</f>
        <v>65870</v>
      </c>
      <c r="F112" s="257"/>
      <c r="G112" s="256">
        <f>G99-G108</f>
        <v>-43995</v>
      </c>
      <c r="H112" s="257"/>
      <c r="I112" s="256">
        <f>I99-I108</f>
        <v>-29573</v>
      </c>
    </row>
    <row r="113" spans="1:13" ht="19.5" customHeight="1" x14ac:dyDescent="0.55000000000000004">
      <c r="A113" s="101" t="s">
        <v>145</v>
      </c>
      <c r="B113" s="202" t="s">
        <v>213</v>
      </c>
      <c r="C113" s="45">
        <v>14866</v>
      </c>
      <c r="D113" s="84"/>
      <c r="E113" s="45">
        <v>13824</v>
      </c>
      <c r="F113" s="84"/>
      <c r="G113" s="45">
        <v>-285</v>
      </c>
      <c r="H113" s="83"/>
      <c r="I113" s="45">
        <v>1024</v>
      </c>
      <c r="L113" s="38"/>
      <c r="M113" s="38"/>
    </row>
    <row r="114" spans="1:13" ht="9.9" customHeight="1" x14ac:dyDescent="0.25">
      <c r="A114" s="11"/>
      <c r="C114" s="46"/>
      <c r="D114" s="84"/>
      <c r="E114" s="46"/>
      <c r="F114" s="84"/>
      <c r="G114" s="46"/>
      <c r="H114" s="84"/>
      <c r="I114" s="46"/>
      <c r="L114" s="38"/>
      <c r="M114" s="38"/>
    </row>
    <row r="115" spans="1:13" ht="19.5" customHeight="1" x14ac:dyDescent="0.3">
      <c r="A115" s="1" t="s">
        <v>198</v>
      </c>
      <c r="B115" s="8"/>
      <c r="C115" s="3">
        <f>C112-C113</f>
        <v>37148</v>
      </c>
      <c r="D115" s="27"/>
      <c r="E115" s="3">
        <f>E112-E113</f>
        <v>52046</v>
      </c>
      <c r="F115" s="27"/>
      <c r="G115" s="3">
        <f>G112-G113</f>
        <v>-43710</v>
      </c>
      <c r="H115" s="27"/>
      <c r="I115" s="3">
        <f>I112-I113</f>
        <v>-30597</v>
      </c>
      <c r="L115" s="38"/>
      <c r="M115" s="38"/>
    </row>
    <row r="116" spans="1:13" ht="9.9" customHeight="1" x14ac:dyDescent="0.3">
      <c r="A116" s="1"/>
      <c r="B116" s="8"/>
      <c r="C116" s="27"/>
      <c r="D116" s="27"/>
      <c r="E116" s="27"/>
      <c r="F116" s="27"/>
      <c r="G116" s="10"/>
      <c r="H116" s="27"/>
      <c r="I116" s="27"/>
      <c r="L116" s="38"/>
      <c r="M116" s="38"/>
    </row>
    <row r="117" spans="1:13" ht="19.5" customHeight="1" x14ac:dyDescent="0.3">
      <c r="A117" s="1" t="s">
        <v>83</v>
      </c>
      <c r="B117" s="8"/>
      <c r="C117" s="36"/>
      <c r="D117" s="37"/>
      <c r="E117" s="124"/>
      <c r="F117" s="125"/>
      <c r="G117" s="124"/>
      <c r="H117" s="125"/>
      <c r="I117" s="124"/>
      <c r="L117" s="38"/>
      <c r="M117" s="38"/>
    </row>
    <row r="118" spans="1:13" ht="19.5" customHeight="1" x14ac:dyDescent="0.3">
      <c r="A118" s="7" t="s">
        <v>257</v>
      </c>
      <c r="B118" s="8"/>
      <c r="C118" s="36"/>
      <c r="D118" s="37"/>
      <c r="E118" s="124"/>
      <c r="F118" s="125"/>
      <c r="G118" s="124"/>
      <c r="H118" s="125"/>
      <c r="I118" s="124"/>
      <c r="L118" s="38"/>
      <c r="M118" s="38"/>
    </row>
    <row r="119" spans="1:13" ht="19.5" customHeight="1" x14ac:dyDescent="0.3">
      <c r="A119" s="7" t="s">
        <v>224</v>
      </c>
      <c r="B119" s="8"/>
      <c r="C119" s="36"/>
      <c r="D119" s="37"/>
      <c r="E119" s="124"/>
      <c r="F119" s="125"/>
      <c r="G119" s="124"/>
      <c r="H119" s="125"/>
      <c r="I119" s="124"/>
      <c r="L119" s="38"/>
      <c r="M119" s="38"/>
    </row>
    <row r="120" spans="1:13" ht="19.5" customHeight="1" x14ac:dyDescent="0.3">
      <c r="A120" s="106" t="s">
        <v>265</v>
      </c>
      <c r="B120" s="174"/>
      <c r="C120" s="124"/>
      <c r="D120" s="125"/>
      <c r="E120" s="124"/>
      <c r="F120" s="125"/>
      <c r="G120" s="124"/>
      <c r="H120" s="125"/>
      <c r="I120" s="124"/>
      <c r="L120" s="38"/>
      <c r="M120" s="38"/>
    </row>
    <row r="121" spans="1:13" ht="19.5" customHeight="1" x14ac:dyDescent="0.3">
      <c r="A121" s="106" t="s">
        <v>226</v>
      </c>
      <c r="B121" s="174"/>
      <c r="C121" s="175" t="s">
        <v>2</v>
      </c>
      <c r="D121" s="130"/>
      <c r="E121" s="175">
        <v>-233</v>
      </c>
      <c r="F121" s="175"/>
      <c r="G121" s="175" t="s">
        <v>2</v>
      </c>
      <c r="H121" s="175"/>
      <c r="I121" s="175">
        <v>-67</v>
      </c>
      <c r="L121" s="38"/>
      <c r="M121" s="38"/>
    </row>
    <row r="122" spans="1:13" ht="19.5" customHeight="1" x14ac:dyDescent="0.3">
      <c r="A122" s="106" t="s">
        <v>268</v>
      </c>
      <c r="B122" s="174"/>
      <c r="C122" s="124"/>
      <c r="D122" s="125"/>
      <c r="E122" s="175"/>
      <c r="F122" s="175"/>
      <c r="G122" s="175"/>
      <c r="H122" s="175"/>
      <c r="I122" s="175"/>
      <c r="L122" s="38"/>
      <c r="M122" s="38"/>
    </row>
    <row r="123" spans="1:13" ht="19.5" customHeight="1" x14ac:dyDescent="0.3">
      <c r="A123" s="106" t="s">
        <v>227</v>
      </c>
      <c r="B123" s="174"/>
      <c r="C123" s="175" t="s">
        <v>2</v>
      </c>
      <c r="D123" s="130"/>
      <c r="E123" s="175">
        <v>-4</v>
      </c>
      <c r="F123" s="175"/>
      <c r="G123" s="175" t="s">
        <v>2</v>
      </c>
      <c r="H123" s="175"/>
      <c r="I123" s="175" t="s">
        <v>2</v>
      </c>
      <c r="L123" s="38"/>
      <c r="M123" s="38"/>
    </row>
    <row r="124" spans="1:13" ht="19.5" customHeight="1" x14ac:dyDescent="0.3">
      <c r="A124" s="106" t="s">
        <v>229</v>
      </c>
      <c r="B124" s="174"/>
      <c r="C124" s="124"/>
      <c r="D124" s="125"/>
      <c r="E124" s="175"/>
      <c r="F124" s="175"/>
      <c r="G124" s="175"/>
      <c r="H124" s="175"/>
      <c r="I124" s="175"/>
      <c r="L124" s="38"/>
      <c r="M124" s="38"/>
    </row>
    <row r="125" spans="1:13" ht="19.5" customHeight="1" x14ac:dyDescent="0.25">
      <c r="A125" s="30" t="s">
        <v>228</v>
      </c>
      <c r="B125" s="40"/>
      <c r="C125" s="172" t="s">
        <v>2</v>
      </c>
      <c r="D125" s="176"/>
      <c r="E125" s="172">
        <v>48</v>
      </c>
      <c r="F125" s="175"/>
      <c r="G125" s="172" t="s">
        <v>2</v>
      </c>
      <c r="H125" s="175"/>
      <c r="I125" s="172">
        <v>14</v>
      </c>
      <c r="L125" s="38"/>
      <c r="M125" s="38"/>
    </row>
    <row r="126" spans="1:13" ht="19.5" hidden="1" customHeight="1" x14ac:dyDescent="0.25">
      <c r="A126" s="23" t="s">
        <v>251</v>
      </c>
      <c r="B126" s="40"/>
      <c r="C126" s="126"/>
      <c r="D126" s="126"/>
      <c r="E126" s="126"/>
      <c r="F126" s="126"/>
      <c r="G126" s="126"/>
      <c r="H126" s="126"/>
      <c r="I126" s="126"/>
      <c r="L126" s="38"/>
      <c r="M126" s="38"/>
    </row>
    <row r="127" spans="1:13" ht="14.4" hidden="1" x14ac:dyDescent="0.3">
      <c r="A127" s="1" t="s">
        <v>252</v>
      </c>
      <c r="B127" s="8"/>
      <c r="C127" s="207"/>
      <c r="D127" s="27"/>
      <c r="E127" s="3"/>
      <c r="F127" s="27"/>
      <c r="G127" s="207"/>
      <c r="H127" s="27"/>
      <c r="I127" s="3"/>
      <c r="L127" s="38"/>
      <c r="M127" s="38"/>
    </row>
    <row r="128" spans="1:13" ht="14.4" hidden="1" x14ac:dyDescent="0.3">
      <c r="A128" s="1"/>
      <c r="B128" s="8"/>
      <c r="C128" s="27"/>
      <c r="D128" s="27"/>
      <c r="E128" s="27"/>
      <c r="F128" s="27"/>
      <c r="G128" s="10"/>
      <c r="H128" s="27"/>
      <c r="I128" s="27"/>
      <c r="L128" s="38"/>
      <c r="M128" s="38"/>
    </row>
    <row r="129" spans="1:13" ht="14.4" hidden="1" x14ac:dyDescent="0.3">
      <c r="A129" s="1" t="s">
        <v>189</v>
      </c>
      <c r="B129" s="8"/>
      <c r="C129" s="27"/>
      <c r="D129" s="27"/>
      <c r="E129" s="27"/>
      <c r="F129" s="27"/>
      <c r="G129" s="27"/>
      <c r="H129" s="27"/>
      <c r="I129" s="27"/>
      <c r="L129" s="38"/>
      <c r="M129" s="38"/>
    </row>
    <row r="130" spans="1:13" ht="14.4" hidden="1" x14ac:dyDescent="0.3">
      <c r="A130" s="1" t="s">
        <v>158</v>
      </c>
      <c r="B130" s="8"/>
      <c r="C130" s="3">
        <f>C115+C127</f>
        <v>37148</v>
      </c>
      <c r="D130" s="3"/>
      <c r="E130" s="116">
        <f>E115+E127</f>
        <v>52046</v>
      </c>
      <c r="F130" s="116"/>
      <c r="G130" s="116">
        <f>G115+G127</f>
        <v>-43710</v>
      </c>
      <c r="H130" s="116"/>
      <c r="I130" s="116">
        <f>I115+I127</f>
        <v>-30597</v>
      </c>
      <c r="L130" s="38"/>
      <c r="M130" s="38"/>
    </row>
    <row r="131" spans="1:13" s="30" customFormat="1" ht="22.5" customHeight="1" x14ac:dyDescent="0.25">
      <c r="A131" s="23" t="s">
        <v>256</v>
      </c>
      <c r="B131" s="260"/>
      <c r="C131" s="215"/>
      <c r="D131" s="215"/>
      <c r="E131" s="261"/>
      <c r="F131" s="215"/>
      <c r="G131" s="215"/>
      <c r="H131" s="215"/>
      <c r="I131" s="261"/>
      <c r="L131" s="94"/>
      <c r="M131" s="94"/>
    </row>
    <row r="132" spans="1:13" s="30" customFormat="1" ht="22.5" customHeight="1" x14ac:dyDescent="0.25">
      <c r="A132" s="23" t="s">
        <v>157</v>
      </c>
      <c r="B132" s="260"/>
      <c r="C132" s="207" t="s">
        <v>2</v>
      </c>
      <c r="D132" s="215"/>
      <c r="E132" s="32">
        <v>-189</v>
      </c>
      <c r="F132" s="215"/>
      <c r="G132" s="207" t="s">
        <v>2</v>
      </c>
      <c r="H132" s="215"/>
      <c r="I132" s="32">
        <v>-53</v>
      </c>
      <c r="L132" s="94"/>
      <c r="M132" s="94"/>
    </row>
    <row r="133" spans="1:13" s="30" customFormat="1" ht="22.5" customHeight="1" x14ac:dyDescent="0.25">
      <c r="A133" s="23" t="s">
        <v>189</v>
      </c>
      <c r="B133" s="260"/>
      <c r="C133" s="94"/>
      <c r="D133" s="94"/>
      <c r="E133" s="94"/>
      <c r="F133" s="94"/>
      <c r="G133" s="94"/>
      <c r="H133" s="94"/>
      <c r="I133" s="94"/>
      <c r="L133" s="94"/>
      <c r="M133" s="94"/>
    </row>
    <row r="134" spans="1:13" s="30" customFormat="1" ht="22.5" customHeight="1" thickBot="1" x14ac:dyDescent="0.3">
      <c r="A134" s="23" t="s">
        <v>158</v>
      </c>
      <c r="B134" s="260"/>
      <c r="C134" s="208">
        <f>C115</f>
        <v>37148</v>
      </c>
      <c r="D134" s="261"/>
      <c r="E134" s="208">
        <f>E115+E132</f>
        <v>51857</v>
      </c>
      <c r="F134" s="261"/>
      <c r="G134" s="208">
        <f>G115</f>
        <v>-43710</v>
      </c>
      <c r="H134" s="261"/>
      <c r="I134" s="208">
        <f>I115+I132</f>
        <v>-30650</v>
      </c>
      <c r="L134" s="94"/>
      <c r="M134" s="94"/>
    </row>
    <row r="135" spans="1:13" ht="15" thickTop="1" x14ac:dyDescent="0.3">
      <c r="A135" s="1"/>
      <c r="B135" s="8"/>
      <c r="C135" s="27"/>
      <c r="D135" s="27"/>
      <c r="E135" s="27"/>
      <c r="F135" s="27"/>
      <c r="G135" s="27"/>
      <c r="H135" s="27"/>
      <c r="I135" s="27"/>
      <c r="L135" s="38"/>
      <c r="M135" s="38"/>
    </row>
    <row r="136" spans="1:13" ht="19.5" customHeight="1" x14ac:dyDescent="0.3">
      <c r="A136" s="119" t="s">
        <v>26</v>
      </c>
      <c r="B136" s="8"/>
      <c r="C136" s="27"/>
      <c r="D136" s="27"/>
      <c r="E136" s="27"/>
      <c r="F136" s="27"/>
      <c r="G136" s="27"/>
      <c r="H136" s="27"/>
      <c r="I136" s="27"/>
    </row>
    <row r="137" spans="1:13" ht="19.5" customHeight="1" x14ac:dyDescent="0.3">
      <c r="A137" s="2" t="s">
        <v>96</v>
      </c>
      <c r="B137" s="8"/>
      <c r="C137" s="27"/>
      <c r="D137" s="27"/>
      <c r="E137" s="27"/>
      <c r="F137" s="27"/>
      <c r="G137" s="27"/>
      <c r="H137" s="27"/>
      <c r="I137" s="27"/>
    </row>
    <row r="138" spans="1:13" ht="22.5" customHeight="1" x14ac:dyDescent="0.3">
      <c r="A138" s="1"/>
      <c r="B138" s="8"/>
      <c r="C138" s="27"/>
      <c r="D138" s="27"/>
      <c r="E138" s="27"/>
      <c r="F138" s="27"/>
      <c r="G138" s="27"/>
      <c r="H138" s="27"/>
      <c r="I138" s="27"/>
    </row>
    <row r="139" spans="1:13" ht="23.1" customHeight="1" x14ac:dyDescent="0.3">
      <c r="A139" s="1"/>
      <c r="B139" s="8"/>
      <c r="C139" s="266" t="s">
        <v>7</v>
      </c>
      <c r="D139" s="266"/>
      <c r="E139" s="266"/>
      <c r="F139" s="200"/>
      <c r="G139" s="266" t="s">
        <v>41</v>
      </c>
      <c r="H139" s="266"/>
      <c r="I139" s="266"/>
    </row>
    <row r="140" spans="1:13" ht="23.1" customHeight="1" x14ac:dyDescent="0.3">
      <c r="A140" s="1"/>
      <c r="B140" s="8"/>
      <c r="C140" s="266" t="s">
        <v>40</v>
      </c>
      <c r="D140" s="266"/>
      <c r="E140" s="266"/>
      <c r="F140" s="200"/>
      <c r="G140" s="266" t="s">
        <v>40</v>
      </c>
      <c r="H140" s="266"/>
      <c r="I140" s="266"/>
    </row>
    <row r="141" spans="1:13" ht="23.1" customHeight="1" x14ac:dyDescent="0.25">
      <c r="A141" s="1"/>
      <c r="B141" s="199"/>
      <c r="C141" s="263" t="s">
        <v>103</v>
      </c>
      <c r="D141" s="263"/>
      <c r="E141" s="263"/>
      <c r="F141" s="200"/>
      <c r="G141" s="263" t="s">
        <v>106</v>
      </c>
      <c r="H141" s="263"/>
      <c r="I141" s="263"/>
    </row>
    <row r="142" spans="1:13" ht="23.1" customHeight="1" x14ac:dyDescent="0.25">
      <c r="A142" s="1"/>
      <c r="B142" s="199"/>
      <c r="C142" s="264" t="s">
        <v>258</v>
      </c>
      <c r="D142" s="264"/>
      <c r="E142" s="264"/>
      <c r="F142" s="200"/>
      <c r="G142" s="264" t="s">
        <v>258</v>
      </c>
      <c r="H142" s="264"/>
      <c r="I142" s="264"/>
    </row>
    <row r="143" spans="1:13" ht="23.1" customHeight="1" x14ac:dyDescent="0.25">
      <c r="A143" s="1"/>
      <c r="B143" s="199" t="s">
        <v>6</v>
      </c>
      <c r="C143" s="152">
        <v>2018</v>
      </c>
      <c r="D143" s="152"/>
      <c r="E143" s="152">
        <v>2017</v>
      </c>
      <c r="F143" s="152"/>
      <c r="G143" s="152">
        <v>2018</v>
      </c>
      <c r="H143" s="152"/>
      <c r="I143" s="152">
        <v>2017</v>
      </c>
    </row>
    <row r="144" spans="1:13" ht="13.8" x14ac:dyDescent="0.25">
      <c r="A144" s="1"/>
      <c r="B144" s="199"/>
      <c r="C144" s="265" t="s">
        <v>34</v>
      </c>
      <c r="D144" s="265"/>
      <c r="E144" s="265"/>
      <c r="F144" s="265"/>
      <c r="G144" s="265"/>
      <c r="H144" s="265"/>
      <c r="I144" s="265"/>
    </row>
    <row r="145" spans="1:13" s="30" customFormat="1" ht="14.4" hidden="1" x14ac:dyDescent="0.3">
      <c r="A145" s="19" t="s">
        <v>230</v>
      </c>
      <c r="B145" s="203"/>
      <c r="C145" s="203"/>
      <c r="D145" s="203"/>
      <c r="E145" s="203"/>
      <c r="F145" s="203"/>
      <c r="G145" s="203"/>
      <c r="H145" s="203"/>
      <c r="I145" s="203"/>
      <c r="L145" s="94"/>
      <c r="M145" s="94"/>
    </row>
    <row r="146" spans="1:13" s="30" customFormat="1" ht="14.4" hidden="1" x14ac:dyDescent="0.3">
      <c r="A146" s="19" t="s">
        <v>231</v>
      </c>
      <c r="B146" s="203"/>
      <c r="C146" s="203"/>
      <c r="D146" s="203"/>
      <c r="E146" s="203"/>
      <c r="F146" s="203"/>
      <c r="G146" s="203"/>
      <c r="H146" s="203"/>
      <c r="I146" s="203"/>
      <c r="L146" s="94"/>
      <c r="M146" s="94"/>
    </row>
    <row r="147" spans="1:13" s="30" customFormat="1" ht="13.8" hidden="1" x14ac:dyDescent="0.25">
      <c r="A147" s="106" t="s">
        <v>232</v>
      </c>
      <c r="B147" s="203"/>
      <c r="C147" s="47"/>
      <c r="D147" s="47"/>
      <c r="E147" s="104"/>
      <c r="F147" s="47"/>
      <c r="G147" s="47"/>
      <c r="H147" s="47"/>
      <c r="I147" s="104"/>
      <c r="L147" s="94"/>
      <c r="M147" s="94"/>
    </row>
    <row r="148" spans="1:13" s="30" customFormat="1" ht="13.8" hidden="1" x14ac:dyDescent="0.25">
      <c r="A148" s="106" t="s">
        <v>229</v>
      </c>
      <c r="B148" s="203"/>
      <c r="C148" s="47"/>
      <c r="D148" s="47"/>
      <c r="E148" s="104"/>
      <c r="F148" s="47"/>
      <c r="G148" s="47"/>
      <c r="H148" s="47"/>
      <c r="I148" s="104"/>
      <c r="L148" s="94"/>
      <c r="M148" s="94"/>
    </row>
    <row r="149" spans="1:13" s="30" customFormat="1" ht="13.8" hidden="1" x14ac:dyDescent="0.25">
      <c r="A149" s="106" t="s">
        <v>233</v>
      </c>
      <c r="B149" s="203"/>
      <c r="C149" s="212"/>
      <c r="D149" s="47"/>
      <c r="E149" s="129"/>
      <c r="F149" s="47"/>
      <c r="G149" s="212"/>
      <c r="H149" s="47"/>
      <c r="I149" s="129"/>
      <c r="L149" s="94"/>
      <c r="M149" s="94"/>
    </row>
    <row r="150" spans="1:13" s="30" customFormat="1" ht="21.6" hidden="1" x14ac:dyDescent="0.55000000000000004">
      <c r="A150" s="23" t="s">
        <v>234</v>
      </c>
      <c r="B150" s="203"/>
      <c r="C150" s="213"/>
      <c r="D150" s="205"/>
      <c r="E150" s="214"/>
      <c r="F150" s="205"/>
      <c r="G150" s="214"/>
      <c r="H150" s="205"/>
      <c r="I150" s="214"/>
      <c r="L150" s="94"/>
      <c r="M150" s="94"/>
    </row>
    <row r="151" spans="1:13" s="30" customFormat="1" ht="13.8" hidden="1" x14ac:dyDescent="0.25">
      <c r="A151" s="23" t="s">
        <v>235</v>
      </c>
      <c r="B151" s="203"/>
      <c r="C151" s="32"/>
      <c r="D151" s="215"/>
      <c r="E151" s="216"/>
      <c r="F151" s="215"/>
      <c r="G151" s="32"/>
      <c r="H151" s="215"/>
      <c r="I151" s="216"/>
      <c r="L151" s="94"/>
      <c r="M151" s="94"/>
    </row>
    <row r="152" spans="1:13" s="30" customFormat="1" ht="13.8" hidden="1" x14ac:dyDescent="0.25">
      <c r="A152" s="23" t="s">
        <v>256</v>
      </c>
      <c r="B152" s="203"/>
      <c r="C152" s="215"/>
      <c r="D152" s="215"/>
      <c r="E152" s="206"/>
      <c r="F152" s="215"/>
      <c r="G152" s="215"/>
      <c r="H152" s="215"/>
      <c r="I152" s="206"/>
      <c r="L152" s="94"/>
      <c r="M152" s="94"/>
    </row>
    <row r="153" spans="1:13" s="30" customFormat="1" ht="22.5" hidden="1" customHeight="1" x14ac:dyDescent="0.25">
      <c r="A153" s="23" t="s">
        <v>157</v>
      </c>
      <c r="B153" s="203"/>
      <c r="C153" s="32"/>
      <c r="D153" s="215"/>
      <c r="E153" s="32">
        <v>-189</v>
      </c>
      <c r="F153" s="215"/>
      <c r="G153" s="32"/>
      <c r="H153" s="215"/>
      <c r="I153" s="32">
        <v>-53</v>
      </c>
      <c r="L153" s="94"/>
      <c r="M153" s="94"/>
    </row>
    <row r="154" spans="1:13" s="30" customFormat="1" ht="22.5" hidden="1" customHeight="1" x14ac:dyDescent="0.25">
      <c r="A154" s="23" t="s">
        <v>189</v>
      </c>
      <c r="B154" s="203"/>
      <c r="C154" s="94"/>
      <c r="D154" s="94"/>
      <c r="E154" s="94"/>
      <c r="F154" s="94"/>
      <c r="G154" s="94"/>
      <c r="H154" s="94"/>
      <c r="I154" s="94"/>
      <c r="L154" s="94"/>
      <c r="M154" s="94"/>
    </row>
    <row r="155" spans="1:13" s="30" customFormat="1" ht="22.5" hidden="1" customHeight="1" thickBot="1" x14ac:dyDescent="0.3">
      <c r="A155" s="23" t="s">
        <v>158</v>
      </c>
      <c r="B155" s="203"/>
      <c r="C155" s="208"/>
      <c r="D155" s="210"/>
      <c r="E155" s="208">
        <v>51857</v>
      </c>
      <c r="F155" s="210"/>
      <c r="G155" s="208"/>
      <c r="H155" s="210"/>
      <c r="I155" s="208">
        <v>-30650</v>
      </c>
      <c r="L155" s="94"/>
      <c r="M155" s="94"/>
    </row>
    <row r="156" spans="1:13" ht="22.5" hidden="1" customHeight="1" thickTop="1" x14ac:dyDescent="0.25">
      <c r="A156" s="1"/>
      <c r="B156" s="199"/>
      <c r="C156" s="199"/>
      <c r="D156" s="199"/>
      <c r="E156" s="199"/>
      <c r="F156" s="199"/>
      <c r="G156" s="199"/>
      <c r="H156" s="199"/>
      <c r="I156" s="199"/>
    </row>
    <row r="157" spans="1:13" ht="22.5" customHeight="1" x14ac:dyDescent="0.3">
      <c r="A157" s="1" t="s">
        <v>199</v>
      </c>
      <c r="B157" s="8"/>
      <c r="C157" s="27"/>
      <c r="D157" s="27"/>
      <c r="E157" s="27"/>
      <c r="F157" s="27"/>
      <c r="G157" s="27"/>
      <c r="H157" s="27"/>
      <c r="I157" s="27"/>
    </row>
    <row r="158" spans="1:13" ht="22.5" customHeight="1" x14ac:dyDescent="0.25">
      <c r="A158" s="101" t="s">
        <v>236</v>
      </c>
      <c r="C158" s="47">
        <v>-19659</v>
      </c>
      <c r="D158" s="47"/>
      <c r="E158" s="47">
        <v>6017</v>
      </c>
      <c r="F158" s="47"/>
      <c r="G158" s="47">
        <v>-43710</v>
      </c>
      <c r="H158" s="47"/>
      <c r="I158" s="47">
        <v>-30597</v>
      </c>
    </row>
    <row r="159" spans="1:13" ht="22.5" customHeight="1" x14ac:dyDescent="0.25">
      <c r="A159" s="101" t="s">
        <v>69</v>
      </c>
      <c r="C159" s="217">
        <v>56807</v>
      </c>
      <c r="D159" s="218"/>
      <c r="E159" s="217">
        <v>46029</v>
      </c>
      <c r="F159" s="218"/>
      <c r="G159" s="219" t="s">
        <v>2</v>
      </c>
      <c r="H159" s="218"/>
      <c r="I159" s="129" t="s">
        <v>2</v>
      </c>
    </row>
    <row r="160" spans="1:13" ht="22.5" customHeight="1" thickBot="1" x14ac:dyDescent="0.35">
      <c r="A160" s="1" t="s">
        <v>198</v>
      </c>
      <c r="B160" s="8"/>
      <c r="C160" s="33">
        <f>SUM(C158:C159)</f>
        <v>37148</v>
      </c>
      <c r="D160" s="103"/>
      <c r="E160" s="33">
        <f>SUM(E158:E159)</f>
        <v>52046</v>
      </c>
      <c r="F160" s="103"/>
      <c r="G160" s="33">
        <f>SUM(G158:G159)</f>
        <v>-43710</v>
      </c>
      <c r="H160" s="103"/>
      <c r="I160" s="33">
        <f>SUM(I158:I159)</f>
        <v>-30597</v>
      </c>
    </row>
    <row r="161" spans="1:9" ht="22.5" customHeight="1" thickTop="1" x14ac:dyDescent="0.25">
      <c r="A161" s="1"/>
      <c r="C161" s="218"/>
      <c r="D161" s="218"/>
      <c r="E161" s="218"/>
      <c r="F161" s="218"/>
      <c r="G161" s="218"/>
      <c r="H161" s="218"/>
      <c r="I161" s="218"/>
    </row>
    <row r="162" spans="1:9" ht="22.5" customHeight="1" x14ac:dyDescent="0.25">
      <c r="A162" s="1" t="s">
        <v>70</v>
      </c>
      <c r="C162" s="82"/>
      <c r="D162" s="218"/>
      <c r="E162" s="82"/>
      <c r="F162" s="218"/>
      <c r="G162" s="218"/>
      <c r="H162" s="218"/>
      <c r="I162" s="218"/>
    </row>
    <row r="163" spans="1:9" ht="22.5" customHeight="1" x14ac:dyDescent="0.25">
      <c r="A163" s="101" t="s">
        <v>236</v>
      </c>
      <c r="C163" s="47">
        <v>-19659</v>
      </c>
      <c r="D163" s="47"/>
      <c r="E163" s="47">
        <v>5828</v>
      </c>
      <c r="F163" s="47"/>
      <c r="G163" s="47">
        <v>-43710</v>
      </c>
      <c r="H163" s="47"/>
      <c r="I163" s="47">
        <v>-30650</v>
      </c>
    </row>
    <row r="164" spans="1:9" ht="22.5" customHeight="1" x14ac:dyDescent="0.25">
      <c r="A164" s="101" t="s">
        <v>69</v>
      </c>
      <c r="C164" s="47">
        <v>56807</v>
      </c>
      <c r="D164" s="47"/>
      <c r="E164" s="47">
        <v>46029</v>
      </c>
      <c r="F164" s="47"/>
      <c r="G164" s="104" t="s">
        <v>2</v>
      </c>
      <c r="H164" s="104"/>
      <c r="I164" s="104" t="s">
        <v>2</v>
      </c>
    </row>
    <row r="165" spans="1:9" ht="22.5" customHeight="1" thickBot="1" x14ac:dyDescent="0.3">
      <c r="A165" s="1" t="s">
        <v>68</v>
      </c>
      <c r="C165" s="33">
        <f>SUM(C163:C164)</f>
        <v>37148</v>
      </c>
      <c r="D165" s="103"/>
      <c r="E165" s="33">
        <f>SUM(E163:E164)</f>
        <v>51857</v>
      </c>
      <c r="F165" s="103"/>
      <c r="G165" s="33">
        <f>SUM(G163:G164)</f>
        <v>-43710</v>
      </c>
      <c r="H165" s="103"/>
      <c r="I165" s="33">
        <f>SUM(I163:I164)</f>
        <v>-30650</v>
      </c>
    </row>
    <row r="166" spans="1:9" ht="19.5" customHeight="1" thickTop="1" x14ac:dyDescent="0.25">
      <c r="A166" s="1"/>
      <c r="C166" s="218"/>
      <c r="D166" s="218"/>
      <c r="E166" s="218"/>
      <c r="F166" s="218"/>
      <c r="G166" s="218"/>
      <c r="H166" s="218"/>
      <c r="I166" s="218"/>
    </row>
    <row r="167" spans="1:9" ht="19.5" customHeight="1" thickBot="1" x14ac:dyDescent="0.35">
      <c r="A167" s="23" t="s">
        <v>200</v>
      </c>
      <c r="B167" s="5">
        <v>13</v>
      </c>
      <c r="C167" s="247">
        <f>C158/269999</f>
        <v>-7.2811380782891788E-2</v>
      </c>
      <c r="D167" s="246"/>
      <c r="E167" s="247">
        <f>E158/269999</f>
        <v>2.2285267723213788E-2</v>
      </c>
      <c r="F167" s="246"/>
      <c r="G167" s="247">
        <f>G158/269999</f>
        <v>-0.16188948847958695</v>
      </c>
      <c r="H167" s="246"/>
      <c r="I167" s="247">
        <f>I158/269999</f>
        <v>-0.11332264193571087</v>
      </c>
    </row>
    <row r="168" spans="1:9" ht="19.5" customHeight="1" thickTop="1" x14ac:dyDescent="0.25">
      <c r="G168" s="170"/>
    </row>
    <row r="169" spans="1:9" ht="19.5" customHeight="1" x14ac:dyDescent="0.3">
      <c r="A169" s="4" t="s">
        <v>26</v>
      </c>
      <c r="B169" s="40"/>
      <c r="C169" s="30"/>
      <c r="D169" s="126"/>
      <c r="E169" s="30"/>
      <c r="I169" s="145"/>
    </row>
    <row r="170" spans="1:9" ht="19.5" customHeight="1" x14ac:dyDescent="0.3">
      <c r="A170" s="2" t="s">
        <v>96</v>
      </c>
      <c r="B170" s="40"/>
      <c r="C170" s="30"/>
      <c r="D170" s="126"/>
      <c r="E170" s="30"/>
      <c r="I170" s="145"/>
    </row>
    <row r="171" spans="1:9" ht="15" customHeight="1" x14ac:dyDescent="0.3">
      <c r="A171" s="2"/>
    </row>
    <row r="172" spans="1:9" ht="19.5" customHeight="1" x14ac:dyDescent="0.25">
      <c r="A172" s="1"/>
      <c r="B172" s="199"/>
      <c r="C172" s="266" t="s">
        <v>7</v>
      </c>
      <c r="D172" s="266"/>
      <c r="E172" s="266"/>
      <c r="F172" s="200"/>
      <c r="G172" s="266" t="s">
        <v>41</v>
      </c>
      <c r="H172" s="266"/>
      <c r="I172" s="266"/>
    </row>
    <row r="173" spans="1:9" ht="19.5" customHeight="1" x14ac:dyDescent="0.25">
      <c r="A173" s="1"/>
      <c r="B173" s="199"/>
      <c r="C173" s="266" t="s">
        <v>40</v>
      </c>
      <c r="D173" s="266"/>
      <c r="E173" s="266"/>
      <c r="F173" s="200"/>
      <c r="G173" s="266" t="s">
        <v>40</v>
      </c>
      <c r="H173" s="266"/>
      <c r="I173" s="266"/>
    </row>
    <row r="174" spans="1:9" ht="19.5" customHeight="1" x14ac:dyDescent="0.25">
      <c r="A174" s="1"/>
      <c r="B174" s="199"/>
      <c r="C174" s="263" t="s">
        <v>259</v>
      </c>
      <c r="D174" s="263"/>
      <c r="E174" s="263"/>
      <c r="F174" s="200"/>
      <c r="G174" s="263" t="s">
        <v>259</v>
      </c>
      <c r="H174" s="263"/>
      <c r="I174" s="263"/>
    </row>
    <row r="175" spans="1:9" ht="19.5" customHeight="1" x14ac:dyDescent="0.25">
      <c r="A175" s="1"/>
      <c r="B175" s="199"/>
      <c r="C175" s="264" t="s">
        <v>258</v>
      </c>
      <c r="D175" s="264"/>
      <c r="E175" s="264"/>
      <c r="F175" s="200"/>
      <c r="G175" s="264" t="s">
        <v>258</v>
      </c>
      <c r="H175" s="264"/>
      <c r="I175" s="264"/>
    </row>
    <row r="176" spans="1:9" ht="19.5" customHeight="1" x14ac:dyDescent="0.3">
      <c r="A176" s="7"/>
      <c r="B176" s="199" t="s">
        <v>6</v>
      </c>
      <c r="C176" s="152">
        <v>2018</v>
      </c>
      <c r="D176" s="152"/>
      <c r="E176" s="152">
        <v>2017</v>
      </c>
      <c r="F176" s="152"/>
      <c r="G176" s="152">
        <v>2018</v>
      </c>
      <c r="H176" s="152"/>
      <c r="I176" s="152">
        <v>2017</v>
      </c>
    </row>
    <row r="177" spans="1:12" ht="19.5" customHeight="1" x14ac:dyDescent="0.25">
      <c r="A177" s="169"/>
      <c r="B177" s="199"/>
      <c r="C177" s="265" t="s">
        <v>34</v>
      </c>
      <c r="D177" s="265"/>
      <c r="E177" s="265"/>
      <c r="F177" s="265"/>
      <c r="G177" s="265"/>
      <c r="H177" s="265"/>
      <c r="I177" s="265"/>
    </row>
    <row r="178" spans="1:12" ht="19.5" customHeight="1" x14ac:dyDescent="0.3">
      <c r="A178" s="7" t="s">
        <v>117</v>
      </c>
      <c r="B178" s="199"/>
      <c r="C178" s="199"/>
      <c r="D178" s="199"/>
      <c r="E178" s="84"/>
      <c r="F178" s="199"/>
      <c r="G178" s="199"/>
      <c r="H178" s="199"/>
      <c r="I178" s="84"/>
    </row>
    <row r="179" spans="1:12" ht="19.5" customHeight="1" x14ac:dyDescent="0.25">
      <c r="A179" s="101" t="s">
        <v>118</v>
      </c>
      <c r="B179" s="5">
        <v>3</v>
      </c>
      <c r="C179" s="39">
        <v>3696773</v>
      </c>
      <c r="D179" s="43"/>
      <c r="E179" s="39">
        <v>4237771</v>
      </c>
      <c r="F179" s="39"/>
      <c r="G179" s="39">
        <v>524412</v>
      </c>
      <c r="H179" s="39"/>
      <c r="I179" s="39">
        <v>816004</v>
      </c>
    </row>
    <row r="180" spans="1:12" ht="19.5" customHeight="1" x14ac:dyDescent="0.25">
      <c r="A180" s="106" t="s">
        <v>141</v>
      </c>
      <c r="C180" s="39">
        <v>67561</v>
      </c>
      <c r="D180" s="43"/>
      <c r="E180" s="39">
        <v>21593</v>
      </c>
      <c r="F180" s="39"/>
      <c r="G180" s="171" t="s">
        <v>2</v>
      </c>
      <c r="H180" s="39"/>
      <c r="I180" s="171" t="s">
        <v>2</v>
      </c>
    </row>
    <row r="181" spans="1:12" ht="19.5" customHeight="1" x14ac:dyDescent="0.25">
      <c r="A181" s="106" t="s">
        <v>155</v>
      </c>
      <c r="B181" s="40">
        <v>3</v>
      </c>
      <c r="C181" s="39">
        <v>3355</v>
      </c>
      <c r="D181" s="43"/>
      <c r="E181" s="39">
        <v>4010</v>
      </c>
      <c r="F181" s="39"/>
      <c r="G181" s="39">
        <v>206388</v>
      </c>
      <c r="H181" s="39"/>
      <c r="I181" s="39">
        <v>233512</v>
      </c>
    </row>
    <row r="182" spans="1:12" ht="19.5" customHeight="1" x14ac:dyDescent="0.25">
      <c r="A182" s="106" t="s">
        <v>115</v>
      </c>
      <c r="B182" s="40"/>
      <c r="C182" s="171">
        <v>43922</v>
      </c>
      <c r="D182" s="43"/>
      <c r="E182" s="171">
        <v>67554</v>
      </c>
      <c r="F182" s="136"/>
      <c r="G182" s="39">
        <v>769</v>
      </c>
      <c r="H182" s="136"/>
      <c r="I182" s="39">
        <v>5164</v>
      </c>
    </row>
    <row r="183" spans="1:12" ht="19.5" hidden="1" customHeight="1" x14ac:dyDescent="0.25">
      <c r="A183" s="106" t="s">
        <v>191</v>
      </c>
      <c r="B183" s="40"/>
      <c r="C183" s="83"/>
      <c r="D183" s="43"/>
      <c r="E183" s="83"/>
      <c r="F183" s="39"/>
      <c r="G183" s="39"/>
      <c r="H183" s="39"/>
      <c r="I183" s="39"/>
      <c r="L183" s="30" t="s">
        <v>192</v>
      </c>
    </row>
    <row r="184" spans="1:12" ht="19.5" customHeight="1" x14ac:dyDescent="0.25">
      <c r="A184" s="106" t="s">
        <v>1</v>
      </c>
      <c r="B184" s="40">
        <v>3</v>
      </c>
      <c r="C184" s="45">
        <v>41531</v>
      </c>
      <c r="D184" s="43"/>
      <c r="E184" s="45">
        <v>50449</v>
      </c>
      <c r="F184" s="39"/>
      <c r="G184" s="45">
        <v>64041</v>
      </c>
      <c r="H184" s="39"/>
      <c r="I184" s="45">
        <v>52403</v>
      </c>
    </row>
    <row r="185" spans="1:12" ht="19.5" customHeight="1" x14ac:dyDescent="0.25">
      <c r="A185" s="23" t="s">
        <v>120</v>
      </c>
      <c r="C185" s="9">
        <f>SUM(C179:C184)</f>
        <v>3853142</v>
      </c>
      <c r="D185" s="27"/>
      <c r="E185" s="9">
        <f>SUM(E179:E184)</f>
        <v>4381377</v>
      </c>
      <c r="F185" s="27"/>
      <c r="G185" s="9">
        <f>SUM(G179:G184)</f>
        <v>795610</v>
      </c>
      <c r="H185" s="27"/>
      <c r="I185" s="9">
        <f>SUM(I179:I184)</f>
        <v>1107083</v>
      </c>
    </row>
    <row r="186" spans="1:12" ht="14.1" customHeight="1" x14ac:dyDescent="0.3">
      <c r="A186" s="19"/>
      <c r="D186" s="84"/>
      <c r="F186" s="84"/>
      <c r="H186" s="84"/>
    </row>
    <row r="187" spans="1:12" ht="19.5" customHeight="1" x14ac:dyDescent="0.3">
      <c r="A187" s="19" t="s">
        <v>22</v>
      </c>
      <c r="D187" s="84"/>
      <c r="F187" s="84"/>
      <c r="H187" s="84"/>
    </row>
    <row r="188" spans="1:12" ht="19.5" customHeight="1" x14ac:dyDescent="0.25">
      <c r="A188" s="106" t="s">
        <v>119</v>
      </c>
      <c r="B188" s="5">
        <v>3</v>
      </c>
      <c r="C188" s="39">
        <v>3315585</v>
      </c>
      <c r="D188" s="83"/>
      <c r="E188" s="39">
        <v>3657349</v>
      </c>
      <c r="F188" s="39"/>
      <c r="G188" s="39">
        <v>528826</v>
      </c>
      <c r="H188" s="39"/>
      <c r="I188" s="39">
        <v>748235</v>
      </c>
    </row>
    <row r="189" spans="1:12" ht="19.5" customHeight="1" x14ac:dyDescent="0.25">
      <c r="A189" s="106" t="s">
        <v>142</v>
      </c>
      <c r="C189" s="39">
        <v>79650</v>
      </c>
      <c r="D189" s="83"/>
      <c r="E189" s="171">
        <v>33187</v>
      </c>
      <c r="F189" s="39"/>
      <c r="G189" s="136" t="s">
        <v>2</v>
      </c>
      <c r="H189" s="136"/>
      <c r="I189" s="136" t="s">
        <v>2</v>
      </c>
    </row>
    <row r="190" spans="1:12" ht="19.5" customHeight="1" x14ac:dyDescent="0.25">
      <c r="A190" s="106" t="s">
        <v>156</v>
      </c>
      <c r="B190" s="5">
        <v>3</v>
      </c>
      <c r="C190" s="39">
        <v>152173</v>
      </c>
      <c r="D190" s="83"/>
      <c r="E190" s="39">
        <v>197320</v>
      </c>
      <c r="F190" s="39"/>
      <c r="G190" s="39">
        <v>26335</v>
      </c>
      <c r="H190" s="39"/>
      <c r="I190" s="39">
        <v>85414</v>
      </c>
    </row>
    <row r="191" spans="1:12" ht="19.5" customHeight="1" x14ac:dyDescent="0.25">
      <c r="A191" s="101" t="s">
        <v>54</v>
      </c>
      <c r="B191" s="5">
        <v>3</v>
      </c>
      <c r="C191" s="39">
        <v>203782</v>
      </c>
      <c r="D191" s="83"/>
      <c r="E191" s="39">
        <v>202404</v>
      </c>
      <c r="F191" s="39"/>
      <c r="G191" s="39">
        <v>105055</v>
      </c>
      <c r="H191" s="39"/>
      <c r="I191" s="39">
        <v>117684</v>
      </c>
    </row>
    <row r="192" spans="1:12" ht="19.5" hidden="1" customHeight="1" x14ac:dyDescent="0.25">
      <c r="A192" s="101" t="s">
        <v>116</v>
      </c>
      <c r="C192" s="39"/>
      <c r="D192" s="83"/>
      <c r="E192" s="39" t="s">
        <v>2</v>
      </c>
      <c r="F192" s="39"/>
      <c r="G192" s="39"/>
      <c r="H192" s="39"/>
      <c r="I192" s="39" t="s">
        <v>2</v>
      </c>
    </row>
    <row r="193" spans="1:9" ht="19.5" customHeight="1" x14ac:dyDescent="0.25">
      <c r="A193" s="101" t="s">
        <v>55</v>
      </c>
      <c r="B193" s="5">
        <v>3</v>
      </c>
      <c r="C193" s="39">
        <v>21000</v>
      </c>
      <c r="D193" s="83"/>
      <c r="E193" s="39">
        <v>12812</v>
      </c>
      <c r="F193" s="39"/>
      <c r="G193" s="39">
        <v>1415</v>
      </c>
      <c r="H193" s="39"/>
      <c r="I193" s="39">
        <v>1031</v>
      </c>
    </row>
    <row r="194" spans="1:9" ht="19.5" customHeight="1" x14ac:dyDescent="0.25">
      <c r="A194" s="1" t="s">
        <v>21</v>
      </c>
      <c r="C194" s="9">
        <f>SUM(C188:C193)</f>
        <v>3772190</v>
      </c>
      <c r="D194" s="27"/>
      <c r="E194" s="9">
        <f>SUM(E188:E193)</f>
        <v>4103072</v>
      </c>
      <c r="F194" s="27"/>
      <c r="G194" s="9">
        <f>SUM(G188:G193)</f>
        <v>661631</v>
      </c>
      <c r="H194" s="27"/>
      <c r="I194" s="9">
        <f>SUM(I188:I193)</f>
        <v>952364</v>
      </c>
    </row>
    <row r="195" spans="1:9" ht="14.1" customHeight="1" x14ac:dyDescent="0.25">
      <c r="D195" s="84"/>
      <c r="F195" s="84"/>
      <c r="H195" s="84"/>
    </row>
    <row r="196" spans="1:9" ht="19.5" customHeight="1" x14ac:dyDescent="0.25">
      <c r="A196" s="101" t="s">
        <v>102</v>
      </c>
      <c r="B196" s="5" t="s">
        <v>140</v>
      </c>
      <c r="C196" s="45">
        <v>357</v>
      </c>
      <c r="D196" s="84"/>
      <c r="E196" s="45">
        <v>492</v>
      </c>
      <c r="F196" s="39"/>
      <c r="G196" s="137" t="s">
        <v>2</v>
      </c>
      <c r="H196" s="136"/>
      <c r="I196" s="137" t="s">
        <v>2</v>
      </c>
    </row>
    <row r="197" spans="1:9" ht="14.1" customHeight="1" x14ac:dyDescent="0.25">
      <c r="G197" s="10"/>
    </row>
    <row r="198" spans="1:9" ht="19.5" customHeight="1" x14ac:dyDescent="0.3">
      <c r="A198" s="1" t="s">
        <v>201</v>
      </c>
      <c r="B198" s="8"/>
      <c r="C198" s="10">
        <f>C185-C194+C196</f>
        <v>81309</v>
      </c>
      <c r="D198" s="27"/>
      <c r="E198" s="10">
        <f>E185-E194+E196</f>
        <v>278797</v>
      </c>
      <c r="F198" s="27"/>
      <c r="G198" s="10">
        <f>G185-G194</f>
        <v>133979</v>
      </c>
      <c r="H198" s="27"/>
      <c r="I198" s="10">
        <f>I185-I194</f>
        <v>154719</v>
      </c>
    </row>
    <row r="199" spans="1:9" ht="19.5" customHeight="1" x14ac:dyDescent="0.25">
      <c r="A199" s="101" t="s">
        <v>269</v>
      </c>
      <c r="B199" s="5">
        <v>12</v>
      </c>
      <c r="C199" s="45">
        <v>26127</v>
      </c>
      <c r="D199" s="43"/>
      <c r="E199" s="45">
        <v>46254</v>
      </c>
      <c r="F199" s="43"/>
      <c r="G199" s="172">
        <v>338</v>
      </c>
      <c r="H199" s="43"/>
      <c r="I199" s="172">
        <v>948</v>
      </c>
    </row>
    <row r="200" spans="1:9" ht="14.1" customHeight="1" x14ac:dyDescent="0.25">
      <c r="A200" s="11"/>
      <c r="C200" s="46"/>
      <c r="D200" s="84"/>
      <c r="E200" s="46"/>
      <c r="F200" s="84"/>
      <c r="G200" s="46"/>
      <c r="H200" s="84"/>
      <c r="I200" s="46"/>
    </row>
    <row r="201" spans="1:9" ht="19.5" customHeight="1" x14ac:dyDescent="0.3">
      <c r="A201" s="1" t="s">
        <v>104</v>
      </c>
      <c r="B201" s="8"/>
      <c r="C201" s="3">
        <f>C198-C199</f>
        <v>55182</v>
      </c>
      <c r="D201" s="27"/>
      <c r="E201" s="3">
        <f>E198-E199</f>
        <v>232543</v>
      </c>
      <c r="F201" s="27"/>
      <c r="G201" s="3">
        <f>G198-G199</f>
        <v>133641</v>
      </c>
      <c r="H201" s="27"/>
      <c r="I201" s="3">
        <f>I198-I199</f>
        <v>153771</v>
      </c>
    </row>
    <row r="202" spans="1:9" ht="14.1" customHeight="1" x14ac:dyDescent="0.3">
      <c r="A202" s="1"/>
      <c r="B202" s="8"/>
      <c r="C202" s="27"/>
      <c r="D202" s="27"/>
      <c r="E202" s="27"/>
      <c r="F202" s="27"/>
      <c r="G202" s="10"/>
      <c r="H202" s="27"/>
      <c r="I202" s="27"/>
    </row>
    <row r="203" spans="1:9" ht="19.5" customHeight="1" x14ac:dyDescent="0.3">
      <c r="A203" s="1" t="s">
        <v>83</v>
      </c>
      <c r="B203" s="8"/>
      <c r="C203" s="36"/>
      <c r="D203" s="37"/>
      <c r="E203" s="124"/>
      <c r="F203" s="125"/>
      <c r="G203" s="124"/>
      <c r="H203" s="125"/>
      <c r="I203" s="124"/>
    </row>
    <row r="204" spans="1:9" ht="19.5" customHeight="1" x14ac:dyDescent="0.3">
      <c r="A204" s="19" t="s">
        <v>257</v>
      </c>
      <c r="B204" s="174"/>
      <c r="C204" s="124"/>
      <c r="D204" s="125"/>
      <c r="E204" s="124"/>
      <c r="F204" s="125"/>
      <c r="G204" s="124"/>
      <c r="H204" s="125"/>
      <c r="I204" s="124"/>
    </row>
    <row r="205" spans="1:9" ht="19.5" customHeight="1" x14ac:dyDescent="0.3">
      <c r="A205" s="19" t="s">
        <v>224</v>
      </c>
      <c r="B205" s="174"/>
      <c r="C205" s="124"/>
      <c r="D205" s="125"/>
      <c r="E205" s="124"/>
      <c r="F205" s="125"/>
      <c r="G205" s="124"/>
      <c r="H205" s="125"/>
      <c r="I205" s="124"/>
    </row>
    <row r="206" spans="1:9" ht="19.5" hidden="1" customHeight="1" x14ac:dyDescent="0.3">
      <c r="A206" s="106" t="s">
        <v>225</v>
      </c>
      <c r="B206" s="174"/>
      <c r="C206" s="124"/>
      <c r="D206" s="125"/>
      <c r="E206" s="124"/>
      <c r="F206" s="125"/>
      <c r="G206" s="124"/>
      <c r="H206" s="125"/>
      <c r="I206" s="124"/>
    </row>
    <row r="207" spans="1:9" ht="19.5" hidden="1" customHeight="1" x14ac:dyDescent="0.3">
      <c r="A207" s="106" t="s">
        <v>226</v>
      </c>
      <c r="B207" s="174"/>
      <c r="C207" s="175"/>
      <c r="D207" s="130"/>
      <c r="E207" s="175" t="s">
        <v>2</v>
      </c>
      <c r="F207" s="176"/>
      <c r="G207" s="175"/>
      <c r="H207" s="176"/>
      <c r="I207" s="175" t="s">
        <v>2</v>
      </c>
    </row>
    <row r="208" spans="1:9" ht="19.5" customHeight="1" x14ac:dyDescent="0.3">
      <c r="A208" s="106" t="s">
        <v>268</v>
      </c>
      <c r="B208" s="174"/>
      <c r="C208" s="124"/>
      <c r="D208" s="125"/>
      <c r="E208" s="124"/>
      <c r="F208" s="125"/>
      <c r="G208" s="124"/>
      <c r="H208" s="125"/>
      <c r="I208" s="124"/>
    </row>
    <row r="209" spans="1:9" ht="19.5" customHeight="1" x14ac:dyDescent="0.3">
      <c r="A209" s="106" t="s">
        <v>227</v>
      </c>
      <c r="B209" s="174"/>
      <c r="C209" s="175" t="s">
        <v>2</v>
      </c>
      <c r="D209" s="130"/>
      <c r="E209" s="175">
        <v>-18</v>
      </c>
      <c r="F209" s="130"/>
      <c r="G209" s="175" t="s">
        <v>2</v>
      </c>
      <c r="H209" s="130"/>
      <c r="I209" s="175">
        <v>-11</v>
      </c>
    </row>
    <row r="210" spans="1:9" ht="19.5" customHeight="1" x14ac:dyDescent="0.3">
      <c r="A210" s="106" t="s">
        <v>229</v>
      </c>
      <c r="B210" s="174"/>
      <c r="C210" s="124"/>
      <c r="D210" s="125"/>
      <c r="E210" s="124"/>
      <c r="F210" s="125"/>
      <c r="G210" s="124"/>
      <c r="H210" s="125"/>
      <c r="I210" s="124"/>
    </row>
    <row r="211" spans="1:9" ht="19.5" customHeight="1" x14ac:dyDescent="0.25">
      <c r="A211" s="106" t="s">
        <v>228</v>
      </c>
      <c r="B211" s="40"/>
      <c r="C211" s="137" t="s">
        <v>2</v>
      </c>
      <c r="D211" s="130"/>
      <c r="E211" s="172">
        <v>4</v>
      </c>
      <c r="F211" s="130"/>
      <c r="G211" s="137" t="s">
        <v>2</v>
      </c>
      <c r="H211" s="130"/>
      <c r="I211" s="172">
        <v>2</v>
      </c>
    </row>
    <row r="212" spans="1:9" ht="19.5" customHeight="1" x14ac:dyDescent="0.25">
      <c r="A212" s="23" t="s">
        <v>251</v>
      </c>
      <c r="B212" s="40"/>
      <c r="C212" s="154"/>
      <c r="D212" s="126"/>
      <c r="E212" s="126"/>
      <c r="F212" s="126"/>
      <c r="G212" s="126"/>
      <c r="H212" s="126"/>
      <c r="I212" s="126"/>
    </row>
    <row r="213" spans="1:9" ht="19.5" customHeight="1" x14ac:dyDescent="0.25">
      <c r="A213" s="23" t="s">
        <v>252</v>
      </c>
      <c r="B213" s="40"/>
      <c r="C213" s="207" t="s">
        <v>2</v>
      </c>
      <c r="D213" s="201"/>
      <c r="E213" s="177">
        <f>SUM(E209:E211)</f>
        <v>-14</v>
      </c>
      <c r="F213" s="201"/>
      <c r="G213" s="207" t="s">
        <v>2</v>
      </c>
      <c r="H213" s="201"/>
      <c r="I213" s="177">
        <f>SUM(I209:I211)</f>
        <v>-9</v>
      </c>
    </row>
    <row r="214" spans="1:9" ht="14.1" customHeight="1" x14ac:dyDescent="0.25">
      <c r="A214" s="1"/>
      <c r="C214" s="127"/>
      <c r="D214" s="143"/>
      <c r="E214" s="128"/>
      <c r="F214" s="201"/>
      <c r="G214" s="128"/>
      <c r="H214" s="201"/>
      <c r="I214" s="128"/>
    </row>
    <row r="215" spans="1:9" ht="19.5" customHeight="1" x14ac:dyDescent="0.3">
      <c r="A215" s="1"/>
      <c r="B215" s="8"/>
      <c r="C215" s="27"/>
      <c r="D215" s="27"/>
      <c r="E215" s="26"/>
      <c r="F215" s="26"/>
      <c r="G215" s="26"/>
      <c r="H215" s="26"/>
      <c r="I215" s="26"/>
    </row>
    <row r="216" spans="1:9" ht="19.5" customHeight="1" x14ac:dyDescent="0.3">
      <c r="A216" s="119" t="s">
        <v>26</v>
      </c>
      <c r="B216" s="8"/>
      <c r="C216" s="27"/>
      <c r="D216" s="27"/>
      <c r="E216" s="27"/>
      <c r="F216" s="27"/>
      <c r="G216" s="27"/>
      <c r="H216" s="27"/>
      <c r="I216" s="27"/>
    </row>
    <row r="217" spans="1:9" ht="19.5" customHeight="1" x14ac:dyDescent="0.3">
      <c r="A217" s="2" t="s">
        <v>96</v>
      </c>
      <c r="B217" s="8"/>
      <c r="C217" s="27"/>
      <c r="D217" s="27"/>
      <c r="E217" s="27"/>
      <c r="F217" s="27"/>
      <c r="G217" s="27"/>
      <c r="H217" s="27"/>
      <c r="I217" s="27"/>
    </row>
    <row r="218" spans="1:9" ht="19.5" customHeight="1" x14ac:dyDescent="0.3">
      <c r="A218" s="1"/>
      <c r="B218" s="8"/>
      <c r="C218" s="27"/>
      <c r="D218" s="27"/>
      <c r="E218" s="27"/>
      <c r="F218" s="27"/>
      <c r="G218" s="27"/>
      <c r="H218" s="27"/>
      <c r="I218" s="27"/>
    </row>
    <row r="219" spans="1:9" ht="19.5" customHeight="1" x14ac:dyDescent="0.3">
      <c r="A219" s="1"/>
      <c r="B219" s="8"/>
      <c r="C219" s="266" t="s">
        <v>7</v>
      </c>
      <c r="D219" s="266"/>
      <c r="E219" s="266"/>
      <c r="F219" s="200"/>
      <c r="G219" s="266" t="s">
        <v>41</v>
      </c>
      <c r="H219" s="266"/>
      <c r="I219" s="266"/>
    </row>
    <row r="220" spans="1:9" ht="19.5" customHeight="1" x14ac:dyDescent="0.3">
      <c r="A220" s="1"/>
      <c r="B220" s="8"/>
      <c r="C220" s="266" t="s">
        <v>40</v>
      </c>
      <c r="D220" s="266"/>
      <c r="E220" s="266"/>
      <c r="F220" s="200"/>
      <c r="G220" s="266" t="s">
        <v>40</v>
      </c>
      <c r="H220" s="266"/>
      <c r="I220" s="266"/>
    </row>
    <row r="221" spans="1:9" ht="19.5" customHeight="1" x14ac:dyDescent="0.25">
      <c r="A221" s="1"/>
      <c r="B221" s="199"/>
      <c r="C221" s="263" t="s">
        <v>259</v>
      </c>
      <c r="D221" s="263"/>
      <c r="E221" s="263"/>
      <c r="F221" s="200"/>
      <c r="G221" s="263" t="s">
        <v>259</v>
      </c>
      <c r="H221" s="263"/>
      <c r="I221" s="263"/>
    </row>
    <row r="222" spans="1:9" ht="19.5" customHeight="1" x14ac:dyDescent="0.25">
      <c r="A222" s="1"/>
      <c r="B222" s="199"/>
      <c r="C222" s="264" t="s">
        <v>258</v>
      </c>
      <c r="D222" s="264"/>
      <c r="E222" s="264"/>
      <c r="F222" s="200"/>
      <c r="G222" s="264" t="s">
        <v>258</v>
      </c>
      <c r="H222" s="264"/>
      <c r="I222" s="264"/>
    </row>
    <row r="223" spans="1:9" ht="19.5" customHeight="1" x14ac:dyDescent="0.25">
      <c r="A223" s="1"/>
      <c r="B223" s="199" t="s">
        <v>6</v>
      </c>
      <c r="C223" s="152">
        <v>2018</v>
      </c>
      <c r="D223" s="152"/>
      <c r="E223" s="152">
        <v>2017</v>
      </c>
      <c r="F223" s="152"/>
      <c r="G223" s="152">
        <v>2018</v>
      </c>
      <c r="H223" s="152"/>
      <c r="I223" s="152">
        <v>2017</v>
      </c>
    </row>
    <row r="224" spans="1:9" ht="19.5" customHeight="1" x14ac:dyDescent="0.25">
      <c r="A224" s="1"/>
      <c r="B224" s="199"/>
      <c r="C224" s="265" t="s">
        <v>34</v>
      </c>
      <c r="D224" s="265"/>
      <c r="E224" s="265"/>
      <c r="F224" s="265"/>
      <c r="G224" s="265"/>
      <c r="H224" s="265"/>
      <c r="I224" s="265"/>
    </row>
    <row r="225" spans="1:13" s="30" customFormat="1" ht="19.5" customHeight="1" x14ac:dyDescent="0.3">
      <c r="A225" s="252" t="s">
        <v>230</v>
      </c>
      <c r="B225" s="203"/>
      <c r="C225" s="211"/>
      <c r="D225" s="211"/>
      <c r="E225" s="211"/>
      <c r="F225" s="211"/>
      <c r="G225" s="211"/>
      <c r="H225" s="211"/>
      <c r="I225" s="211"/>
      <c r="L225" s="94"/>
      <c r="M225" s="94"/>
    </row>
    <row r="226" spans="1:13" s="30" customFormat="1" ht="19.5" customHeight="1" x14ac:dyDescent="0.3">
      <c r="A226" s="252" t="s">
        <v>231</v>
      </c>
      <c r="B226" s="203"/>
      <c r="C226" s="211"/>
      <c r="D226" s="211"/>
      <c r="E226" s="211"/>
      <c r="F226" s="211"/>
      <c r="G226" s="211"/>
      <c r="H226" s="211"/>
      <c r="I226" s="211"/>
      <c r="L226" s="94"/>
      <c r="M226" s="94"/>
    </row>
    <row r="227" spans="1:13" s="30" customFormat="1" ht="19.5" customHeight="1" x14ac:dyDescent="0.25">
      <c r="A227" s="162" t="s">
        <v>232</v>
      </c>
      <c r="B227" s="203">
        <v>7</v>
      </c>
      <c r="C227" s="47">
        <v>119650</v>
      </c>
      <c r="D227" s="47"/>
      <c r="E227" s="104" t="s">
        <v>2</v>
      </c>
      <c r="F227" s="47"/>
      <c r="G227" s="47">
        <v>63290</v>
      </c>
      <c r="H227" s="47"/>
      <c r="I227" s="104" t="s">
        <v>2</v>
      </c>
      <c r="L227" s="94"/>
      <c r="M227" s="94"/>
    </row>
    <row r="228" spans="1:13" s="30" customFormat="1" ht="19.5" customHeight="1" x14ac:dyDescent="0.25">
      <c r="A228" s="162" t="s">
        <v>229</v>
      </c>
      <c r="B228" s="203"/>
      <c r="C228" s="47"/>
      <c r="D228" s="47"/>
      <c r="E228" s="104"/>
      <c r="F228" s="47"/>
      <c r="G228" s="47"/>
      <c r="H228" s="47"/>
      <c r="I228" s="104"/>
      <c r="L228" s="94"/>
      <c r="M228" s="94"/>
    </row>
    <row r="229" spans="1:13" s="30" customFormat="1" ht="19.5" customHeight="1" x14ac:dyDescent="0.25">
      <c r="A229" s="162" t="s">
        <v>233</v>
      </c>
      <c r="B229" s="203"/>
      <c r="C229" s="212">
        <v>-23930</v>
      </c>
      <c r="D229" s="47"/>
      <c r="E229" s="129" t="s">
        <v>2</v>
      </c>
      <c r="F229" s="47"/>
      <c r="G229" s="212">
        <v>-12658</v>
      </c>
      <c r="H229" s="47"/>
      <c r="I229" s="129" t="s">
        <v>2</v>
      </c>
      <c r="L229" s="94"/>
      <c r="M229" s="94"/>
    </row>
    <row r="230" spans="1:13" s="30" customFormat="1" ht="19.5" customHeight="1" x14ac:dyDescent="0.25">
      <c r="A230" s="16" t="s">
        <v>234</v>
      </c>
      <c r="B230" s="203"/>
      <c r="C230" s="213"/>
      <c r="D230" s="211"/>
      <c r="E230" s="213"/>
      <c r="F230" s="104"/>
      <c r="G230" s="213"/>
      <c r="H230" s="104"/>
      <c r="I230" s="213"/>
      <c r="L230" s="94"/>
      <c r="M230" s="94"/>
    </row>
    <row r="231" spans="1:13" s="30" customFormat="1" ht="19.5" customHeight="1" x14ac:dyDescent="0.25">
      <c r="A231" s="179" t="s">
        <v>235</v>
      </c>
      <c r="B231" s="203"/>
      <c r="C231" s="32">
        <f>SUM(C227:C229)</f>
        <v>95720</v>
      </c>
      <c r="D231" s="215"/>
      <c r="E231" s="216" t="s">
        <v>2</v>
      </c>
      <c r="F231" s="215"/>
      <c r="G231" s="32">
        <f>SUM(G227:G229)</f>
        <v>50632</v>
      </c>
      <c r="H231" s="215"/>
      <c r="I231" s="216" t="s">
        <v>2</v>
      </c>
      <c r="L231" s="94"/>
      <c r="M231" s="94"/>
    </row>
    <row r="232" spans="1:13" s="30" customFormat="1" ht="19.5" customHeight="1" x14ac:dyDescent="0.25">
      <c r="A232" s="179" t="s">
        <v>256</v>
      </c>
      <c r="B232" s="203"/>
      <c r="C232" s="215"/>
      <c r="D232" s="215"/>
      <c r="E232" s="210"/>
      <c r="F232" s="215"/>
      <c r="G232" s="215"/>
      <c r="H232" s="215"/>
      <c r="I232" s="210"/>
      <c r="L232" s="94"/>
      <c r="M232" s="94"/>
    </row>
    <row r="233" spans="1:13" s="30" customFormat="1" ht="19.5" customHeight="1" x14ac:dyDescent="0.25">
      <c r="A233" s="179" t="s">
        <v>157</v>
      </c>
      <c r="B233" s="203"/>
      <c r="C233" s="32">
        <f>C231</f>
        <v>95720</v>
      </c>
      <c r="D233" s="215"/>
      <c r="E233" s="32">
        <v>-14</v>
      </c>
      <c r="F233" s="215"/>
      <c r="G233" s="32">
        <f>G231</f>
        <v>50632</v>
      </c>
      <c r="H233" s="215"/>
      <c r="I233" s="32">
        <v>-9</v>
      </c>
      <c r="L233" s="94"/>
      <c r="M233" s="94"/>
    </row>
    <row r="234" spans="1:13" s="30" customFormat="1" ht="19.5" customHeight="1" x14ac:dyDescent="0.25">
      <c r="A234" s="23" t="s">
        <v>189</v>
      </c>
      <c r="B234" s="40"/>
      <c r="C234" s="128"/>
      <c r="D234" s="210"/>
      <c r="E234" s="128"/>
      <c r="F234" s="210"/>
      <c r="G234" s="128"/>
      <c r="H234" s="210"/>
      <c r="I234" s="128"/>
      <c r="L234" s="94"/>
      <c r="M234" s="94"/>
    </row>
    <row r="235" spans="1:13" s="30" customFormat="1" ht="19.5" customHeight="1" thickBot="1" x14ac:dyDescent="0.35">
      <c r="A235" s="23" t="s">
        <v>158</v>
      </c>
      <c r="B235" s="174"/>
      <c r="C235" s="55">
        <f>C201+C233</f>
        <v>150902</v>
      </c>
      <c r="D235" s="215"/>
      <c r="E235" s="55">
        <f>E201+E233</f>
        <v>232529</v>
      </c>
      <c r="F235" s="215"/>
      <c r="G235" s="55">
        <f>G201+G233</f>
        <v>184273</v>
      </c>
      <c r="H235" s="215"/>
      <c r="I235" s="55">
        <f>I201+I233</f>
        <v>153762</v>
      </c>
      <c r="L235" s="94"/>
      <c r="M235" s="94"/>
    </row>
    <row r="236" spans="1:13" s="30" customFormat="1" ht="19.5" customHeight="1" thickTop="1" x14ac:dyDescent="0.25">
      <c r="A236" s="23"/>
      <c r="B236" s="203"/>
      <c r="C236" s="211"/>
      <c r="D236" s="211"/>
      <c r="E236" s="211"/>
      <c r="F236" s="211"/>
      <c r="G236" s="211"/>
      <c r="H236" s="211"/>
      <c r="I236" s="211"/>
      <c r="L236" s="94"/>
      <c r="M236" s="94"/>
    </row>
    <row r="237" spans="1:13" ht="19.5" customHeight="1" x14ac:dyDescent="0.3">
      <c r="A237" s="1" t="s">
        <v>199</v>
      </c>
      <c r="B237" s="8"/>
      <c r="C237" s="103"/>
      <c r="D237" s="103"/>
      <c r="E237" s="103"/>
      <c r="F237" s="103"/>
      <c r="G237" s="103"/>
      <c r="H237" s="103"/>
      <c r="I237" s="103"/>
    </row>
    <row r="238" spans="1:13" ht="19.5" customHeight="1" x14ac:dyDescent="0.25">
      <c r="A238" s="101" t="s">
        <v>236</v>
      </c>
      <c r="C238" s="47">
        <v>-66063</v>
      </c>
      <c r="D238" s="47"/>
      <c r="E238" s="47">
        <v>53389</v>
      </c>
      <c r="F238" s="47"/>
      <c r="G238" s="47">
        <v>133641</v>
      </c>
      <c r="H238" s="47"/>
      <c r="I238" s="47">
        <v>153771</v>
      </c>
    </row>
    <row r="239" spans="1:13" ht="19.5" customHeight="1" x14ac:dyDescent="0.25">
      <c r="A239" s="101" t="s">
        <v>69</v>
      </c>
      <c r="C239" s="212">
        <v>121245</v>
      </c>
      <c r="D239" s="47"/>
      <c r="E239" s="212">
        <v>179154</v>
      </c>
      <c r="F239" s="47"/>
      <c r="G239" s="129" t="s">
        <v>2</v>
      </c>
      <c r="H239" s="104"/>
      <c r="I239" s="129" t="s">
        <v>2</v>
      </c>
    </row>
    <row r="240" spans="1:13" ht="19.5" customHeight="1" thickBot="1" x14ac:dyDescent="0.35">
      <c r="A240" s="1" t="s">
        <v>104</v>
      </c>
      <c r="B240" s="8"/>
      <c r="C240" s="55">
        <f>SUM(C238:C239)</f>
        <v>55182</v>
      </c>
      <c r="D240" s="215"/>
      <c r="E240" s="55">
        <f>SUM(E238:E239)</f>
        <v>232543</v>
      </c>
      <c r="F240" s="215"/>
      <c r="G240" s="55">
        <f>SUM(G238:G239)</f>
        <v>133641</v>
      </c>
      <c r="H240" s="215"/>
      <c r="I240" s="55">
        <f>SUM(I238:I239)</f>
        <v>153771</v>
      </c>
    </row>
    <row r="241" spans="1:9" ht="19.5" customHeight="1" thickTop="1" x14ac:dyDescent="0.25">
      <c r="A241" s="1"/>
      <c r="C241" s="218"/>
      <c r="D241" s="218"/>
      <c r="E241" s="218"/>
      <c r="F241" s="218"/>
      <c r="G241" s="218"/>
      <c r="H241" s="218"/>
      <c r="I241" s="218"/>
    </row>
    <row r="242" spans="1:9" ht="19.5" customHeight="1" x14ac:dyDescent="0.25">
      <c r="A242" s="1" t="s">
        <v>70</v>
      </c>
      <c r="C242" s="82"/>
      <c r="D242" s="218"/>
      <c r="E242" s="82"/>
      <c r="F242" s="218"/>
      <c r="G242" s="218"/>
      <c r="H242" s="218"/>
      <c r="I242" s="218"/>
    </row>
    <row r="243" spans="1:9" ht="19.5" customHeight="1" x14ac:dyDescent="0.25">
      <c r="A243" s="101" t="s">
        <v>236</v>
      </c>
      <c r="C243" s="47">
        <v>7561</v>
      </c>
      <c r="D243" s="47"/>
      <c r="E243" s="47">
        <v>53375</v>
      </c>
      <c r="F243" s="47"/>
      <c r="G243" s="47">
        <v>184273</v>
      </c>
      <c r="H243" s="47"/>
      <c r="I243" s="47">
        <v>153762</v>
      </c>
    </row>
    <row r="244" spans="1:9" ht="19.5" customHeight="1" x14ac:dyDescent="0.25">
      <c r="A244" s="101" t="s">
        <v>69</v>
      </c>
      <c r="C244" s="212">
        <v>143341</v>
      </c>
      <c r="D244" s="47"/>
      <c r="E244" s="212">
        <v>179154</v>
      </c>
      <c r="F244" s="47"/>
      <c r="G244" s="129" t="s">
        <v>2</v>
      </c>
      <c r="H244" s="104"/>
      <c r="I244" s="129" t="s">
        <v>2</v>
      </c>
    </row>
    <row r="245" spans="1:9" ht="19.5" customHeight="1" thickBot="1" x14ac:dyDescent="0.3">
      <c r="A245" s="1" t="s">
        <v>68</v>
      </c>
      <c r="C245" s="55">
        <f>SUM(C243:C244)</f>
        <v>150902</v>
      </c>
      <c r="D245" s="215"/>
      <c r="E245" s="55">
        <f>SUM(E243:E244)</f>
        <v>232529</v>
      </c>
      <c r="F245" s="215"/>
      <c r="G245" s="55">
        <f>SUM(G243:G244)</f>
        <v>184273</v>
      </c>
      <c r="H245" s="215"/>
      <c r="I245" s="55">
        <f>SUM(I243:I244)</f>
        <v>153762</v>
      </c>
    </row>
    <row r="246" spans="1:9" ht="19.5" customHeight="1" thickTop="1" x14ac:dyDescent="0.25">
      <c r="A246" s="1"/>
      <c r="C246" s="218"/>
      <c r="D246" s="218"/>
      <c r="E246" s="218"/>
      <c r="F246" s="218"/>
      <c r="G246" s="218"/>
      <c r="H246" s="218"/>
      <c r="I246" s="218"/>
    </row>
    <row r="247" spans="1:9" ht="19.5" customHeight="1" thickBot="1" x14ac:dyDescent="0.35">
      <c r="A247" s="23" t="s">
        <v>200</v>
      </c>
      <c r="B247" s="5">
        <v>13</v>
      </c>
      <c r="C247" s="245">
        <f>C238/269999</f>
        <v>-0.24467868399512591</v>
      </c>
      <c r="D247" s="248"/>
      <c r="E247" s="245">
        <f>E238/269999</f>
        <v>0.19773776939914592</v>
      </c>
      <c r="F247" s="248"/>
      <c r="G247" s="245">
        <f>G238/269999</f>
        <v>0.49496849988333291</v>
      </c>
      <c r="H247" s="248"/>
      <c r="I247" s="245">
        <f>I238/269999</f>
        <v>0.56952433157159843</v>
      </c>
    </row>
    <row r="248" spans="1:9" ht="19.5" customHeight="1" thickTop="1" x14ac:dyDescent="0.25">
      <c r="G248" s="170"/>
    </row>
  </sheetData>
  <mergeCells count="46">
    <mergeCell ref="C89:E89"/>
    <mergeCell ref="G89:I89"/>
    <mergeCell ref="C91:I91"/>
    <mergeCell ref="C88:E88"/>
    <mergeCell ref="G88:I88"/>
    <mergeCell ref="G38:I38"/>
    <mergeCell ref="C42:I42"/>
    <mergeCell ref="C87:E87"/>
    <mergeCell ref="G87:I87"/>
    <mergeCell ref="C86:E86"/>
    <mergeCell ref="G86:I86"/>
    <mergeCell ref="C38:E38"/>
    <mergeCell ref="C9:I9"/>
    <mergeCell ref="C4:E4"/>
    <mergeCell ref="G4:I4"/>
    <mergeCell ref="C37:E37"/>
    <mergeCell ref="G37:I37"/>
    <mergeCell ref="C5:E5"/>
    <mergeCell ref="G5:I5"/>
    <mergeCell ref="C139:E139"/>
    <mergeCell ref="G139:I139"/>
    <mergeCell ref="C220:E220"/>
    <mergeCell ref="G220:I220"/>
    <mergeCell ref="C173:E173"/>
    <mergeCell ref="G173:I173"/>
    <mergeCell ref="C174:E174"/>
    <mergeCell ref="G174:I174"/>
    <mergeCell ref="C175:E175"/>
    <mergeCell ref="G175:I175"/>
    <mergeCell ref="C140:E140"/>
    <mergeCell ref="G140:I140"/>
    <mergeCell ref="C141:E141"/>
    <mergeCell ref="G141:I141"/>
    <mergeCell ref="C142:E142"/>
    <mergeCell ref="G142:I142"/>
    <mergeCell ref="C144:I144"/>
    <mergeCell ref="C172:E172"/>
    <mergeCell ref="G172:I172"/>
    <mergeCell ref="C177:I177"/>
    <mergeCell ref="C219:E219"/>
    <mergeCell ref="G219:I219"/>
    <mergeCell ref="C221:E221"/>
    <mergeCell ref="G221:I221"/>
    <mergeCell ref="C222:E222"/>
    <mergeCell ref="G222:I222"/>
    <mergeCell ref="C224:I224"/>
  </mergeCells>
  <phoneticPr fontId="4" type="noConversion"/>
  <pageMargins left="0.8" right="0.8" top="0.5" bottom="0.5" header="0.5" footer="0.5"/>
  <pageSetup paperSize="9" scale="83" firstPageNumber="2" orientation="portrait" useFirstPageNumber="1" r:id="rId1"/>
  <headerFooter alignWithMargins="0">
    <oddFooter>&amp;L  The accompanying notes are an integral part of these financial statements.
&amp;C&amp;P</oddFooter>
  </headerFooter>
  <rowBreaks count="5" manualBreakCount="5">
    <brk id="33" max="16383" man="1"/>
    <brk id="82" max="16383" man="1"/>
    <brk id="135" max="8" man="1"/>
    <brk id="168" max="8" man="1"/>
    <brk id="215" max="8" man="1"/>
  </rowBreaks>
  <ignoredErrors>
    <ignoredError sqref="E77 I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37"/>
  <sheetViews>
    <sheetView showGridLines="0" zoomScale="80" zoomScaleNormal="80" zoomScaleSheetLayoutView="70" workbookViewId="0">
      <selection activeCell="A3" sqref="A3"/>
    </sheetView>
  </sheetViews>
  <sheetFormatPr defaultColWidth="9.109375" defaultRowHeight="20.25" customHeight="1" x14ac:dyDescent="0.25"/>
  <cols>
    <col min="1" max="1" width="55.5546875" style="21" customWidth="1"/>
    <col min="2" max="2" width="9.109375" style="21" customWidth="1"/>
    <col min="3" max="3" width="11.5546875" style="14" customWidth="1"/>
    <col min="4" max="4" width="1.109375" style="14" customWidth="1"/>
    <col min="5" max="5" width="11.5546875" style="14" customWidth="1"/>
    <col min="6" max="6" width="1.109375" style="14" customWidth="1"/>
    <col min="7" max="7" width="12.33203125" style="14" customWidth="1"/>
    <col min="8" max="8" width="1.109375" style="14" customWidth="1"/>
    <col min="9" max="9" width="13.88671875" style="14" customWidth="1"/>
    <col min="10" max="10" width="1.109375" style="17" customWidth="1"/>
    <col min="11" max="11" width="12" style="14" customWidth="1"/>
    <col min="12" max="12" width="1.109375" style="14" customWidth="1"/>
    <col min="13" max="13" width="14" style="14" customWidth="1"/>
    <col min="14" max="14" width="1.109375" style="14" customWidth="1"/>
    <col min="15" max="15" width="12.5546875" style="14" customWidth="1"/>
    <col min="16" max="16" width="1.109375" style="14" customWidth="1"/>
    <col min="17" max="17" width="14" style="14" customWidth="1"/>
    <col min="18" max="18" width="1.109375" style="14" customWidth="1"/>
    <col min="19" max="19" width="13.88671875" style="14" customWidth="1"/>
    <col min="20" max="20" width="1.109375" style="14" customWidth="1"/>
    <col min="21" max="21" width="13.109375" style="14" customWidth="1"/>
    <col min="22" max="22" width="0.109375" style="14" customWidth="1"/>
    <col min="23" max="23" width="10" style="14" bestFit="1" customWidth="1"/>
    <col min="24" max="24" width="0.44140625" style="14" customWidth="1"/>
    <col min="25" max="25" width="10" style="14" bestFit="1" customWidth="1"/>
    <col min="26" max="26" width="0.109375" style="14" customWidth="1"/>
    <col min="27" max="27" width="9" style="14" bestFit="1" customWidth="1"/>
    <col min="28" max="28" width="0.6640625" style="14" customWidth="1"/>
    <col min="29" max="29" width="10" style="14" customWidth="1"/>
    <col min="30" max="30" width="0.44140625" style="14" customWidth="1"/>
    <col min="31" max="31" width="11" style="14" bestFit="1" customWidth="1"/>
    <col min="32" max="32" width="0.6640625" style="14" customWidth="1"/>
    <col min="33" max="33" width="10" style="14" bestFit="1" customWidth="1"/>
    <col min="34" max="34" width="0.109375" style="14" customWidth="1"/>
    <col min="35" max="35" width="11" style="14" bestFit="1" customWidth="1"/>
    <col min="36" max="16384" width="9.109375" style="14"/>
  </cols>
  <sheetData>
    <row r="1" spans="1:21" s="17" customFormat="1" ht="20.25" customHeight="1" x14ac:dyDescent="0.3">
      <c r="A1" s="13" t="s">
        <v>26</v>
      </c>
      <c r="B1" s="13"/>
      <c r="C1" s="14"/>
      <c r="D1" s="14"/>
      <c r="E1" s="14"/>
      <c r="F1" s="14"/>
      <c r="G1" s="14"/>
      <c r="H1" s="14"/>
      <c r="I1" s="14"/>
      <c r="K1" s="14"/>
      <c r="L1" s="14"/>
      <c r="M1" s="14"/>
      <c r="N1" s="14"/>
      <c r="O1" s="118"/>
      <c r="P1" s="118"/>
      <c r="Q1" s="14"/>
      <c r="R1" s="14"/>
      <c r="S1" s="14"/>
      <c r="T1" s="14"/>
      <c r="U1" s="14"/>
    </row>
    <row r="2" spans="1:21" ht="20.25" customHeight="1" x14ac:dyDescent="0.3">
      <c r="A2" s="178" t="s">
        <v>97</v>
      </c>
      <c r="B2" s="178"/>
      <c r="F2" s="179"/>
      <c r="K2" s="179" t="s">
        <v>13</v>
      </c>
      <c r="O2" s="118"/>
      <c r="P2" s="118"/>
    </row>
    <row r="3" spans="1:21" ht="21" customHeight="1" x14ac:dyDescent="0.3">
      <c r="A3" s="15"/>
      <c r="B3" s="15"/>
    </row>
    <row r="4" spans="1:21" s="17" customFormat="1" ht="20.25" customHeight="1" x14ac:dyDescent="0.25">
      <c r="A4" s="16"/>
      <c r="B4" s="16"/>
      <c r="C4" s="267" t="s">
        <v>47</v>
      </c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</row>
    <row r="5" spans="1:21" s="17" customFormat="1" ht="20.25" customHeight="1" x14ac:dyDescent="0.25">
      <c r="A5" s="18"/>
      <c r="B5" s="18"/>
      <c r="D5" s="56"/>
      <c r="E5" s="56"/>
      <c r="F5" s="192"/>
      <c r="G5" s="269" t="s">
        <v>11</v>
      </c>
      <c r="H5" s="269"/>
      <c r="I5" s="269"/>
      <c r="J5" s="56"/>
      <c r="K5" s="270" t="s">
        <v>101</v>
      </c>
      <c r="L5" s="270"/>
      <c r="M5" s="270"/>
      <c r="N5" s="270"/>
      <c r="O5" s="270"/>
      <c r="P5" s="180"/>
      <c r="R5" s="56"/>
      <c r="S5" s="56"/>
      <c r="T5" s="56"/>
      <c r="U5" s="56"/>
    </row>
    <row r="6" spans="1:21" s="17" customFormat="1" ht="20.25" customHeight="1" x14ac:dyDescent="0.25">
      <c r="A6" s="18"/>
      <c r="B6" s="18"/>
      <c r="D6" s="56"/>
      <c r="E6" s="154" t="s">
        <v>159</v>
      </c>
      <c r="F6" s="192"/>
      <c r="G6" s="56"/>
      <c r="H6" s="56"/>
      <c r="I6" s="56"/>
      <c r="J6" s="56"/>
      <c r="K6" s="56"/>
      <c r="L6" s="56"/>
      <c r="M6" s="154"/>
      <c r="N6" s="56"/>
      <c r="P6" s="56"/>
      <c r="Q6" s="180" t="s">
        <v>57</v>
      </c>
      <c r="R6" s="56"/>
      <c r="S6" s="56"/>
      <c r="T6" s="56"/>
      <c r="U6" s="56"/>
    </row>
    <row r="7" spans="1:21" s="17" customFormat="1" ht="20.25" customHeight="1" x14ac:dyDescent="0.25">
      <c r="A7" s="18"/>
      <c r="B7" s="18"/>
      <c r="C7" s="56" t="s">
        <v>14</v>
      </c>
      <c r="D7" s="56"/>
      <c r="E7" s="154" t="s">
        <v>160</v>
      </c>
      <c r="F7" s="56"/>
      <c r="G7" s="56"/>
      <c r="J7" s="193"/>
      <c r="K7" s="56"/>
      <c r="L7" s="56"/>
      <c r="M7" s="154" t="s">
        <v>243</v>
      </c>
      <c r="N7" s="56"/>
      <c r="O7" s="56" t="s">
        <v>89</v>
      </c>
      <c r="P7" s="56"/>
      <c r="Q7" s="56" t="s">
        <v>46</v>
      </c>
      <c r="R7" s="56"/>
      <c r="T7" s="56"/>
    </row>
    <row r="8" spans="1:21" s="17" customFormat="1" ht="20.25" customHeight="1" x14ac:dyDescent="0.25">
      <c r="A8" s="18"/>
      <c r="B8" s="18"/>
      <c r="C8" s="154" t="s">
        <v>185</v>
      </c>
      <c r="D8" s="56"/>
      <c r="E8" s="56" t="s">
        <v>62</v>
      </c>
      <c r="F8" s="56"/>
      <c r="G8" s="56"/>
      <c r="J8" s="193"/>
      <c r="K8" s="56" t="s">
        <v>5</v>
      </c>
      <c r="L8" s="56"/>
      <c r="M8" s="154" t="s">
        <v>241</v>
      </c>
      <c r="N8" s="56"/>
      <c r="O8" s="180" t="s">
        <v>94</v>
      </c>
      <c r="P8" s="56"/>
      <c r="Q8" s="180" t="s">
        <v>82</v>
      </c>
      <c r="R8" s="56"/>
      <c r="S8" s="17" t="s">
        <v>72</v>
      </c>
      <c r="T8" s="56"/>
      <c r="U8" s="56" t="s">
        <v>10</v>
      </c>
    </row>
    <row r="9" spans="1:21" s="17" customFormat="1" ht="20.25" customHeight="1" x14ac:dyDescent="0.25">
      <c r="A9" s="18"/>
      <c r="B9" s="40" t="s">
        <v>107</v>
      </c>
      <c r="C9" s="56" t="s">
        <v>9</v>
      </c>
      <c r="D9" s="56"/>
      <c r="E9" s="56" t="s">
        <v>61</v>
      </c>
      <c r="F9" s="56"/>
      <c r="G9" s="56" t="s">
        <v>64</v>
      </c>
      <c r="H9" s="56"/>
      <c r="I9" s="56" t="s">
        <v>12</v>
      </c>
      <c r="J9" s="56"/>
      <c r="K9" s="180" t="s">
        <v>240</v>
      </c>
      <c r="L9" s="180"/>
      <c r="M9" s="154" t="s">
        <v>242</v>
      </c>
      <c r="N9" s="180"/>
      <c r="O9" s="154" t="s">
        <v>188</v>
      </c>
      <c r="P9" s="180"/>
      <c r="Q9" s="154" t="s">
        <v>244</v>
      </c>
      <c r="R9" s="56"/>
      <c r="S9" s="56" t="s">
        <v>71</v>
      </c>
      <c r="T9" s="56"/>
      <c r="U9" s="56" t="s">
        <v>30</v>
      </c>
    </row>
    <row r="10" spans="1:21" s="17" customFormat="1" ht="20.25" customHeight="1" x14ac:dyDescent="0.25">
      <c r="B10" s="16"/>
      <c r="C10" s="268" t="s">
        <v>34</v>
      </c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</row>
    <row r="11" spans="1:21" ht="15" hidden="1" customHeight="1" x14ac:dyDescent="0.25">
      <c r="A11" s="18"/>
      <c r="B11" s="18"/>
      <c r="C11" s="56" t="s">
        <v>14</v>
      </c>
      <c r="D11" s="56"/>
      <c r="E11" s="154" t="s">
        <v>160</v>
      </c>
      <c r="F11" s="56"/>
      <c r="G11" s="56"/>
      <c r="H11" s="17"/>
      <c r="I11" s="17"/>
      <c r="J11" s="190"/>
      <c r="K11" s="56"/>
      <c r="L11" s="56"/>
      <c r="M11" s="154" t="s">
        <v>163</v>
      </c>
      <c r="N11" s="56"/>
      <c r="O11" s="56" t="s">
        <v>89</v>
      </c>
      <c r="P11" s="56"/>
      <c r="Q11" s="56" t="s">
        <v>46</v>
      </c>
      <c r="R11" s="56"/>
      <c r="S11" s="17"/>
      <c r="T11" s="56"/>
      <c r="U11" s="17"/>
    </row>
    <row r="12" spans="1:21" ht="15" hidden="1" customHeight="1" x14ac:dyDescent="0.25">
      <c r="A12" s="18"/>
      <c r="B12" s="18"/>
      <c r="C12" s="154" t="s">
        <v>185</v>
      </c>
      <c r="D12" s="56"/>
      <c r="E12" s="56" t="s">
        <v>62</v>
      </c>
      <c r="F12" s="56"/>
      <c r="G12" s="56"/>
      <c r="H12" s="17"/>
      <c r="I12" s="17"/>
      <c r="J12" s="190"/>
      <c r="K12" s="56" t="s">
        <v>5</v>
      </c>
      <c r="L12" s="56"/>
      <c r="M12" s="154" t="s">
        <v>164</v>
      </c>
      <c r="N12" s="56"/>
      <c r="O12" s="180" t="s">
        <v>94</v>
      </c>
      <c r="P12" s="56"/>
      <c r="Q12" s="180" t="s">
        <v>82</v>
      </c>
      <c r="R12" s="56"/>
      <c r="S12" s="17" t="s">
        <v>72</v>
      </c>
      <c r="T12" s="56"/>
      <c r="U12" s="56" t="s">
        <v>10</v>
      </c>
    </row>
    <row r="13" spans="1:21" ht="15" hidden="1" customHeight="1" x14ac:dyDescent="0.25">
      <c r="A13" s="18"/>
      <c r="B13" s="40" t="s">
        <v>107</v>
      </c>
      <c r="C13" s="56" t="s">
        <v>9</v>
      </c>
      <c r="D13" s="56"/>
      <c r="E13" s="56" t="s">
        <v>61</v>
      </c>
      <c r="F13" s="56"/>
      <c r="G13" s="56" t="s">
        <v>64</v>
      </c>
      <c r="H13" s="56"/>
      <c r="I13" s="56" t="s">
        <v>12</v>
      </c>
      <c r="J13" s="56"/>
      <c r="K13" s="180" t="s">
        <v>161</v>
      </c>
      <c r="L13" s="180"/>
      <c r="M13" s="154" t="s">
        <v>165</v>
      </c>
      <c r="N13" s="180"/>
      <c r="O13" s="154" t="s">
        <v>188</v>
      </c>
      <c r="P13" s="180"/>
      <c r="Q13" s="154" t="s">
        <v>187</v>
      </c>
      <c r="R13" s="56"/>
      <c r="S13" s="56" t="s">
        <v>71</v>
      </c>
      <c r="T13" s="56"/>
      <c r="U13" s="56" t="s">
        <v>30</v>
      </c>
    </row>
    <row r="14" spans="1:21" ht="15" hidden="1" customHeight="1" x14ac:dyDescent="0.25">
      <c r="A14" s="17"/>
      <c r="B14" s="16"/>
      <c r="C14" s="190" t="s">
        <v>34</v>
      </c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</row>
    <row r="15" spans="1:21" ht="20.25" customHeight="1" x14ac:dyDescent="0.25">
      <c r="A15" s="181" t="s">
        <v>263</v>
      </c>
      <c r="B15" s="16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</row>
    <row r="16" spans="1:21" ht="20.25" customHeight="1" x14ac:dyDescent="0.25">
      <c r="A16" s="23" t="s">
        <v>143</v>
      </c>
      <c r="B16" s="16"/>
      <c r="C16" s="206">
        <v>269999</v>
      </c>
      <c r="D16" s="206"/>
      <c r="E16" s="206">
        <v>270000</v>
      </c>
      <c r="F16" s="206"/>
      <c r="G16" s="206">
        <v>27000</v>
      </c>
      <c r="H16" s="206"/>
      <c r="I16" s="206">
        <v>949910</v>
      </c>
      <c r="J16" s="206"/>
      <c r="K16" s="206">
        <v>297581</v>
      </c>
      <c r="L16" s="206"/>
      <c r="M16" s="206">
        <v>14</v>
      </c>
      <c r="N16" s="206"/>
      <c r="O16" s="206">
        <f>SUM(K16,M16)</f>
        <v>297595</v>
      </c>
      <c r="P16" s="206"/>
      <c r="Q16" s="206">
        <f>SUM(O16,C16:I16)</f>
        <v>1814504</v>
      </c>
      <c r="R16" s="206"/>
      <c r="S16" s="206">
        <v>631855</v>
      </c>
      <c r="T16" s="206">
        <v>0</v>
      </c>
      <c r="U16" s="206">
        <f>SUM(Q16:S16)</f>
        <v>2446359</v>
      </c>
    </row>
    <row r="17" spans="1:21" ht="20.25" customHeight="1" x14ac:dyDescent="0.25">
      <c r="A17" s="23"/>
      <c r="B17" s="16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</row>
    <row r="18" spans="1:21" ht="20.25" customHeight="1" x14ac:dyDescent="0.25">
      <c r="A18" s="182" t="s">
        <v>121</v>
      </c>
      <c r="B18" s="23"/>
      <c r="C18" s="215"/>
      <c r="D18" s="54"/>
      <c r="E18" s="215"/>
      <c r="F18" s="54"/>
      <c r="G18" s="215"/>
      <c r="H18" s="54"/>
      <c r="I18" s="215"/>
      <c r="J18" s="215"/>
      <c r="K18" s="215"/>
      <c r="L18" s="215"/>
      <c r="M18" s="215"/>
      <c r="N18" s="215"/>
      <c r="O18" s="215"/>
      <c r="P18" s="215"/>
      <c r="Q18" s="215"/>
      <c r="R18" s="54"/>
      <c r="S18" s="215"/>
      <c r="T18" s="54"/>
      <c r="U18" s="215"/>
    </row>
    <row r="19" spans="1:21" ht="20.25" customHeight="1" x14ac:dyDescent="0.3">
      <c r="A19" s="23" t="s">
        <v>237</v>
      </c>
      <c r="C19" s="215"/>
      <c r="D19" s="54"/>
      <c r="E19" s="215"/>
      <c r="F19" s="54"/>
      <c r="G19" s="215"/>
      <c r="H19" s="54"/>
      <c r="I19" s="189"/>
      <c r="J19" s="215"/>
      <c r="K19" s="215"/>
      <c r="L19" s="215"/>
      <c r="M19" s="215"/>
      <c r="N19" s="54"/>
      <c r="O19" s="215"/>
      <c r="P19" s="54"/>
      <c r="Q19" s="215"/>
      <c r="R19" s="215"/>
      <c r="S19" s="94"/>
      <c r="T19" s="94"/>
      <c r="U19" s="94"/>
    </row>
    <row r="20" spans="1:21" ht="20.25" customHeight="1" x14ac:dyDescent="0.25">
      <c r="A20" s="151" t="s">
        <v>238</v>
      </c>
      <c r="B20" s="112" t="s">
        <v>195</v>
      </c>
      <c r="C20" s="220" t="s">
        <v>2</v>
      </c>
      <c r="D20" s="44"/>
      <c r="E20" s="220" t="s">
        <v>2</v>
      </c>
      <c r="F20" s="44"/>
      <c r="G20" s="220" t="s">
        <v>2</v>
      </c>
      <c r="H20" s="47"/>
      <c r="I20" s="149">
        <v>-81000</v>
      </c>
      <c r="J20" s="47"/>
      <c r="K20" s="220" t="s">
        <v>2</v>
      </c>
      <c r="L20" s="47"/>
      <c r="M20" s="220" t="s">
        <v>2</v>
      </c>
      <c r="N20" s="104"/>
      <c r="O20" s="220" t="s">
        <v>2</v>
      </c>
      <c r="P20" s="104"/>
      <c r="Q20" s="212">
        <v>-81000</v>
      </c>
      <c r="R20" s="47"/>
      <c r="S20" s="220" t="s">
        <v>2</v>
      </c>
      <c r="T20" s="47"/>
      <c r="U20" s="212">
        <v>-81000</v>
      </c>
    </row>
    <row r="21" spans="1:21" ht="20.25" customHeight="1" x14ac:dyDescent="0.3">
      <c r="A21" s="19" t="s">
        <v>239</v>
      </c>
      <c r="B21" s="23"/>
      <c r="C21" s="216" t="s">
        <v>2</v>
      </c>
      <c r="D21" s="215">
        <v>0</v>
      </c>
      <c r="E21" s="216" t="s">
        <v>2</v>
      </c>
      <c r="F21" s="215">
        <v>0</v>
      </c>
      <c r="G21" s="216" t="s">
        <v>2</v>
      </c>
      <c r="H21" s="215">
        <v>0</v>
      </c>
      <c r="I21" s="31">
        <v>-81000</v>
      </c>
      <c r="J21" s="215">
        <v>0</v>
      </c>
      <c r="K21" s="216" t="s">
        <v>2</v>
      </c>
      <c r="L21" s="215">
        <v>0</v>
      </c>
      <c r="M21" s="216" t="s">
        <v>2</v>
      </c>
      <c r="N21" s="215">
        <v>0</v>
      </c>
      <c r="O21" s="216" t="s">
        <v>2</v>
      </c>
      <c r="P21" s="215">
        <v>0</v>
      </c>
      <c r="Q21" s="32">
        <v>-81000</v>
      </c>
      <c r="R21" s="215">
        <v>0</v>
      </c>
      <c r="S21" s="216" t="s">
        <v>2</v>
      </c>
      <c r="T21" s="215">
        <v>0</v>
      </c>
      <c r="U21" s="32">
        <v>-81000</v>
      </c>
    </row>
    <row r="22" spans="1:21" ht="20.25" customHeight="1" x14ac:dyDescent="0.3">
      <c r="A22" s="19" t="s">
        <v>73</v>
      </c>
      <c r="B22" s="23"/>
      <c r="C22" s="221"/>
      <c r="D22" s="94"/>
      <c r="E22" s="94"/>
      <c r="F22" s="94"/>
      <c r="G22" s="94"/>
      <c r="H22" s="94"/>
      <c r="I22" s="94"/>
      <c r="J22" s="148"/>
      <c r="K22" s="94"/>
      <c r="L22" s="94"/>
      <c r="M22" s="94"/>
      <c r="N22" s="94"/>
      <c r="O22" s="94"/>
      <c r="P22" s="148"/>
      <c r="Q22" s="94"/>
      <c r="R22" s="94"/>
      <c r="S22" s="94"/>
      <c r="T22" s="94"/>
      <c r="U22" s="94"/>
    </row>
    <row r="23" spans="1:21" ht="20.25" hidden="1" customHeight="1" x14ac:dyDescent="0.25">
      <c r="A23" s="111" t="s">
        <v>112</v>
      </c>
      <c r="B23" s="23"/>
      <c r="C23" s="44"/>
      <c r="D23" s="94"/>
      <c r="E23" s="44"/>
      <c r="F23" s="94"/>
      <c r="G23" s="44"/>
      <c r="H23" s="94"/>
      <c r="I23" s="94"/>
      <c r="J23" s="148"/>
      <c r="K23" s="44"/>
      <c r="L23" s="94"/>
      <c r="M23" s="44"/>
      <c r="N23" s="94"/>
      <c r="O23" s="44"/>
      <c r="P23" s="148"/>
      <c r="Q23" s="44"/>
      <c r="R23" s="94"/>
      <c r="S23" s="222"/>
      <c r="T23" s="94"/>
      <c r="U23" s="47"/>
    </row>
    <row r="24" spans="1:21" ht="20.25" hidden="1" customHeight="1" x14ac:dyDescent="0.25">
      <c r="A24" s="111" t="s">
        <v>123</v>
      </c>
      <c r="B24" s="112" t="s">
        <v>124</v>
      </c>
      <c r="C24" s="44"/>
      <c r="D24" s="94"/>
      <c r="E24" s="44"/>
      <c r="F24" s="94"/>
      <c r="G24" s="44"/>
      <c r="H24" s="94"/>
      <c r="I24" s="94"/>
      <c r="J24" s="148"/>
      <c r="K24" s="44"/>
      <c r="L24" s="94"/>
      <c r="M24" s="44"/>
      <c r="N24" s="94"/>
      <c r="O24" s="44"/>
      <c r="P24" s="148"/>
      <c r="Q24" s="44"/>
      <c r="R24" s="94"/>
      <c r="S24" s="222"/>
      <c r="T24" s="94"/>
      <c r="U24" s="47"/>
    </row>
    <row r="25" spans="1:21" ht="20.25" hidden="1" customHeight="1" x14ac:dyDescent="0.25">
      <c r="A25" s="111" t="s">
        <v>125</v>
      </c>
      <c r="B25" s="112"/>
      <c r="C25" s="44"/>
      <c r="D25" s="94"/>
      <c r="E25" s="44"/>
      <c r="F25" s="94"/>
      <c r="G25" s="44"/>
      <c r="H25" s="94"/>
      <c r="I25" s="94"/>
      <c r="J25" s="148"/>
      <c r="K25" s="44"/>
      <c r="L25" s="94"/>
      <c r="M25" s="44"/>
      <c r="N25" s="94"/>
      <c r="O25" s="44"/>
      <c r="P25" s="148"/>
      <c r="Q25" s="44"/>
      <c r="R25" s="94"/>
      <c r="S25" s="222"/>
      <c r="T25" s="94"/>
      <c r="U25" s="47"/>
    </row>
    <row r="26" spans="1:21" ht="20.25" hidden="1" customHeight="1" x14ac:dyDescent="0.25">
      <c r="A26" s="183" t="s">
        <v>126</v>
      </c>
      <c r="B26" s="112" t="s">
        <v>124</v>
      </c>
      <c r="C26" s="44"/>
      <c r="D26" s="94"/>
      <c r="E26" s="44"/>
      <c r="F26" s="94"/>
      <c r="G26" s="44"/>
      <c r="H26" s="94"/>
      <c r="I26" s="94"/>
      <c r="J26" s="148"/>
      <c r="K26" s="44"/>
      <c r="L26" s="94"/>
      <c r="M26" s="44"/>
      <c r="N26" s="94"/>
      <c r="O26" s="44"/>
      <c r="P26" s="148"/>
      <c r="Q26" s="44"/>
      <c r="R26" s="94"/>
      <c r="S26" s="222"/>
      <c r="T26" s="94"/>
      <c r="U26" s="47"/>
    </row>
    <row r="27" spans="1:21" ht="20.25" customHeight="1" x14ac:dyDescent="0.25">
      <c r="A27" s="106" t="s">
        <v>77</v>
      </c>
      <c r="B27" s="112" t="s">
        <v>111</v>
      </c>
      <c r="C27" s="129" t="s">
        <v>2</v>
      </c>
      <c r="D27" s="44"/>
      <c r="E27" s="129" t="s">
        <v>2</v>
      </c>
      <c r="F27" s="44"/>
      <c r="G27" s="129" t="s">
        <v>2</v>
      </c>
      <c r="H27" s="104"/>
      <c r="I27" s="129" t="s">
        <v>2</v>
      </c>
      <c r="J27" s="104"/>
      <c r="K27" s="129" t="s">
        <v>2</v>
      </c>
      <c r="L27" s="104"/>
      <c r="M27" s="129" t="s">
        <v>2</v>
      </c>
      <c r="N27" s="104"/>
      <c r="O27" s="129" t="s">
        <v>2</v>
      </c>
      <c r="P27" s="104"/>
      <c r="Q27" s="129" t="s">
        <v>2</v>
      </c>
      <c r="R27" s="148"/>
      <c r="S27" s="212">
        <v>-243039</v>
      </c>
      <c r="T27" s="148"/>
      <c r="U27" s="212">
        <v>-243039</v>
      </c>
    </row>
    <row r="28" spans="1:21" ht="20.25" customHeight="1" x14ac:dyDescent="0.3">
      <c r="A28" s="184" t="s">
        <v>122</v>
      </c>
      <c r="B28" s="23"/>
      <c r="C28" s="177" t="s">
        <v>2</v>
      </c>
      <c r="D28" s="223"/>
      <c r="E28" s="177" t="s">
        <v>2</v>
      </c>
      <c r="F28" s="223"/>
      <c r="G28" s="177" t="s">
        <v>2</v>
      </c>
      <c r="H28" s="206"/>
      <c r="I28" s="177" t="s">
        <v>2</v>
      </c>
      <c r="J28" s="206"/>
      <c r="K28" s="177" t="s">
        <v>2</v>
      </c>
      <c r="L28" s="128"/>
      <c r="M28" s="177" t="s">
        <v>2</v>
      </c>
      <c r="N28" s="128"/>
      <c r="O28" s="177" t="s">
        <v>2</v>
      </c>
      <c r="P28" s="206"/>
      <c r="Q28" s="177" t="s">
        <v>2</v>
      </c>
      <c r="R28" s="189"/>
      <c r="S28" s="32">
        <v>-243039</v>
      </c>
      <c r="T28" s="189"/>
      <c r="U28" s="32">
        <v>-243039</v>
      </c>
    </row>
    <row r="29" spans="1:21" ht="20.25" customHeight="1" x14ac:dyDescent="0.25">
      <c r="A29" s="182" t="s">
        <v>105</v>
      </c>
      <c r="B29" s="23"/>
      <c r="C29" s="224" t="s">
        <v>2</v>
      </c>
      <c r="D29" s="54"/>
      <c r="E29" s="224" t="s">
        <v>2</v>
      </c>
      <c r="F29" s="54"/>
      <c r="G29" s="224" t="s">
        <v>2</v>
      </c>
      <c r="H29" s="54"/>
      <c r="I29" s="120">
        <v>-81000</v>
      </c>
      <c r="J29" s="215">
        <v>-140399</v>
      </c>
      <c r="K29" s="224" t="s">
        <v>2</v>
      </c>
      <c r="L29" s="128"/>
      <c r="M29" s="224" t="s">
        <v>2</v>
      </c>
      <c r="N29" s="128"/>
      <c r="O29" s="224" t="s">
        <v>2</v>
      </c>
      <c r="P29" s="128"/>
      <c r="Q29" s="204">
        <v>-81000</v>
      </c>
      <c r="R29" s="215"/>
      <c r="S29" s="204">
        <v>-243039</v>
      </c>
      <c r="T29" s="54"/>
      <c r="U29" s="204">
        <v>-324039</v>
      </c>
    </row>
    <row r="30" spans="1:21" ht="20.25" customHeight="1" x14ac:dyDescent="0.25">
      <c r="A30" s="23"/>
      <c r="B30" s="23"/>
      <c r="C30" s="215"/>
      <c r="D30" s="54"/>
      <c r="E30" s="215"/>
      <c r="F30" s="54"/>
      <c r="G30" s="215"/>
      <c r="H30" s="54"/>
      <c r="I30" s="215"/>
      <c r="J30" s="215"/>
      <c r="K30" s="215"/>
      <c r="L30" s="215"/>
      <c r="M30" s="215"/>
      <c r="N30" s="215"/>
      <c r="O30" s="215"/>
      <c r="P30" s="215"/>
      <c r="Q30" s="215"/>
      <c r="R30" s="54"/>
      <c r="S30" s="215"/>
      <c r="T30" s="54"/>
      <c r="U30" s="215"/>
    </row>
    <row r="31" spans="1:21" ht="20.25" customHeight="1" x14ac:dyDescent="0.25">
      <c r="A31" s="23" t="s">
        <v>74</v>
      </c>
      <c r="C31" s="49"/>
      <c r="D31" s="49"/>
      <c r="E31" s="49"/>
      <c r="F31" s="90"/>
      <c r="G31" s="49"/>
      <c r="H31" s="49"/>
      <c r="I31" s="34"/>
      <c r="J31" s="49"/>
      <c r="K31" s="49"/>
      <c r="L31" s="49"/>
      <c r="M31" s="49"/>
      <c r="N31" s="49"/>
      <c r="O31" s="49"/>
      <c r="P31" s="49"/>
      <c r="Q31" s="34"/>
      <c r="R31" s="50"/>
      <c r="S31" s="90"/>
      <c r="T31" s="50"/>
      <c r="U31" s="34"/>
    </row>
    <row r="32" spans="1:21" ht="20.25" customHeight="1" x14ac:dyDescent="0.25">
      <c r="A32" s="35" t="s">
        <v>75</v>
      </c>
      <c r="C32" s="104" t="s">
        <v>2</v>
      </c>
      <c r="D32" s="104"/>
      <c r="E32" s="104" t="s">
        <v>2</v>
      </c>
      <c r="F32" s="104"/>
      <c r="G32" s="104" t="s">
        <v>2</v>
      </c>
      <c r="H32" s="104"/>
      <c r="I32" s="49">
        <v>53389</v>
      </c>
      <c r="J32" s="104"/>
      <c r="K32" s="104" t="s">
        <v>2</v>
      </c>
      <c r="L32" s="104"/>
      <c r="M32" s="104" t="s">
        <v>2</v>
      </c>
      <c r="N32" s="104"/>
      <c r="O32" s="104" t="s">
        <v>2</v>
      </c>
      <c r="P32" s="44"/>
      <c r="Q32" s="49">
        <v>53389</v>
      </c>
      <c r="R32" s="94"/>
      <c r="S32" s="49">
        <v>179154</v>
      </c>
      <c r="T32" s="94"/>
      <c r="U32" s="47">
        <v>232543</v>
      </c>
    </row>
    <row r="33" spans="1:21" ht="20.25" customHeight="1" x14ac:dyDescent="0.25">
      <c r="A33" s="185" t="s">
        <v>76</v>
      </c>
      <c r="C33" s="104" t="s">
        <v>2</v>
      </c>
      <c r="D33" s="104"/>
      <c r="E33" s="104" t="s">
        <v>2</v>
      </c>
      <c r="F33" s="104"/>
      <c r="G33" s="104" t="s">
        <v>2</v>
      </c>
      <c r="H33" s="148"/>
      <c r="I33" s="104" t="s">
        <v>2</v>
      </c>
      <c r="J33" s="104"/>
      <c r="K33" s="104" t="s">
        <v>2</v>
      </c>
      <c r="L33" s="104"/>
      <c r="M33" s="129">
        <v>-14</v>
      </c>
      <c r="N33" s="104"/>
      <c r="O33" s="129">
        <v>-14</v>
      </c>
      <c r="P33" s="148"/>
      <c r="Q33" s="47">
        <v>-14</v>
      </c>
      <c r="R33" s="148"/>
      <c r="S33" s="220" t="s">
        <v>2</v>
      </c>
      <c r="T33" s="148"/>
      <c r="U33" s="47">
        <v>-14</v>
      </c>
    </row>
    <row r="34" spans="1:21" ht="20.25" customHeight="1" x14ac:dyDescent="0.25">
      <c r="A34" s="23" t="s">
        <v>68</v>
      </c>
      <c r="B34" s="23"/>
      <c r="C34" s="224" t="s">
        <v>2</v>
      </c>
      <c r="D34" s="223"/>
      <c r="E34" s="224" t="s">
        <v>2</v>
      </c>
      <c r="F34" s="223"/>
      <c r="G34" s="224" t="s">
        <v>2</v>
      </c>
      <c r="H34" s="223"/>
      <c r="I34" s="225">
        <v>53389</v>
      </c>
      <c r="J34" s="206"/>
      <c r="K34" s="224" t="s">
        <v>2</v>
      </c>
      <c r="L34" s="128"/>
      <c r="M34" s="225">
        <v>-14</v>
      </c>
      <c r="N34" s="128"/>
      <c r="O34" s="225">
        <v>-14</v>
      </c>
      <c r="P34" s="128"/>
      <c r="Q34" s="224">
        <v>53375</v>
      </c>
      <c r="R34" s="54"/>
      <c r="S34" s="204">
        <v>179154</v>
      </c>
      <c r="T34" s="54"/>
      <c r="U34" s="204">
        <v>232529</v>
      </c>
    </row>
    <row r="35" spans="1:21" ht="20.25" customHeight="1" x14ac:dyDescent="0.25">
      <c r="C35" s="50"/>
      <c r="D35" s="50"/>
      <c r="E35" s="50"/>
      <c r="F35" s="50"/>
      <c r="G35" s="50"/>
      <c r="H35" s="50"/>
      <c r="I35" s="50"/>
      <c r="J35" s="9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</row>
    <row r="36" spans="1:21" ht="20.25" customHeight="1" thickBot="1" x14ac:dyDescent="0.3">
      <c r="A36" s="23" t="s">
        <v>260</v>
      </c>
      <c r="C36" s="226">
        <v>269999</v>
      </c>
      <c r="D36" s="50"/>
      <c r="E36" s="226">
        <v>270000</v>
      </c>
      <c r="F36" s="50"/>
      <c r="G36" s="226">
        <v>27000</v>
      </c>
      <c r="H36" s="50"/>
      <c r="I36" s="226">
        <v>922299</v>
      </c>
      <c r="J36" s="90"/>
      <c r="K36" s="226">
        <v>297581</v>
      </c>
      <c r="L36" s="189"/>
      <c r="M36" s="226">
        <v>0</v>
      </c>
      <c r="N36" s="189"/>
      <c r="O36" s="226">
        <v>297581</v>
      </c>
      <c r="P36" s="189"/>
      <c r="Q36" s="226">
        <v>1786879</v>
      </c>
      <c r="R36" s="50"/>
      <c r="S36" s="226">
        <v>567970</v>
      </c>
      <c r="T36" s="50"/>
      <c r="U36" s="226">
        <v>2354849</v>
      </c>
    </row>
    <row r="37" spans="1:21" ht="20.25" customHeight="1" thickTop="1" x14ac:dyDescent="0.25"/>
  </sheetData>
  <mergeCells count="4">
    <mergeCell ref="C4:U4"/>
    <mergeCell ref="G5:I5"/>
    <mergeCell ref="K5:O5"/>
    <mergeCell ref="C10:U10"/>
  </mergeCells>
  <phoneticPr fontId="4" type="noConversion"/>
  <pageMargins left="0.70866141732283472" right="0.70866141732283472" top="0.47244094488188981" bottom="0.51181102362204722" header="0.51181102362204722" footer="0.51181102362204722"/>
  <pageSetup paperSize="9" scale="65" firstPageNumber="8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showGridLines="0" zoomScale="80" zoomScaleNormal="80" zoomScaleSheetLayoutView="80" workbookViewId="0">
      <selection activeCell="A3" sqref="A3"/>
    </sheetView>
  </sheetViews>
  <sheetFormatPr defaultColWidth="9.109375" defaultRowHeight="20.25" customHeight="1" x14ac:dyDescent="0.25"/>
  <cols>
    <col min="1" max="1" width="55.5546875" style="21" customWidth="1"/>
    <col min="2" max="2" width="9.109375" style="21" customWidth="1"/>
    <col min="3" max="3" width="11.5546875" style="14" customWidth="1"/>
    <col min="4" max="4" width="1.109375" style="14" customWidth="1"/>
    <col min="5" max="5" width="11.5546875" style="14" customWidth="1"/>
    <col min="6" max="6" width="1.109375" style="14" customWidth="1"/>
    <col min="7" max="7" width="12.33203125" style="14" customWidth="1"/>
    <col min="8" max="8" width="1.109375" style="14" customWidth="1"/>
    <col min="9" max="9" width="13.88671875" style="14" customWidth="1"/>
    <col min="10" max="10" width="1.109375" style="17" customWidth="1"/>
    <col min="11" max="11" width="12" style="14" customWidth="1"/>
    <col min="12" max="12" width="1.109375" style="14" hidden="1" customWidth="1"/>
    <col min="13" max="13" width="14" style="14" hidden="1" customWidth="1"/>
    <col min="14" max="14" width="1.109375" style="14" customWidth="1"/>
    <col min="15" max="15" width="12.5546875" style="14" customWidth="1"/>
    <col min="16" max="16" width="1.109375" style="14" customWidth="1"/>
    <col min="17" max="17" width="14" style="14" customWidth="1"/>
    <col min="18" max="18" width="1.109375" style="14" customWidth="1"/>
    <col min="19" max="19" width="13.88671875" style="14" customWidth="1"/>
    <col min="20" max="20" width="1.109375" style="14" customWidth="1"/>
    <col min="21" max="21" width="13.109375" style="14" customWidth="1"/>
    <col min="22" max="22" width="0.109375" style="14" customWidth="1"/>
    <col min="23" max="23" width="10" style="14" bestFit="1" customWidth="1"/>
    <col min="24" max="24" width="0.44140625" style="14" customWidth="1"/>
    <col min="25" max="25" width="10" style="14" bestFit="1" customWidth="1"/>
    <col min="26" max="26" width="0.109375" style="14" customWidth="1"/>
    <col min="27" max="27" width="9" style="14" bestFit="1" customWidth="1"/>
    <col min="28" max="28" width="0.6640625" style="14" customWidth="1"/>
    <col min="29" max="29" width="10" style="14" customWidth="1"/>
    <col min="30" max="30" width="0.44140625" style="14" customWidth="1"/>
    <col min="31" max="31" width="11" style="14" bestFit="1" customWidth="1"/>
    <col min="32" max="32" width="0.6640625" style="14" customWidth="1"/>
    <col min="33" max="33" width="10" style="14" bestFit="1" customWidth="1"/>
    <col min="34" max="34" width="0.109375" style="14" customWidth="1"/>
    <col min="35" max="35" width="11" style="14" bestFit="1" customWidth="1"/>
    <col min="36" max="16384" width="9.109375" style="14"/>
  </cols>
  <sheetData>
    <row r="1" spans="1:21" s="17" customFormat="1" ht="20.25" customHeight="1" x14ac:dyDescent="0.3">
      <c r="A1" s="13" t="s">
        <v>26</v>
      </c>
      <c r="B1" s="13"/>
      <c r="C1" s="14"/>
      <c r="D1" s="14"/>
      <c r="E1" s="14"/>
      <c r="F1" s="14"/>
      <c r="G1" s="14"/>
      <c r="H1" s="14"/>
      <c r="I1" s="14"/>
      <c r="K1" s="14"/>
      <c r="L1" s="14"/>
      <c r="M1" s="14"/>
      <c r="N1" s="14"/>
      <c r="O1" s="118"/>
      <c r="P1" s="118"/>
      <c r="Q1" s="14"/>
      <c r="R1" s="14"/>
      <c r="S1" s="14"/>
      <c r="T1" s="14"/>
      <c r="U1" s="14"/>
    </row>
    <row r="2" spans="1:21" ht="20.25" customHeight="1" x14ac:dyDescent="0.3">
      <c r="A2" s="178" t="s">
        <v>97</v>
      </c>
      <c r="B2" s="178"/>
      <c r="F2" s="179"/>
      <c r="K2" s="179" t="s">
        <v>13</v>
      </c>
      <c r="O2" s="118"/>
      <c r="P2" s="118"/>
    </row>
    <row r="3" spans="1:21" ht="21" customHeight="1" x14ac:dyDescent="0.3">
      <c r="A3" s="15"/>
      <c r="B3" s="15"/>
    </row>
    <row r="4" spans="1:21" s="17" customFormat="1" ht="20.25" customHeight="1" x14ac:dyDescent="0.25">
      <c r="A4" s="16"/>
      <c r="B4" s="16"/>
      <c r="C4" s="267" t="s">
        <v>47</v>
      </c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</row>
    <row r="5" spans="1:21" s="17" customFormat="1" ht="20.25" customHeight="1" x14ac:dyDescent="0.25">
      <c r="A5" s="18"/>
      <c r="B5" s="18"/>
      <c r="D5" s="56"/>
      <c r="E5" s="56"/>
      <c r="F5" s="194"/>
      <c r="G5" s="269" t="s">
        <v>11</v>
      </c>
      <c r="H5" s="269"/>
      <c r="I5" s="269"/>
      <c r="J5" s="56"/>
      <c r="K5" s="270" t="s">
        <v>101</v>
      </c>
      <c r="L5" s="270"/>
      <c r="M5" s="270"/>
      <c r="N5" s="270"/>
      <c r="O5" s="270"/>
      <c r="P5" s="180"/>
      <c r="R5" s="56"/>
      <c r="S5" s="56"/>
      <c r="T5" s="56"/>
      <c r="U5" s="56"/>
    </row>
    <row r="6" spans="1:21" s="17" customFormat="1" ht="20.25" customHeight="1" x14ac:dyDescent="0.25">
      <c r="A6" s="18"/>
      <c r="B6" s="18"/>
      <c r="D6" s="56"/>
      <c r="E6" s="154" t="s">
        <v>159</v>
      </c>
      <c r="F6" s="194"/>
      <c r="G6" s="56"/>
      <c r="H6" s="56"/>
      <c r="I6" s="56"/>
      <c r="J6" s="56"/>
      <c r="K6" s="56"/>
      <c r="L6" s="56"/>
      <c r="M6" s="154" t="s">
        <v>162</v>
      </c>
      <c r="N6" s="56"/>
      <c r="P6" s="56"/>
      <c r="Q6" s="180" t="s">
        <v>57</v>
      </c>
      <c r="R6" s="56"/>
      <c r="S6" s="56"/>
      <c r="T6" s="56"/>
      <c r="U6" s="56"/>
    </row>
    <row r="7" spans="1:21" s="17" customFormat="1" ht="20.25" customHeight="1" x14ac:dyDescent="0.25">
      <c r="A7" s="18"/>
      <c r="B7" s="18"/>
      <c r="C7" s="56" t="s">
        <v>14</v>
      </c>
      <c r="D7" s="56"/>
      <c r="E7" s="154" t="s">
        <v>160</v>
      </c>
      <c r="F7" s="56"/>
      <c r="G7" s="56"/>
      <c r="J7" s="195"/>
      <c r="K7" s="56"/>
      <c r="L7" s="56"/>
      <c r="M7" s="154" t="s">
        <v>163</v>
      </c>
      <c r="N7" s="56"/>
      <c r="O7" s="56" t="s">
        <v>89</v>
      </c>
      <c r="P7" s="56"/>
      <c r="Q7" s="56" t="s">
        <v>46</v>
      </c>
      <c r="R7" s="56"/>
      <c r="T7" s="56"/>
    </row>
    <row r="8" spans="1:21" s="17" customFormat="1" ht="20.25" customHeight="1" x14ac:dyDescent="0.25">
      <c r="A8" s="18"/>
      <c r="B8" s="18"/>
      <c r="C8" s="154" t="s">
        <v>185</v>
      </c>
      <c r="D8" s="56"/>
      <c r="E8" s="56" t="s">
        <v>62</v>
      </c>
      <c r="F8" s="56"/>
      <c r="G8" s="56"/>
      <c r="J8" s="195"/>
      <c r="K8" s="56" t="s">
        <v>5</v>
      </c>
      <c r="L8" s="56"/>
      <c r="M8" s="154" t="s">
        <v>164</v>
      </c>
      <c r="N8" s="56"/>
      <c r="O8" s="180" t="s">
        <v>94</v>
      </c>
      <c r="P8" s="56"/>
      <c r="Q8" s="180" t="s">
        <v>82</v>
      </c>
      <c r="R8" s="56"/>
      <c r="S8" s="17" t="s">
        <v>72</v>
      </c>
      <c r="T8" s="56"/>
      <c r="U8" s="56" t="s">
        <v>10</v>
      </c>
    </row>
    <row r="9" spans="1:21" s="17" customFormat="1" ht="20.25" customHeight="1" x14ac:dyDescent="0.25">
      <c r="A9" s="18"/>
      <c r="B9" s="40" t="s">
        <v>107</v>
      </c>
      <c r="C9" s="56" t="s">
        <v>9</v>
      </c>
      <c r="D9" s="56"/>
      <c r="E9" s="56" t="s">
        <v>61</v>
      </c>
      <c r="F9" s="56"/>
      <c r="G9" s="56" t="s">
        <v>64</v>
      </c>
      <c r="H9" s="56"/>
      <c r="I9" s="56" t="s">
        <v>12</v>
      </c>
      <c r="J9" s="56"/>
      <c r="K9" s="180" t="s">
        <v>240</v>
      </c>
      <c r="L9" s="180"/>
      <c r="M9" s="154" t="s">
        <v>165</v>
      </c>
      <c r="N9" s="180"/>
      <c r="O9" s="154" t="s">
        <v>188</v>
      </c>
      <c r="P9" s="180"/>
      <c r="Q9" s="154" t="s">
        <v>244</v>
      </c>
      <c r="R9" s="56"/>
      <c r="S9" s="56" t="s">
        <v>71</v>
      </c>
      <c r="T9" s="56"/>
      <c r="U9" s="56" t="s">
        <v>30</v>
      </c>
    </row>
    <row r="10" spans="1:21" s="17" customFormat="1" ht="20.25" customHeight="1" x14ac:dyDescent="0.25">
      <c r="B10" s="16"/>
      <c r="C10" s="268" t="s">
        <v>34</v>
      </c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</row>
    <row r="11" spans="1:21" ht="15" hidden="1" customHeight="1" x14ac:dyDescent="0.25">
      <c r="A11" s="18"/>
      <c r="B11" s="18"/>
      <c r="C11" s="56" t="s">
        <v>14</v>
      </c>
      <c r="D11" s="56"/>
      <c r="E11" s="154" t="s">
        <v>160</v>
      </c>
      <c r="F11" s="56"/>
      <c r="G11" s="56"/>
      <c r="H11" s="17"/>
      <c r="I11" s="17"/>
      <c r="J11" s="195"/>
      <c r="K11" s="56"/>
      <c r="L11" s="56"/>
      <c r="M11" s="154" t="s">
        <v>163</v>
      </c>
      <c r="N11" s="56"/>
      <c r="O11" s="56" t="s">
        <v>89</v>
      </c>
      <c r="P11" s="56"/>
      <c r="Q11" s="56" t="s">
        <v>46</v>
      </c>
      <c r="R11" s="56"/>
      <c r="S11" s="17"/>
      <c r="T11" s="56"/>
      <c r="U11" s="17"/>
    </row>
    <row r="12" spans="1:21" ht="15" hidden="1" customHeight="1" x14ac:dyDescent="0.25">
      <c r="A12" s="18"/>
      <c r="B12" s="18"/>
      <c r="C12" s="154" t="s">
        <v>185</v>
      </c>
      <c r="D12" s="56"/>
      <c r="E12" s="56" t="s">
        <v>62</v>
      </c>
      <c r="F12" s="56"/>
      <c r="G12" s="56"/>
      <c r="H12" s="17"/>
      <c r="I12" s="17"/>
      <c r="J12" s="195"/>
      <c r="K12" s="56" t="s">
        <v>5</v>
      </c>
      <c r="L12" s="56"/>
      <c r="M12" s="154" t="s">
        <v>164</v>
      </c>
      <c r="N12" s="56"/>
      <c r="O12" s="180" t="s">
        <v>94</v>
      </c>
      <c r="P12" s="56"/>
      <c r="Q12" s="180" t="s">
        <v>82</v>
      </c>
      <c r="R12" s="56"/>
      <c r="S12" s="17" t="s">
        <v>72</v>
      </c>
      <c r="T12" s="56"/>
      <c r="U12" s="56" t="s">
        <v>10</v>
      </c>
    </row>
    <row r="13" spans="1:21" ht="15" hidden="1" customHeight="1" x14ac:dyDescent="0.25">
      <c r="A13" s="18"/>
      <c r="B13" s="40" t="s">
        <v>107</v>
      </c>
      <c r="C13" s="56" t="s">
        <v>9</v>
      </c>
      <c r="D13" s="56"/>
      <c r="E13" s="56" t="s">
        <v>61</v>
      </c>
      <c r="F13" s="56"/>
      <c r="G13" s="56" t="s">
        <v>64</v>
      </c>
      <c r="H13" s="56"/>
      <c r="I13" s="56" t="s">
        <v>12</v>
      </c>
      <c r="J13" s="56"/>
      <c r="K13" s="180" t="s">
        <v>161</v>
      </c>
      <c r="L13" s="180"/>
      <c r="M13" s="154" t="s">
        <v>165</v>
      </c>
      <c r="N13" s="180"/>
      <c r="O13" s="154" t="s">
        <v>188</v>
      </c>
      <c r="P13" s="180"/>
      <c r="Q13" s="154" t="s">
        <v>187</v>
      </c>
      <c r="R13" s="56"/>
      <c r="S13" s="56" t="s">
        <v>71</v>
      </c>
      <c r="T13" s="56"/>
      <c r="U13" s="56" t="s">
        <v>30</v>
      </c>
    </row>
    <row r="14" spans="1:21" ht="15" hidden="1" customHeight="1" x14ac:dyDescent="0.25">
      <c r="A14" s="17"/>
      <c r="B14" s="16"/>
      <c r="C14" s="195" t="s">
        <v>34</v>
      </c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</row>
    <row r="15" spans="1:21" ht="20.25" customHeight="1" x14ac:dyDescent="0.25">
      <c r="A15" s="181" t="s">
        <v>261</v>
      </c>
      <c r="B15" s="16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</row>
    <row r="16" spans="1:21" ht="20.25" customHeight="1" x14ac:dyDescent="0.25">
      <c r="A16" s="23" t="s">
        <v>202</v>
      </c>
      <c r="B16" s="16"/>
      <c r="C16" s="206">
        <v>269999</v>
      </c>
      <c r="D16" s="206"/>
      <c r="E16" s="206">
        <v>270000</v>
      </c>
      <c r="F16" s="206"/>
      <c r="G16" s="206">
        <v>27000</v>
      </c>
      <c r="H16" s="206"/>
      <c r="I16" s="206">
        <v>862389</v>
      </c>
      <c r="J16" s="206"/>
      <c r="K16" s="206">
        <v>297581</v>
      </c>
      <c r="L16" s="206"/>
      <c r="M16" s="206"/>
      <c r="N16" s="206"/>
      <c r="O16" s="206">
        <f>SUM(K16,M16)</f>
        <v>297581</v>
      </c>
      <c r="P16" s="206"/>
      <c r="Q16" s="206">
        <f>SUM(O16,C16:I16)</f>
        <v>1726969</v>
      </c>
      <c r="R16" s="206"/>
      <c r="S16" s="206">
        <v>592385</v>
      </c>
      <c r="T16" s="206">
        <v>0</v>
      </c>
      <c r="U16" s="206">
        <f>SUM(Q16:S16)</f>
        <v>2319354</v>
      </c>
    </row>
    <row r="17" spans="1:21" ht="20.25" customHeight="1" x14ac:dyDescent="0.25">
      <c r="A17" s="23"/>
      <c r="B17" s="16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</row>
    <row r="18" spans="1:21" ht="20.25" customHeight="1" x14ac:dyDescent="0.25">
      <c r="A18" s="182" t="s">
        <v>121</v>
      </c>
      <c r="B18" s="23"/>
      <c r="C18" s="215"/>
      <c r="D18" s="54"/>
      <c r="E18" s="215"/>
      <c r="F18" s="54"/>
      <c r="G18" s="215"/>
      <c r="H18" s="54"/>
      <c r="I18" s="215"/>
      <c r="J18" s="215"/>
      <c r="K18" s="215"/>
      <c r="L18" s="215"/>
      <c r="M18" s="215"/>
      <c r="N18" s="215"/>
      <c r="O18" s="215"/>
      <c r="P18" s="215"/>
      <c r="Q18" s="215"/>
      <c r="R18" s="54"/>
      <c r="S18" s="215"/>
      <c r="T18" s="54"/>
      <c r="U18" s="215"/>
    </row>
    <row r="19" spans="1:21" ht="20.25" customHeight="1" x14ac:dyDescent="0.3">
      <c r="A19" s="23" t="s">
        <v>237</v>
      </c>
      <c r="C19" s="215"/>
      <c r="D19" s="54"/>
      <c r="E19" s="215"/>
      <c r="F19" s="54"/>
      <c r="G19" s="215"/>
      <c r="H19" s="54"/>
      <c r="I19" s="189"/>
      <c r="J19" s="215"/>
      <c r="K19" s="215"/>
      <c r="L19" s="215"/>
      <c r="M19" s="215"/>
      <c r="N19" s="54"/>
      <c r="O19" s="215"/>
      <c r="P19" s="54"/>
      <c r="Q19" s="215"/>
      <c r="R19" s="215"/>
      <c r="S19" s="94"/>
      <c r="T19" s="94"/>
      <c r="U19" s="94"/>
    </row>
    <row r="20" spans="1:21" ht="20.25" customHeight="1" x14ac:dyDescent="0.25">
      <c r="A20" s="151" t="s">
        <v>238</v>
      </c>
      <c r="B20" s="112" t="s">
        <v>195</v>
      </c>
      <c r="C20" s="220" t="s">
        <v>2</v>
      </c>
      <c r="D20" s="44"/>
      <c r="E20" s="220" t="s">
        <v>2</v>
      </c>
      <c r="F20" s="44"/>
      <c r="G20" s="220" t="s">
        <v>2</v>
      </c>
      <c r="H20" s="47"/>
      <c r="I20" s="212">
        <v>-100681</v>
      </c>
      <c r="J20" s="47"/>
      <c r="K20" s="220" t="s">
        <v>2</v>
      </c>
      <c r="L20" s="47"/>
      <c r="M20" s="220"/>
      <c r="N20" s="104"/>
      <c r="O20" s="220" t="s">
        <v>2</v>
      </c>
      <c r="P20" s="104"/>
      <c r="Q20" s="212">
        <v>-100681</v>
      </c>
      <c r="R20" s="47"/>
      <c r="S20" s="220" t="s">
        <v>2</v>
      </c>
      <c r="T20" s="47"/>
      <c r="U20" s="212">
        <v>-100681</v>
      </c>
    </row>
    <row r="21" spans="1:21" ht="20.25" customHeight="1" x14ac:dyDescent="0.3">
      <c r="A21" s="19" t="s">
        <v>239</v>
      </c>
      <c r="B21" s="23"/>
      <c r="C21" s="216" t="s">
        <v>2</v>
      </c>
      <c r="D21" s="215"/>
      <c r="E21" s="216" t="s">
        <v>2</v>
      </c>
      <c r="F21" s="215"/>
      <c r="G21" s="216" t="s">
        <v>2</v>
      </c>
      <c r="H21" s="215"/>
      <c r="I21" s="31">
        <v>-100681</v>
      </c>
      <c r="J21" s="215"/>
      <c r="K21" s="216" t="s">
        <v>2</v>
      </c>
      <c r="L21" s="215"/>
      <c r="M21" s="216"/>
      <c r="N21" s="215"/>
      <c r="O21" s="216" t="s">
        <v>2</v>
      </c>
      <c r="P21" s="215"/>
      <c r="Q21" s="32">
        <v>-100681</v>
      </c>
      <c r="R21" s="215"/>
      <c r="S21" s="216" t="s">
        <v>2</v>
      </c>
      <c r="T21" s="215"/>
      <c r="U21" s="32">
        <f>SUM(Q21:S21)</f>
        <v>-100681</v>
      </c>
    </row>
    <row r="22" spans="1:21" ht="20.25" customHeight="1" x14ac:dyDescent="0.3">
      <c r="A22" s="19" t="s">
        <v>73</v>
      </c>
      <c r="B22" s="23"/>
      <c r="C22" s="221"/>
      <c r="D22" s="94"/>
      <c r="E22" s="94"/>
      <c r="F22" s="94"/>
      <c r="G22" s="94"/>
      <c r="H22" s="94"/>
      <c r="I22" s="94"/>
      <c r="J22" s="148"/>
      <c r="K22" s="94"/>
      <c r="L22" s="94"/>
      <c r="M22" s="94"/>
      <c r="N22" s="94"/>
      <c r="O22" s="94"/>
      <c r="P22" s="148"/>
      <c r="Q22" s="94"/>
      <c r="R22" s="94"/>
      <c r="S22" s="94"/>
      <c r="T22" s="94"/>
      <c r="U22" s="94"/>
    </row>
    <row r="23" spans="1:21" ht="20.25" hidden="1" customHeight="1" x14ac:dyDescent="0.25">
      <c r="A23" s="111" t="s">
        <v>112</v>
      </c>
      <c r="B23" s="23"/>
      <c r="C23" s="44"/>
      <c r="D23" s="94"/>
      <c r="E23" s="44"/>
      <c r="F23" s="94"/>
      <c r="G23" s="44"/>
      <c r="H23" s="94"/>
      <c r="I23" s="94"/>
      <c r="J23" s="148"/>
      <c r="K23" s="44"/>
      <c r="L23" s="94"/>
      <c r="M23" s="44"/>
      <c r="N23" s="94"/>
      <c r="O23" s="44"/>
      <c r="P23" s="148"/>
      <c r="Q23" s="44"/>
      <c r="R23" s="94"/>
      <c r="S23" s="222"/>
      <c r="T23" s="94"/>
      <c r="U23" s="47"/>
    </row>
    <row r="24" spans="1:21" ht="20.25" hidden="1" customHeight="1" x14ac:dyDescent="0.25">
      <c r="A24" s="111" t="s">
        <v>123</v>
      </c>
      <c r="B24" s="112" t="s">
        <v>124</v>
      </c>
      <c r="C24" s="44"/>
      <c r="D24" s="94"/>
      <c r="E24" s="44"/>
      <c r="F24" s="94"/>
      <c r="G24" s="44"/>
      <c r="H24" s="94"/>
      <c r="I24" s="94"/>
      <c r="J24" s="148"/>
      <c r="K24" s="44"/>
      <c r="L24" s="94"/>
      <c r="M24" s="44"/>
      <c r="N24" s="94"/>
      <c r="O24" s="44"/>
      <c r="P24" s="148"/>
      <c r="Q24" s="44"/>
      <c r="R24" s="94"/>
      <c r="S24" s="222"/>
      <c r="T24" s="94"/>
      <c r="U24" s="47"/>
    </row>
    <row r="25" spans="1:21" ht="20.25" hidden="1" customHeight="1" x14ac:dyDescent="0.25">
      <c r="A25" s="111" t="s">
        <v>125</v>
      </c>
      <c r="B25" s="112"/>
      <c r="C25" s="44"/>
      <c r="D25" s="94"/>
      <c r="E25" s="44"/>
      <c r="F25" s="94"/>
      <c r="G25" s="44"/>
      <c r="H25" s="94"/>
      <c r="I25" s="94"/>
      <c r="J25" s="148"/>
      <c r="K25" s="44"/>
      <c r="L25" s="94"/>
      <c r="M25" s="44"/>
      <c r="N25" s="94"/>
      <c r="O25" s="44"/>
      <c r="P25" s="148"/>
      <c r="Q25" s="44"/>
      <c r="R25" s="94"/>
      <c r="S25" s="222"/>
      <c r="T25" s="94"/>
      <c r="U25" s="47"/>
    </row>
    <row r="26" spans="1:21" ht="20.25" hidden="1" customHeight="1" x14ac:dyDescent="0.25">
      <c r="A26" s="183" t="s">
        <v>126</v>
      </c>
      <c r="B26" s="112" t="s">
        <v>124</v>
      </c>
      <c r="C26" s="44"/>
      <c r="D26" s="94"/>
      <c r="E26" s="44"/>
      <c r="F26" s="94"/>
      <c r="G26" s="44"/>
      <c r="H26" s="94"/>
      <c r="I26" s="94"/>
      <c r="J26" s="148"/>
      <c r="K26" s="44"/>
      <c r="L26" s="94"/>
      <c r="M26" s="44"/>
      <c r="N26" s="94"/>
      <c r="O26" s="44"/>
      <c r="P26" s="148"/>
      <c r="Q26" s="44"/>
      <c r="R26" s="94"/>
      <c r="S26" s="222"/>
      <c r="T26" s="94"/>
      <c r="U26" s="47"/>
    </row>
    <row r="27" spans="1:21" ht="20.25" customHeight="1" x14ac:dyDescent="0.25">
      <c r="A27" s="106" t="s">
        <v>77</v>
      </c>
      <c r="B27" s="112" t="s">
        <v>111</v>
      </c>
      <c r="C27" s="129" t="s">
        <v>2</v>
      </c>
      <c r="D27" s="44"/>
      <c r="E27" s="129" t="s">
        <v>2</v>
      </c>
      <c r="F27" s="44"/>
      <c r="G27" s="129" t="s">
        <v>2</v>
      </c>
      <c r="H27" s="104"/>
      <c r="I27" s="129" t="s">
        <v>2</v>
      </c>
      <c r="J27" s="104"/>
      <c r="K27" s="129" t="s">
        <v>2</v>
      </c>
      <c r="L27" s="104"/>
      <c r="M27" s="129"/>
      <c r="N27" s="104"/>
      <c r="O27" s="129" t="s">
        <v>2</v>
      </c>
      <c r="P27" s="104"/>
      <c r="Q27" s="129" t="s">
        <v>2</v>
      </c>
      <c r="R27" s="148"/>
      <c r="S27" s="212">
        <v>-213048</v>
      </c>
      <c r="T27" s="148"/>
      <c r="U27" s="212">
        <v>-213048</v>
      </c>
    </row>
    <row r="28" spans="1:21" ht="20.25" customHeight="1" x14ac:dyDescent="0.3">
      <c r="A28" s="184" t="s">
        <v>122</v>
      </c>
      <c r="B28" s="23"/>
      <c r="C28" s="177" t="s">
        <v>2</v>
      </c>
      <c r="D28" s="223"/>
      <c r="E28" s="177" t="s">
        <v>2</v>
      </c>
      <c r="F28" s="223"/>
      <c r="G28" s="177" t="s">
        <v>2</v>
      </c>
      <c r="H28" s="206"/>
      <c r="I28" s="177" t="s">
        <v>2</v>
      </c>
      <c r="J28" s="206"/>
      <c r="K28" s="177" t="s">
        <v>2</v>
      </c>
      <c r="L28" s="128"/>
      <c r="M28" s="177"/>
      <c r="N28" s="128"/>
      <c r="O28" s="177" t="s">
        <v>2</v>
      </c>
      <c r="P28" s="206"/>
      <c r="Q28" s="177" t="s">
        <v>2</v>
      </c>
      <c r="R28" s="189"/>
      <c r="S28" s="32">
        <v>-213048</v>
      </c>
      <c r="T28" s="189"/>
      <c r="U28" s="32">
        <f>SUM(Q28:S28)</f>
        <v>-213048</v>
      </c>
    </row>
    <row r="29" spans="1:21" ht="20.25" customHeight="1" x14ac:dyDescent="0.25">
      <c r="A29" s="182" t="s">
        <v>105</v>
      </c>
      <c r="B29" s="23"/>
      <c r="C29" s="224" t="s">
        <v>2</v>
      </c>
      <c r="D29" s="54"/>
      <c r="E29" s="224" t="s">
        <v>2</v>
      </c>
      <c r="F29" s="54"/>
      <c r="G29" s="224" t="s">
        <v>2</v>
      </c>
      <c r="H29" s="54"/>
      <c r="I29" s="227">
        <v>-100681</v>
      </c>
      <c r="J29" s="215"/>
      <c r="K29" s="224" t="s">
        <v>2</v>
      </c>
      <c r="L29" s="128"/>
      <c r="M29" s="224"/>
      <c r="N29" s="128"/>
      <c r="O29" s="224" t="s">
        <v>2</v>
      </c>
      <c r="P29" s="128"/>
      <c r="Q29" s="204">
        <v>-100681</v>
      </c>
      <c r="R29" s="215"/>
      <c r="S29" s="204">
        <v>-213048</v>
      </c>
      <c r="T29" s="54"/>
      <c r="U29" s="204">
        <f>SUM(Q29:S29)</f>
        <v>-313729</v>
      </c>
    </row>
    <row r="30" spans="1:21" ht="20.25" customHeight="1" x14ac:dyDescent="0.25">
      <c r="A30" s="23"/>
      <c r="B30" s="23"/>
      <c r="C30" s="215"/>
      <c r="D30" s="54"/>
      <c r="E30" s="215"/>
      <c r="F30" s="54"/>
      <c r="G30" s="215"/>
      <c r="H30" s="54"/>
      <c r="I30" s="215"/>
      <c r="J30" s="215"/>
      <c r="K30" s="215"/>
      <c r="L30" s="215"/>
      <c r="M30" s="215"/>
      <c r="N30" s="215"/>
      <c r="O30" s="215"/>
      <c r="P30" s="215"/>
      <c r="Q30" s="215"/>
      <c r="R30" s="54"/>
      <c r="S30" s="215"/>
      <c r="T30" s="54"/>
      <c r="U30" s="215"/>
    </row>
    <row r="31" spans="1:21" ht="20.25" customHeight="1" x14ac:dyDescent="0.25">
      <c r="A31" s="23" t="s">
        <v>74</v>
      </c>
      <c r="C31" s="49"/>
      <c r="D31" s="49"/>
      <c r="E31" s="49"/>
      <c r="F31" s="90"/>
      <c r="G31" s="49"/>
      <c r="H31" s="49"/>
      <c r="I31" s="34"/>
      <c r="J31" s="49"/>
      <c r="K31" s="49"/>
      <c r="L31" s="49"/>
      <c r="M31" s="49"/>
      <c r="N31" s="49"/>
      <c r="O31" s="49"/>
      <c r="P31" s="49"/>
      <c r="Q31" s="34"/>
      <c r="R31" s="50"/>
      <c r="S31" s="90"/>
      <c r="T31" s="50"/>
      <c r="U31" s="34"/>
    </row>
    <row r="32" spans="1:21" ht="20.25" customHeight="1" x14ac:dyDescent="0.25">
      <c r="A32" s="35" t="s">
        <v>75</v>
      </c>
      <c r="C32" s="104" t="s">
        <v>2</v>
      </c>
      <c r="D32" s="104"/>
      <c r="E32" s="104" t="s">
        <v>2</v>
      </c>
      <c r="F32" s="104"/>
      <c r="G32" s="104" t="s">
        <v>2</v>
      </c>
      <c r="H32" s="104"/>
      <c r="I32" s="47">
        <v>-66063</v>
      </c>
      <c r="J32" s="104"/>
      <c r="K32" s="104" t="s">
        <v>2</v>
      </c>
      <c r="L32" s="104"/>
      <c r="M32" s="104"/>
      <c r="N32" s="104"/>
      <c r="O32" s="104" t="s">
        <v>2</v>
      </c>
      <c r="P32" s="44"/>
      <c r="Q32" s="49">
        <v>-66063</v>
      </c>
      <c r="R32" s="94"/>
      <c r="S32" s="49">
        <v>121245</v>
      </c>
      <c r="T32" s="94"/>
      <c r="U32" s="47">
        <f>Q32+S32</f>
        <v>55182</v>
      </c>
    </row>
    <row r="33" spans="1:21" ht="20.25" customHeight="1" x14ac:dyDescent="0.25">
      <c r="A33" s="185" t="s">
        <v>76</v>
      </c>
      <c r="C33" s="104" t="s">
        <v>2</v>
      </c>
      <c r="D33" s="104"/>
      <c r="E33" s="104" t="s">
        <v>2</v>
      </c>
      <c r="F33" s="104"/>
      <c r="G33" s="104" t="s">
        <v>2</v>
      </c>
      <c r="H33" s="148"/>
      <c r="I33" s="129" t="s">
        <v>2</v>
      </c>
      <c r="J33" s="104"/>
      <c r="K33" s="104">
        <v>73624</v>
      </c>
      <c r="L33" s="104"/>
      <c r="M33" s="129"/>
      <c r="N33" s="104"/>
      <c r="O33" s="129">
        <v>73624</v>
      </c>
      <c r="P33" s="148"/>
      <c r="Q33" s="47">
        <v>73624</v>
      </c>
      <c r="R33" s="47"/>
      <c r="S33" s="228">
        <v>22096</v>
      </c>
      <c r="T33" s="47"/>
      <c r="U33" s="47">
        <f>Q33+S33</f>
        <v>95720</v>
      </c>
    </row>
    <row r="34" spans="1:21" ht="20.25" customHeight="1" x14ac:dyDescent="0.25">
      <c r="A34" s="23" t="s">
        <v>68</v>
      </c>
      <c r="B34" s="23"/>
      <c r="C34" s="224" t="s">
        <v>2</v>
      </c>
      <c r="D34" s="223"/>
      <c r="E34" s="224" t="s">
        <v>2</v>
      </c>
      <c r="F34" s="223"/>
      <c r="G34" s="224" t="s">
        <v>2</v>
      </c>
      <c r="H34" s="223"/>
      <c r="I34" s="32">
        <v>-66063</v>
      </c>
      <c r="J34" s="206"/>
      <c r="K34" s="224">
        <v>73624</v>
      </c>
      <c r="L34" s="128"/>
      <c r="M34" s="225"/>
      <c r="N34" s="128"/>
      <c r="O34" s="225">
        <v>73624</v>
      </c>
      <c r="P34" s="128"/>
      <c r="Q34" s="204">
        <v>7561</v>
      </c>
      <c r="R34" s="54"/>
      <c r="S34" s="204">
        <v>143341</v>
      </c>
      <c r="T34" s="54"/>
      <c r="U34" s="204">
        <f>Q34+S34</f>
        <v>150902</v>
      </c>
    </row>
    <row r="35" spans="1:21" ht="20.25" customHeight="1" x14ac:dyDescent="0.25">
      <c r="C35" s="50"/>
      <c r="D35" s="50"/>
      <c r="E35" s="50"/>
      <c r="F35" s="50"/>
      <c r="G35" s="50"/>
      <c r="H35" s="50"/>
      <c r="I35" s="50"/>
      <c r="J35" s="9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</row>
    <row r="36" spans="1:21" ht="20.25" customHeight="1" thickBot="1" x14ac:dyDescent="0.3">
      <c r="A36" s="23" t="s">
        <v>262</v>
      </c>
      <c r="C36" s="226">
        <v>269999</v>
      </c>
      <c r="D36" s="50"/>
      <c r="E36" s="226">
        <v>270000</v>
      </c>
      <c r="F36" s="50"/>
      <c r="G36" s="226">
        <v>27000</v>
      </c>
      <c r="H36" s="50"/>
      <c r="I36" s="226">
        <f>I16+I29+I34</f>
        <v>695645</v>
      </c>
      <c r="J36" s="90"/>
      <c r="K36" s="226">
        <f>K16+K34</f>
        <v>371205</v>
      </c>
      <c r="L36" s="189"/>
      <c r="M36" s="226"/>
      <c r="N36" s="189"/>
      <c r="O36" s="226">
        <f>O16+O34</f>
        <v>371205</v>
      </c>
      <c r="P36" s="189"/>
      <c r="Q36" s="226">
        <f>Q16+Q29+Q34</f>
        <v>1633849</v>
      </c>
      <c r="R36" s="50"/>
      <c r="S36" s="226">
        <f>S16+S29+S34</f>
        <v>522678</v>
      </c>
      <c r="T36" s="50"/>
      <c r="U36" s="226">
        <f>SUM(Q36:S36)</f>
        <v>2156527</v>
      </c>
    </row>
    <row r="37" spans="1:21" ht="20.25" customHeight="1" thickTop="1" x14ac:dyDescent="0.25"/>
  </sheetData>
  <mergeCells count="4">
    <mergeCell ref="C10:U10"/>
    <mergeCell ref="C4:U4"/>
    <mergeCell ref="G5:I5"/>
    <mergeCell ref="K5:O5"/>
  </mergeCells>
  <pageMargins left="0.70866141732283472" right="0.70866141732283472" top="0.47244094488188981" bottom="0.51181102362204722" header="0.51181102362204722" footer="0.51181102362204722"/>
  <pageSetup paperSize="9" scale="70" firstPageNumber="9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2"/>
  <sheetViews>
    <sheetView showGridLines="0" zoomScale="75" zoomScaleNormal="75" zoomScaleSheetLayoutView="80" workbookViewId="0">
      <selection activeCell="A3" sqref="A3"/>
    </sheetView>
  </sheetViews>
  <sheetFormatPr defaultColWidth="9.109375" defaultRowHeight="19.5" customHeight="1" x14ac:dyDescent="0.25"/>
  <cols>
    <col min="1" max="1" width="53.5546875" style="70" customWidth="1"/>
    <col min="2" max="2" width="7" style="70" customWidth="1"/>
    <col min="3" max="3" width="11.6640625" style="58" customWidth="1"/>
    <col min="4" max="4" width="1.33203125" style="58" customWidth="1"/>
    <col min="5" max="5" width="11.109375" style="58" customWidth="1"/>
    <col min="6" max="6" width="1.33203125" style="58" customWidth="1"/>
    <col min="7" max="7" width="12.5546875" style="58" customWidth="1"/>
    <col min="8" max="8" width="1.33203125" style="58" customWidth="1"/>
    <col min="9" max="9" width="13.5546875" style="58" customWidth="1"/>
    <col min="10" max="10" width="1.33203125" style="58" customWidth="1"/>
    <col min="11" max="11" width="12.109375" style="58" customWidth="1"/>
    <col min="12" max="12" width="1.109375" style="58" customWidth="1"/>
    <col min="13" max="13" width="13.88671875" style="58" customWidth="1"/>
    <col min="14" max="14" width="1.109375" style="58" customWidth="1"/>
    <col min="15" max="15" width="11" style="58" customWidth="1"/>
    <col min="16" max="16" width="1.33203125" style="58" customWidth="1"/>
    <col min="17" max="17" width="12" style="58" customWidth="1"/>
    <col min="18" max="16384" width="9.109375" style="58"/>
  </cols>
  <sheetData>
    <row r="1" spans="1:17" ht="20.25" customHeight="1" x14ac:dyDescent="0.3">
      <c r="A1" s="57" t="s">
        <v>26</v>
      </c>
      <c r="B1" s="57"/>
      <c r="Q1" s="59"/>
    </row>
    <row r="2" spans="1:17" ht="20.25" customHeight="1" x14ac:dyDescent="0.3">
      <c r="A2" s="60" t="s">
        <v>97</v>
      </c>
      <c r="B2" s="60"/>
      <c r="Q2" s="59"/>
    </row>
    <row r="3" spans="1:17" ht="20.25" customHeight="1" x14ac:dyDescent="0.25"/>
    <row r="4" spans="1:17" s="63" customFormat="1" ht="20.25" customHeight="1" x14ac:dyDescent="0.25">
      <c r="A4" s="62"/>
      <c r="B4" s="62"/>
      <c r="C4" s="272" t="s">
        <v>51</v>
      </c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</row>
    <row r="5" spans="1:17" s="63" customFormat="1" ht="20.25" customHeight="1" x14ac:dyDescent="0.25">
      <c r="A5" s="66"/>
      <c r="B5" s="66"/>
      <c r="F5" s="76"/>
      <c r="G5" s="273" t="s">
        <v>56</v>
      </c>
      <c r="H5" s="273"/>
      <c r="I5" s="273"/>
      <c r="J5" s="76"/>
      <c r="K5" s="274" t="s">
        <v>101</v>
      </c>
      <c r="L5" s="274"/>
      <c r="M5" s="274"/>
      <c r="N5" s="274"/>
      <c r="O5" s="274"/>
      <c r="P5" s="76"/>
      <c r="Q5" s="64"/>
    </row>
    <row r="6" spans="1:17" s="63" customFormat="1" ht="20.25" customHeight="1" x14ac:dyDescent="0.25">
      <c r="A6" s="66"/>
      <c r="B6" s="66"/>
      <c r="E6" s="72" t="s">
        <v>159</v>
      </c>
      <c r="F6" s="76"/>
      <c r="G6" s="76"/>
      <c r="H6" s="76"/>
      <c r="I6" s="76"/>
      <c r="J6" s="76"/>
      <c r="K6" s="65"/>
      <c r="L6" s="65"/>
      <c r="M6" s="69"/>
      <c r="N6" s="65"/>
      <c r="O6" s="64"/>
      <c r="P6" s="76"/>
      <c r="Q6" s="64"/>
    </row>
    <row r="7" spans="1:17" s="63" customFormat="1" ht="20.25" customHeight="1" x14ac:dyDescent="0.25">
      <c r="A7" s="66"/>
      <c r="B7" s="66"/>
      <c r="C7" s="76" t="s">
        <v>14</v>
      </c>
      <c r="D7" s="76"/>
      <c r="E7" s="72" t="s">
        <v>166</v>
      </c>
      <c r="F7" s="76"/>
      <c r="G7" s="76"/>
      <c r="H7" s="76"/>
      <c r="I7" s="76"/>
      <c r="J7" s="76"/>
      <c r="K7" s="64"/>
      <c r="L7" s="64"/>
      <c r="M7" s="69" t="s">
        <v>243</v>
      </c>
      <c r="N7" s="64"/>
      <c r="O7" s="64" t="s">
        <v>89</v>
      </c>
      <c r="P7" s="76"/>
      <c r="Q7" s="64"/>
    </row>
    <row r="8" spans="1:17" s="63" customFormat="1" ht="20.25" customHeight="1" x14ac:dyDescent="0.25">
      <c r="A8" s="66"/>
      <c r="B8" s="66"/>
      <c r="C8" s="133" t="s">
        <v>186</v>
      </c>
      <c r="D8" s="76"/>
      <c r="E8" s="64" t="s">
        <v>60</v>
      </c>
      <c r="F8" s="76"/>
      <c r="G8" s="76"/>
      <c r="H8" s="76"/>
      <c r="I8" s="76"/>
      <c r="J8" s="76"/>
      <c r="K8" s="64" t="s">
        <v>5</v>
      </c>
      <c r="L8" s="64"/>
      <c r="M8" s="69" t="s">
        <v>241</v>
      </c>
      <c r="N8" s="64"/>
      <c r="O8" s="72" t="s">
        <v>90</v>
      </c>
      <c r="P8" s="76"/>
      <c r="Q8" s="64" t="s">
        <v>168</v>
      </c>
    </row>
    <row r="9" spans="1:17" s="63" customFormat="1" ht="20.25" customHeight="1" x14ac:dyDescent="0.25">
      <c r="A9" s="66"/>
      <c r="B9" s="40" t="s">
        <v>107</v>
      </c>
      <c r="C9" s="76" t="s">
        <v>9</v>
      </c>
      <c r="D9" s="76"/>
      <c r="E9" s="64" t="s">
        <v>61</v>
      </c>
      <c r="F9" s="76"/>
      <c r="G9" s="65" t="s">
        <v>64</v>
      </c>
      <c r="I9" s="64" t="s">
        <v>12</v>
      </c>
      <c r="J9" s="64"/>
      <c r="K9" s="65" t="s">
        <v>240</v>
      </c>
      <c r="L9" s="65"/>
      <c r="M9" s="69" t="s">
        <v>242</v>
      </c>
      <c r="N9" s="65"/>
      <c r="O9" s="65" t="s">
        <v>188</v>
      </c>
      <c r="P9" s="76"/>
      <c r="Q9" s="64" t="s">
        <v>30</v>
      </c>
    </row>
    <row r="10" spans="1:17" s="63" customFormat="1" ht="20.25" customHeight="1" x14ac:dyDescent="0.25">
      <c r="A10" s="62"/>
      <c r="B10" s="62"/>
      <c r="C10" s="271" t="s">
        <v>34</v>
      </c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</row>
    <row r="11" spans="1:17" s="63" customFormat="1" ht="20.25" customHeight="1" x14ac:dyDescent="0.25">
      <c r="A11" s="85" t="s">
        <v>263</v>
      </c>
      <c r="B11" s="62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</row>
    <row r="12" spans="1:17" ht="20.25" customHeight="1" x14ac:dyDescent="0.25">
      <c r="A12" s="67" t="s">
        <v>143</v>
      </c>
      <c r="B12" s="67"/>
      <c r="C12" s="229">
        <v>269999</v>
      </c>
      <c r="D12" s="229"/>
      <c r="E12" s="229">
        <v>270000</v>
      </c>
      <c r="F12" s="229"/>
      <c r="G12" s="229">
        <v>27000</v>
      </c>
      <c r="H12" s="229"/>
      <c r="I12" s="229">
        <v>562343</v>
      </c>
      <c r="J12" s="229"/>
      <c r="K12" s="229">
        <v>187436</v>
      </c>
      <c r="L12" s="229"/>
      <c r="M12" s="229">
        <v>9</v>
      </c>
      <c r="N12" s="229"/>
      <c r="O12" s="229">
        <f>SUM(K12,M12)</f>
        <v>187445</v>
      </c>
      <c r="P12" s="229"/>
      <c r="Q12" s="229">
        <f>SUM(C12:J12,O12)</f>
        <v>1316787</v>
      </c>
    </row>
    <row r="13" spans="1:17" ht="20.25" customHeight="1" x14ac:dyDescent="0.25">
      <c r="A13" s="67"/>
      <c r="B13" s="67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</row>
    <row r="14" spans="1:17" ht="20.25" customHeight="1" x14ac:dyDescent="0.25">
      <c r="A14" s="68" t="s">
        <v>121</v>
      </c>
      <c r="B14" s="61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</row>
    <row r="15" spans="1:17" ht="20.25" customHeight="1" x14ac:dyDescent="0.3">
      <c r="A15" s="67" t="s">
        <v>245</v>
      </c>
      <c r="B15" s="77"/>
      <c r="C15" s="230"/>
      <c r="D15" s="230"/>
      <c r="E15" s="230"/>
      <c r="F15" s="230"/>
      <c r="G15" s="230"/>
      <c r="H15" s="230"/>
      <c r="I15" s="230"/>
      <c r="J15" s="230"/>
      <c r="K15" s="231"/>
      <c r="L15" s="231"/>
      <c r="M15" s="231"/>
      <c r="N15" s="231"/>
      <c r="O15" s="231"/>
      <c r="P15" s="230"/>
      <c r="Q15" s="230"/>
    </row>
    <row r="16" spans="1:17" ht="20.25" customHeight="1" x14ac:dyDescent="0.25">
      <c r="A16" s="209" t="s">
        <v>108</v>
      </c>
      <c r="B16" s="86" t="s">
        <v>195</v>
      </c>
      <c r="C16" s="232" t="s">
        <v>2</v>
      </c>
      <c r="D16" s="233"/>
      <c r="E16" s="232" t="s">
        <v>2</v>
      </c>
      <c r="F16" s="234"/>
      <c r="G16" s="232" t="s">
        <v>2</v>
      </c>
      <c r="H16" s="233"/>
      <c r="I16" s="212">
        <v>-81000</v>
      </c>
      <c r="J16" s="234"/>
      <c r="K16" s="232" t="s">
        <v>2</v>
      </c>
      <c r="L16" s="231"/>
      <c r="M16" s="232" t="s">
        <v>2</v>
      </c>
      <c r="N16" s="231"/>
      <c r="O16" s="232" t="s">
        <v>2</v>
      </c>
      <c r="P16" s="235"/>
      <c r="Q16" s="236">
        <v>-81000</v>
      </c>
    </row>
    <row r="17" spans="1:17" ht="20.25" customHeight="1" x14ac:dyDescent="0.3">
      <c r="A17" s="73" t="s">
        <v>246</v>
      </c>
      <c r="B17" s="61"/>
      <c r="C17" s="237" t="s">
        <v>2</v>
      </c>
      <c r="D17" s="238"/>
      <c r="E17" s="237" t="s">
        <v>2</v>
      </c>
      <c r="F17" s="238"/>
      <c r="G17" s="237" t="s">
        <v>2</v>
      </c>
      <c r="H17" s="238"/>
      <c r="I17" s="239">
        <f>SUM(I16)</f>
        <v>-81000</v>
      </c>
      <c r="J17" s="239"/>
      <c r="K17" s="237" t="s">
        <v>2</v>
      </c>
      <c r="L17" s="240"/>
      <c r="M17" s="237" t="s">
        <v>2</v>
      </c>
      <c r="N17" s="240"/>
      <c r="O17" s="237" t="s">
        <v>2</v>
      </c>
      <c r="P17" s="75"/>
      <c r="Q17" s="239">
        <f>SUM(Q16)</f>
        <v>-81000</v>
      </c>
    </row>
    <row r="18" spans="1:17" ht="20.25" customHeight="1" x14ac:dyDescent="0.25">
      <c r="A18" s="68" t="s">
        <v>105</v>
      </c>
      <c r="B18" s="67"/>
      <c r="C18" s="241" t="s">
        <v>2</v>
      </c>
      <c r="D18" s="238"/>
      <c r="E18" s="241" t="s">
        <v>2</v>
      </c>
      <c r="F18" s="238"/>
      <c r="G18" s="241" t="s">
        <v>2</v>
      </c>
      <c r="H18" s="238"/>
      <c r="I18" s="242">
        <f>I17</f>
        <v>-81000</v>
      </c>
      <c r="J18" s="239"/>
      <c r="K18" s="241" t="s">
        <v>2</v>
      </c>
      <c r="L18" s="240"/>
      <c r="M18" s="241" t="s">
        <v>2</v>
      </c>
      <c r="N18" s="240"/>
      <c r="O18" s="241" t="s">
        <v>2</v>
      </c>
      <c r="P18" s="75"/>
      <c r="Q18" s="242">
        <f>SUM(I18,M18)</f>
        <v>-81000</v>
      </c>
    </row>
    <row r="19" spans="1:17" ht="20.25" customHeight="1" x14ac:dyDescent="0.25">
      <c r="A19" s="68"/>
      <c r="B19" s="67"/>
      <c r="C19" s="235"/>
      <c r="D19" s="233"/>
      <c r="E19" s="235"/>
      <c r="F19" s="233"/>
      <c r="G19" s="235"/>
      <c r="H19" s="238"/>
      <c r="I19" s="239"/>
      <c r="J19" s="239"/>
      <c r="K19" s="237"/>
      <c r="L19" s="240"/>
      <c r="M19" s="237"/>
      <c r="N19" s="240"/>
      <c r="O19" s="237"/>
      <c r="P19" s="75"/>
      <c r="Q19" s="239"/>
    </row>
    <row r="20" spans="1:17" ht="20.25" customHeight="1" x14ac:dyDescent="0.25">
      <c r="A20" s="61" t="s">
        <v>74</v>
      </c>
      <c r="C20" s="231"/>
      <c r="D20" s="231"/>
      <c r="E20" s="231"/>
      <c r="F20" s="231"/>
      <c r="G20" s="231"/>
      <c r="H20" s="230"/>
      <c r="I20" s="230"/>
      <c r="J20" s="230"/>
      <c r="K20" s="230"/>
      <c r="L20" s="230"/>
      <c r="M20" s="230"/>
      <c r="N20" s="230"/>
      <c r="O20" s="230"/>
      <c r="P20" s="230"/>
      <c r="Q20" s="230"/>
    </row>
    <row r="21" spans="1:17" ht="20.25" customHeight="1" x14ac:dyDescent="0.25">
      <c r="A21" s="77" t="s">
        <v>86</v>
      </c>
      <c r="C21" s="105" t="s">
        <v>2</v>
      </c>
      <c r="D21" s="243"/>
      <c r="E21" s="105" t="s">
        <v>2</v>
      </c>
      <c r="F21" s="243"/>
      <c r="G21" s="105" t="s">
        <v>2</v>
      </c>
      <c r="H21" s="243"/>
      <c r="I21" s="78">
        <v>153771</v>
      </c>
      <c r="J21" s="243"/>
      <c r="K21" s="105" t="s">
        <v>2</v>
      </c>
      <c r="L21" s="105"/>
      <c r="M21" s="105" t="s">
        <v>2</v>
      </c>
      <c r="N21" s="105"/>
      <c r="O21" s="105" t="s">
        <v>2</v>
      </c>
      <c r="P21" s="243"/>
      <c r="Q21" s="243">
        <v>153771</v>
      </c>
    </row>
    <row r="22" spans="1:17" ht="20.25" customHeight="1" x14ac:dyDescent="0.25">
      <c r="A22" s="71" t="s">
        <v>76</v>
      </c>
      <c r="C22" s="93" t="s">
        <v>2</v>
      </c>
      <c r="D22" s="243"/>
      <c r="E22" s="93" t="s">
        <v>2</v>
      </c>
      <c r="F22" s="243"/>
      <c r="G22" s="93" t="s">
        <v>2</v>
      </c>
      <c r="H22" s="243"/>
      <c r="I22" s="115" t="s">
        <v>2</v>
      </c>
      <c r="J22" s="243"/>
      <c r="K22" s="93" t="s">
        <v>2</v>
      </c>
      <c r="L22" s="79"/>
      <c r="M22" s="173">
        <v>-9</v>
      </c>
      <c r="N22" s="79"/>
      <c r="O22" s="107">
        <v>-9</v>
      </c>
      <c r="P22" s="243"/>
      <c r="Q22" s="79">
        <v>-9</v>
      </c>
    </row>
    <row r="23" spans="1:17" ht="20.25" customHeight="1" x14ac:dyDescent="0.25">
      <c r="A23" s="61" t="s">
        <v>68</v>
      </c>
      <c r="C23" s="134" t="s">
        <v>2</v>
      </c>
      <c r="D23" s="229"/>
      <c r="E23" s="134" t="s">
        <v>2</v>
      </c>
      <c r="F23" s="229"/>
      <c r="G23" s="134" t="s">
        <v>2</v>
      </c>
      <c r="H23" s="229"/>
      <c r="I23" s="80">
        <v>153771</v>
      </c>
      <c r="J23" s="229"/>
      <c r="K23" s="241" t="s">
        <v>2</v>
      </c>
      <c r="L23" s="75"/>
      <c r="M23" s="80">
        <v>-9</v>
      </c>
      <c r="N23" s="75"/>
      <c r="O23" s="74">
        <v>-9</v>
      </c>
      <c r="P23" s="229"/>
      <c r="Q23" s="81">
        <v>153762</v>
      </c>
    </row>
    <row r="24" spans="1:17" ht="20.25" customHeight="1" x14ac:dyDescent="0.25">
      <c r="A24" s="67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</row>
    <row r="25" spans="1:17" ht="20.25" customHeight="1" thickBot="1" x14ac:dyDescent="0.3">
      <c r="A25" s="67" t="s">
        <v>260</v>
      </c>
      <c r="C25" s="244">
        <v>269999</v>
      </c>
      <c r="D25" s="229"/>
      <c r="E25" s="244">
        <v>270000</v>
      </c>
      <c r="F25" s="229"/>
      <c r="G25" s="244">
        <v>27000</v>
      </c>
      <c r="H25" s="229"/>
      <c r="I25" s="244">
        <v>635114</v>
      </c>
      <c r="J25" s="229"/>
      <c r="K25" s="244">
        <v>187436</v>
      </c>
      <c r="L25" s="229"/>
      <c r="M25" s="259" t="s">
        <v>2</v>
      </c>
      <c r="N25" s="229"/>
      <c r="O25" s="244">
        <v>187436</v>
      </c>
      <c r="P25" s="229"/>
      <c r="Q25" s="244">
        <v>1389549</v>
      </c>
    </row>
    <row r="26" spans="1:17" ht="20.25" customHeight="1" thickTop="1" x14ac:dyDescent="0.25"/>
    <row r="27" spans="1:17" ht="20.25" customHeight="1" x14ac:dyDescent="0.25"/>
    <row r="28" spans="1:17" ht="20.25" customHeight="1" x14ac:dyDescent="0.25"/>
    <row r="29" spans="1:17" ht="20.25" customHeight="1" x14ac:dyDescent="0.25"/>
    <row r="30" spans="1:17" ht="20.25" customHeight="1" x14ac:dyDescent="0.25"/>
    <row r="31" spans="1:17" ht="20.25" customHeight="1" x14ac:dyDescent="0.25"/>
    <row r="32" spans="1:17" ht="20.25" customHeight="1" x14ac:dyDescent="0.25"/>
    <row r="33" ht="20.25" customHeight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</sheetData>
  <mergeCells count="4">
    <mergeCell ref="C10:Q10"/>
    <mergeCell ref="C4:Q4"/>
    <mergeCell ref="G5:I5"/>
    <mergeCell ref="K5:O5"/>
  </mergeCells>
  <phoneticPr fontId="4" type="noConversion"/>
  <pageMargins left="0.7" right="0.7" top="0.48" bottom="0.5" header="0.5" footer="0.5"/>
  <pageSetup paperSize="9" scale="79" firstPageNumber="1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zoomScale="75" zoomScaleNormal="75" zoomScaleSheetLayoutView="80" workbookViewId="0">
      <selection activeCell="A3" sqref="A3"/>
    </sheetView>
  </sheetViews>
  <sheetFormatPr defaultColWidth="9.109375" defaultRowHeight="19.5" customHeight="1" x14ac:dyDescent="0.25"/>
  <cols>
    <col min="1" max="1" width="53.5546875" style="70" customWidth="1"/>
    <col min="2" max="2" width="7" style="70" customWidth="1"/>
    <col min="3" max="3" width="11.6640625" style="58" customWidth="1"/>
    <col min="4" max="4" width="1.33203125" style="58" customWidth="1"/>
    <col min="5" max="5" width="11.109375" style="58" customWidth="1"/>
    <col min="6" max="6" width="1.33203125" style="58" customWidth="1"/>
    <col min="7" max="7" width="12.5546875" style="58" customWidth="1"/>
    <col min="8" max="8" width="1.33203125" style="58" customWidth="1"/>
    <col min="9" max="9" width="13.5546875" style="58" customWidth="1"/>
    <col min="10" max="10" width="1.33203125" style="58" customWidth="1"/>
    <col min="11" max="11" width="12.109375" style="58" customWidth="1"/>
    <col min="12" max="12" width="1.109375" style="58" hidden="1" customWidth="1"/>
    <col min="13" max="13" width="13.88671875" style="58" hidden="1" customWidth="1"/>
    <col min="14" max="14" width="1.109375" style="58" customWidth="1"/>
    <col min="15" max="15" width="12.109375" style="58" bestFit="1" customWidth="1"/>
    <col min="16" max="16" width="1.33203125" style="58" customWidth="1"/>
    <col min="17" max="17" width="12" style="58" customWidth="1"/>
    <col min="18" max="16384" width="9.109375" style="58"/>
  </cols>
  <sheetData>
    <row r="1" spans="1:17" ht="20.25" customHeight="1" x14ac:dyDescent="0.3">
      <c r="A1" s="57" t="s">
        <v>26</v>
      </c>
      <c r="B1" s="57"/>
      <c r="Q1" s="59"/>
    </row>
    <row r="2" spans="1:17" ht="20.25" customHeight="1" x14ac:dyDescent="0.3">
      <c r="A2" s="60" t="s">
        <v>97</v>
      </c>
      <c r="B2" s="60"/>
      <c r="Q2" s="59"/>
    </row>
    <row r="3" spans="1:17" ht="20.25" customHeight="1" x14ac:dyDescent="0.25"/>
    <row r="4" spans="1:17" s="63" customFormat="1" ht="20.25" customHeight="1" x14ac:dyDescent="0.25">
      <c r="A4" s="62"/>
      <c r="B4" s="62"/>
      <c r="C4" s="272" t="s">
        <v>51</v>
      </c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</row>
    <row r="5" spans="1:17" s="63" customFormat="1" ht="20.25" customHeight="1" x14ac:dyDescent="0.25">
      <c r="A5" s="66"/>
      <c r="B5" s="66"/>
      <c r="F5" s="76"/>
      <c r="G5" s="273" t="s">
        <v>56</v>
      </c>
      <c r="H5" s="273"/>
      <c r="I5" s="273"/>
      <c r="J5" s="76"/>
      <c r="K5" s="274" t="s">
        <v>101</v>
      </c>
      <c r="L5" s="274"/>
      <c r="M5" s="274"/>
      <c r="N5" s="274"/>
      <c r="O5" s="274"/>
      <c r="P5" s="76"/>
      <c r="Q5" s="64"/>
    </row>
    <row r="6" spans="1:17" s="63" customFormat="1" ht="20.25" customHeight="1" x14ac:dyDescent="0.25">
      <c r="A6" s="66"/>
      <c r="B6" s="66"/>
      <c r="E6" s="72" t="s">
        <v>159</v>
      </c>
      <c r="F6" s="76"/>
      <c r="G6" s="76"/>
      <c r="H6" s="76"/>
      <c r="I6" s="76"/>
      <c r="J6" s="76"/>
      <c r="K6" s="65"/>
      <c r="L6" s="65"/>
      <c r="M6" s="69" t="s">
        <v>162</v>
      </c>
      <c r="N6" s="65"/>
      <c r="O6" s="64"/>
      <c r="P6" s="76"/>
      <c r="Q6" s="64"/>
    </row>
    <row r="7" spans="1:17" s="63" customFormat="1" ht="20.25" customHeight="1" x14ac:dyDescent="0.25">
      <c r="A7" s="66"/>
      <c r="B7" s="66"/>
      <c r="C7" s="76" t="s">
        <v>14</v>
      </c>
      <c r="D7" s="76"/>
      <c r="E7" s="72" t="s">
        <v>166</v>
      </c>
      <c r="F7" s="76"/>
      <c r="G7" s="76"/>
      <c r="H7" s="76"/>
      <c r="I7" s="76"/>
      <c r="J7" s="76"/>
      <c r="K7" s="64"/>
      <c r="L7" s="64"/>
      <c r="M7" s="69" t="s">
        <v>163</v>
      </c>
      <c r="N7" s="64"/>
      <c r="O7" s="64" t="s">
        <v>89</v>
      </c>
      <c r="P7" s="76"/>
      <c r="Q7" s="64"/>
    </row>
    <row r="8" spans="1:17" s="63" customFormat="1" ht="20.25" customHeight="1" x14ac:dyDescent="0.25">
      <c r="A8" s="66"/>
      <c r="B8" s="66"/>
      <c r="C8" s="133" t="s">
        <v>186</v>
      </c>
      <c r="D8" s="76"/>
      <c r="E8" s="64" t="s">
        <v>60</v>
      </c>
      <c r="F8" s="76"/>
      <c r="G8" s="76"/>
      <c r="H8" s="76"/>
      <c r="I8" s="76"/>
      <c r="J8" s="76"/>
      <c r="K8" s="64" t="s">
        <v>5</v>
      </c>
      <c r="L8" s="64"/>
      <c r="M8" s="69" t="s">
        <v>164</v>
      </c>
      <c r="N8" s="64"/>
      <c r="O8" s="72" t="s">
        <v>90</v>
      </c>
      <c r="P8" s="76"/>
      <c r="Q8" s="64" t="s">
        <v>168</v>
      </c>
    </row>
    <row r="9" spans="1:17" s="63" customFormat="1" ht="20.25" customHeight="1" x14ac:dyDescent="0.25">
      <c r="A9" s="66"/>
      <c r="B9" s="40" t="s">
        <v>107</v>
      </c>
      <c r="C9" s="76" t="s">
        <v>9</v>
      </c>
      <c r="D9" s="76"/>
      <c r="E9" s="64" t="s">
        <v>61</v>
      </c>
      <c r="F9" s="76"/>
      <c r="G9" s="65" t="s">
        <v>64</v>
      </c>
      <c r="I9" s="64" t="s">
        <v>12</v>
      </c>
      <c r="J9" s="64"/>
      <c r="K9" s="65" t="s">
        <v>240</v>
      </c>
      <c r="L9" s="65"/>
      <c r="M9" s="69" t="s">
        <v>167</v>
      </c>
      <c r="N9" s="65"/>
      <c r="O9" s="65" t="s">
        <v>188</v>
      </c>
      <c r="P9" s="76"/>
      <c r="Q9" s="64" t="s">
        <v>30</v>
      </c>
    </row>
    <row r="10" spans="1:17" s="63" customFormat="1" ht="20.25" customHeight="1" x14ac:dyDescent="0.25">
      <c r="A10" s="62"/>
      <c r="B10" s="62"/>
      <c r="C10" s="271" t="s">
        <v>34</v>
      </c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</row>
    <row r="11" spans="1:17" s="63" customFormat="1" ht="20.25" customHeight="1" x14ac:dyDescent="0.25">
      <c r="A11" s="85" t="s">
        <v>261</v>
      </c>
      <c r="B11" s="62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</row>
    <row r="12" spans="1:17" ht="20.25" customHeight="1" x14ac:dyDescent="0.25">
      <c r="A12" s="67" t="s">
        <v>202</v>
      </c>
      <c r="B12" s="67"/>
      <c r="C12" s="229">
        <v>269999</v>
      </c>
      <c r="D12" s="229"/>
      <c r="E12" s="229">
        <v>270000</v>
      </c>
      <c r="F12" s="229"/>
      <c r="G12" s="229">
        <v>27000</v>
      </c>
      <c r="H12" s="229"/>
      <c r="I12" s="229">
        <v>616993</v>
      </c>
      <c r="J12" s="229"/>
      <c r="K12" s="229">
        <v>187436</v>
      </c>
      <c r="L12" s="229"/>
      <c r="M12" s="229"/>
      <c r="N12" s="229"/>
      <c r="O12" s="229">
        <f>SUM(K12,M12)</f>
        <v>187436</v>
      </c>
      <c r="P12" s="229"/>
      <c r="Q12" s="229">
        <f>SUM(C12:J12,O12)</f>
        <v>1371428</v>
      </c>
    </row>
    <row r="13" spans="1:17" ht="20.25" customHeight="1" x14ac:dyDescent="0.25">
      <c r="A13" s="67"/>
      <c r="B13" s="67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</row>
    <row r="14" spans="1:17" ht="20.25" customHeight="1" x14ac:dyDescent="0.25">
      <c r="A14" s="68" t="s">
        <v>121</v>
      </c>
      <c r="B14" s="61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</row>
    <row r="15" spans="1:17" ht="20.25" customHeight="1" x14ac:dyDescent="0.3">
      <c r="A15" s="67" t="s">
        <v>245</v>
      </c>
      <c r="B15" s="77"/>
      <c r="C15" s="230"/>
      <c r="D15" s="230"/>
      <c r="E15" s="230"/>
      <c r="F15" s="230"/>
      <c r="G15" s="230"/>
      <c r="H15" s="230"/>
      <c r="I15" s="230"/>
      <c r="J15" s="230"/>
      <c r="K15" s="231"/>
      <c r="L15" s="231"/>
      <c r="M15" s="231"/>
      <c r="N15" s="231"/>
      <c r="O15" s="231"/>
      <c r="P15" s="230"/>
      <c r="Q15" s="230"/>
    </row>
    <row r="16" spans="1:17" ht="20.25" customHeight="1" x14ac:dyDescent="0.25">
      <c r="A16" s="87" t="s">
        <v>108</v>
      </c>
      <c r="B16" s="86" t="s">
        <v>195</v>
      </c>
      <c r="C16" s="232" t="s">
        <v>2</v>
      </c>
      <c r="D16" s="233"/>
      <c r="E16" s="232" t="s">
        <v>2</v>
      </c>
      <c r="F16" s="234"/>
      <c r="G16" s="232" t="s">
        <v>2</v>
      </c>
      <c r="H16" s="233"/>
      <c r="I16" s="212">
        <v>-100681</v>
      </c>
      <c r="J16" s="234"/>
      <c r="K16" s="232" t="s">
        <v>2</v>
      </c>
      <c r="L16" s="231"/>
      <c r="M16" s="232"/>
      <c r="N16" s="231"/>
      <c r="O16" s="232" t="s">
        <v>2</v>
      </c>
      <c r="P16" s="235"/>
      <c r="Q16" s="236">
        <f>SUM(O16,C16:I16)</f>
        <v>-100681</v>
      </c>
    </row>
    <row r="17" spans="1:17" ht="20.25" customHeight="1" x14ac:dyDescent="0.3">
      <c r="A17" s="73" t="s">
        <v>246</v>
      </c>
      <c r="B17" s="61"/>
      <c r="C17" s="237" t="s">
        <v>2</v>
      </c>
      <c r="D17" s="238"/>
      <c r="E17" s="237" t="s">
        <v>2</v>
      </c>
      <c r="F17" s="238"/>
      <c r="G17" s="237" t="s">
        <v>2</v>
      </c>
      <c r="H17" s="238"/>
      <c r="I17" s="239">
        <v>-100681</v>
      </c>
      <c r="J17" s="239"/>
      <c r="K17" s="237" t="s">
        <v>2</v>
      </c>
      <c r="L17" s="240"/>
      <c r="M17" s="237"/>
      <c r="N17" s="240"/>
      <c r="O17" s="237" t="s">
        <v>2</v>
      </c>
      <c r="P17" s="75"/>
      <c r="Q17" s="239">
        <f>SUM(O17,C17:I17)</f>
        <v>-100681</v>
      </c>
    </row>
    <row r="18" spans="1:17" ht="20.25" customHeight="1" x14ac:dyDescent="0.25">
      <c r="A18" s="68" t="s">
        <v>105</v>
      </c>
      <c r="B18" s="67"/>
      <c r="C18" s="241" t="s">
        <v>2</v>
      </c>
      <c r="D18" s="238"/>
      <c r="E18" s="241" t="s">
        <v>2</v>
      </c>
      <c r="F18" s="238"/>
      <c r="G18" s="241" t="s">
        <v>2</v>
      </c>
      <c r="H18" s="238"/>
      <c r="I18" s="242">
        <v>-100681</v>
      </c>
      <c r="J18" s="239"/>
      <c r="K18" s="241" t="s">
        <v>2</v>
      </c>
      <c r="L18" s="240"/>
      <c r="M18" s="241"/>
      <c r="N18" s="240"/>
      <c r="O18" s="241" t="s">
        <v>2</v>
      </c>
      <c r="P18" s="75"/>
      <c r="Q18" s="242">
        <f>SUM(O18,C18:I18)</f>
        <v>-100681</v>
      </c>
    </row>
    <row r="19" spans="1:17" ht="20.25" customHeight="1" x14ac:dyDescent="0.25">
      <c r="A19" s="68"/>
      <c r="B19" s="67"/>
      <c r="C19" s="235"/>
      <c r="D19" s="233"/>
      <c r="E19" s="235"/>
      <c r="F19" s="233"/>
      <c r="G19" s="235"/>
      <c r="H19" s="238"/>
      <c r="I19" s="239"/>
      <c r="J19" s="239"/>
      <c r="K19" s="237"/>
      <c r="L19" s="240"/>
      <c r="M19" s="237"/>
      <c r="N19" s="240"/>
      <c r="O19" s="237"/>
      <c r="P19" s="75"/>
      <c r="Q19" s="239"/>
    </row>
    <row r="20" spans="1:17" ht="20.25" customHeight="1" x14ac:dyDescent="0.25">
      <c r="A20" s="61" t="s">
        <v>74</v>
      </c>
      <c r="C20" s="231"/>
      <c r="D20" s="231"/>
      <c r="E20" s="231"/>
      <c r="F20" s="231"/>
      <c r="G20" s="231"/>
      <c r="H20" s="230"/>
      <c r="I20" s="230"/>
      <c r="J20" s="230"/>
      <c r="K20" s="230"/>
      <c r="L20" s="230"/>
      <c r="M20" s="230"/>
      <c r="N20" s="230"/>
      <c r="O20" s="230"/>
      <c r="P20" s="230"/>
      <c r="Q20" s="230"/>
    </row>
    <row r="21" spans="1:17" ht="20.25" customHeight="1" x14ac:dyDescent="0.25">
      <c r="A21" s="77" t="s">
        <v>86</v>
      </c>
      <c r="C21" s="105" t="s">
        <v>2</v>
      </c>
      <c r="D21" s="243"/>
      <c r="E21" s="105" t="s">
        <v>2</v>
      </c>
      <c r="F21" s="243"/>
      <c r="G21" s="105" t="s">
        <v>2</v>
      </c>
      <c r="H21" s="243"/>
      <c r="I21" s="78">
        <v>133641</v>
      </c>
      <c r="J21" s="243"/>
      <c r="K21" s="105" t="s">
        <v>2</v>
      </c>
      <c r="L21" s="105"/>
      <c r="M21" s="105" t="s">
        <v>2</v>
      </c>
      <c r="N21" s="105"/>
      <c r="O21" s="105" t="s">
        <v>2</v>
      </c>
      <c r="P21" s="243"/>
      <c r="Q21" s="243">
        <f>SUM(O21,C21:I21)</f>
        <v>133641</v>
      </c>
    </row>
    <row r="22" spans="1:17" ht="20.25" customHeight="1" x14ac:dyDescent="0.25">
      <c r="A22" s="71" t="s">
        <v>76</v>
      </c>
      <c r="C22" s="93" t="s">
        <v>2</v>
      </c>
      <c r="D22" s="243"/>
      <c r="E22" s="93" t="s">
        <v>2</v>
      </c>
      <c r="F22" s="243"/>
      <c r="G22" s="93" t="s">
        <v>2</v>
      </c>
      <c r="H22" s="243"/>
      <c r="I22" s="93" t="s">
        <v>2</v>
      </c>
      <c r="J22" s="243"/>
      <c r="K22" s="93">
        <v>50632</v>
      </c>
      <c r="L22" s="79"/>
      <c r="M22" s="173"/>
      <c r="N22" s="79"/>
      <c r="O22" s="107">
        <v>50632</v>
      </c>
      <c r="P22" s="243"/>
      <c r="Q22" s="79">
        <f>SUM(O22,C22:I22)</f>
        <v>50632</v>
      </c>
    </row>
    <row r="23" spans="1:17" ht="20.25" customHeight="1" x14ac:dyDescent="0.25">
      <c r="A23" s="61" t="s">
        <v>68</v>
      </c>
      <c r="C23" s="134" t="s">
        <v>2</v>
      </c>
      <c r="D23" s="229"/>
      <c r="E23" s="134" t="s">
        <v>2</v>
      </c>
      <c r="F23" s="229"/>
      <c r="G23" s="134" t="s">
        <v>2</v>
      </c>
      <c r="H23" s="229"/>
      <c r="I23" s="80">
        <f>SUM(I21:I22)</f>
        <v>133641</v>
      </c>
      <c r="J23" s="229"/>
      <c r="K23" s="80">
        <f>SUM(K21:K22)</f>
        <v>50632</v>
      </c>
      <c r="L23" s="75"/>
      <c r="M23" s="80"/>
      <c r="N23" s="75"/>
      <c r="O23" s="80">
        <f>SUM(O21:O22)</f>
        <v>50632</v>
      </c>
      <c r="P23" s="229"/>
      <c r="Q23" s="81">
        <f>SUM(O23,C23:I23)</f>
        <v>184273</v>
      </c>
    </row>
    <row r="24" spans="1:17" ht="20.25" customHeight="1" x14ac:dyDescent="0.25">
      <c r="A24" s="67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</row>
    <row r="25" spans="1:17" ht="20.25" customHeight="1" thickBot="1" x14ac:dyDescent="0.3">
      <c r="A25" s="67" t="s">
        <v>262</v>
      </c>
      <c r="C25" s="244">
        <f>C12</f>
        <v>269999</v>
      </c>
      <c r="D25" s="229"/>
      <c r="E25" s="244">
        <f>E12</f>
        <v>270000</v>
      </c>
      <c r="F25" s="229">
        <f>F12</f>
        <v>0</v>
      </c>
      <c r="G25" s="244">
        <f>G12</f>
        <v>27000</v>
      </c>
      <c r="H25" s="229"/>
      <c r="I25" s="244">
        <f>I12+I18+I23</f>
        <v>649953</v>
      </c>
      <c r="J25" s="229"/>
      <c r="K25" s="244">
        <f>K12+K23</f>
        <v>238068</v>
      </c>
      <c r="L25" s="229"/>
      <c r="M25" s="244"/>
      <c r="N25" s="229"/>
      <c r="O25" s="244">
        <f>O12+O23</f>
        <v>238068</v>
      </c>
      <c r="P25" s="229"/>
      <c r="Q25" s="244">
        <f>SUM(O25,C25:I25)</f>
        <v>1455020</v>
      </c>
    </row>
    <row r="26" spans="1:17" ht="20.25" customHeight="1" thickTop="1" x14ac:dyDescent="0.25"/>
    <row r="27" spans="1:17" ht="20.25" customHeight="1" x14ac:dyDescent="0.25"/>
    <row r="28" spans="1:17" ht="20.25" customHeight="1" x14ac:dyDescent="0.25"/>
    <row r="29" spans="1:17" ht="20.25" customHeight="1" x14ac:dyDescent="0.25"/>
    <row r="30" spans="1:17" ht="20.25" customHeight="1" x14ac:dyDescent="0.25"/>
    <row r="31" spans="1:17" ht="20.25" customHeight="1" x14ac:dyDescent="0.25"/>
    <row r="32" spans="1:17" ht="20.25" customHeight="1" x14ac:dyDescent="0.25"/>
    <row r="33" spans="3:17" ht="20.25" customHeight="1" x14ac:dyDescent="0.25"/>
    <row r="34" spans="3:17" ht="20.25" customHeight="1" x14ac:dyDescent="0.25"/>
    <row r="35" spans="3:17" ht="20.25" customHeight="1" x14ac:dyDescent="0.25"/>
    <row r="36" spans="3:17" ht="20.25" customHeight="1" x14ac:dyDescent="0.25"/>
    <row r="37" spans="3:17" ht="20.25" customHeight="1" x14ac:dyDescent="0.25"/>
    <row r="38" spans="3:17" s="70" customFormat="1" ht="20.25" customHeight="1" x14ac:dyDescent="0.25"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</row>
    <row r="39" spans="3:17" s="70" customFormat="1" ht="20.25" customHeight="1" x14ac:dyDescent="0.25"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</row>
    <row r="40" spans="3:17" s="70" customFormat="1" ht="20.25" customHeight="1" x14ac:dyDescent="0.25"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</row>
    <row r="41" spans="3:17" s="70" customFormat="1" ht="20.25" customHeight="1" x14ac:dyDescent="0.25"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</row>
    <row r="42" spans="3:17" s="70" customFormat="1" ht="20.25" customHeight="1" x14ac:dyDescent="0.25"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</row>
  </sheetData>
  <mergeCells count="4">
    <mergeCell ref="C10:Q10"/>
    <mergeCell ref="C4:Q4"/>
    <mergeCell ref="G5:I5"/>
    <mergeCell ref="K5:O5"/>
  </mergeCells>
  <pageMargins left="0.70866141732283472" right="0.70866141732283472" top="0.47244094488188981" bottom="0.51181102362204722" header="0.51181102362204722" footer="0.51181102362204722"/>
  <pageSetup paperSize="9" scale="85" firstPageNumber="11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159"/>
  <sheetViews>
    <sheetView zoomScale="90" zoomScaleNormal="90" zoomScaleSheetLayoutView="80" workbookViewId="0">
      <pane xSplit="1" topLeftCell="C1" activePane="topRight" state="frozen"/>
      <selection pane="topRight" activeCell="A3" sqref="A3"/>
    </sheetView>
  </sheetViews>
  <sheetFormatPr defaultColWidth="9.109375" defaultRowHeight="20.25" customHeight="1" x14ac:dyDescent="0.25"/>
  <cols>
    <col min="1" max="1" width="45.6640625" style="21" customWidth="1"/>
    <col min="2" max="2" width="7.6640625" style="21" customWidth="1"/>
    <col min="3" max="3" width="13.88671875" style="14" customWidth="1"/>
    <col min="4" max="4" width="1.6640625" style="14" customWidth="1"/>
    <col min="5" max="5" width="13.88671875" style="14" customWidth="1"/>
    <col min="6" max="6" width="1.6640625" style="14" customWidth="1"/>
    <col min="7" max="7" width="13.88671875" style="14" customWidth="1"/>
    <col min="8" max="8" width="1.6640625" style="14" customWidth="1"/>
    <col min="9" max="9" width="13.88671875" style="14" customWidth="1"/>
    <col min="10" max="11" width="9.109375" style="14"/>
    <col min="12" max="12" width="9.6640625" style="14" bestFit="1" customWidth="1"/>
    <col min="13" max="16384" width="9.109375" style="14"/>
  </cols>
  <sheetData>
    <row r="1" spans="1:9" ht="20.25" customHeight="1" x14ac:dyDescent="0.3">
      <c r="A1" s="13" t="s">
        <v>26</v>
      </c>
      <c r="B1" s="13"/>
    </row>
    <row r="2" spans="1:9" ht="20.25" customHeight="1" x14ac:dyDescent="0.3">
      <c r="A2" s="15" t="s">
        <v>98</v>
      </c>
      <c r="B2" s="15"/>
    </row>
    <row r="3" spans="1:9" s="17" customFormat="1" ht="20.25" customHeight="1" x14ac:dyDescent="0.25">
      <c r="A3" s="16"/>
      <c r="B3" s="16"/>
    </row>
    <row r="4" spans="1:9" s="17" customFormat="1" ht="20.25" customHeight="1" x14ac:dyDescent="0.25">
      <c r="A4" s="18"/>
      <c r="B4" s="18"/>
      <c r="C4" s="267" t="s">
        <v>7</v>
      </c>
      <c r="D4" s="267"/>
      <c r="E4" s="267"/>
      <c r="F4" s="140"/>
      <c r="G4" s="267" t="s">
        <v>41</v>
      </c>
      <c r="H4" s="267"/>
      <c r="I4" s="267"/>
    </row>
    <row r="5" spans="1:9" s="17" customFormat="1" ht="20.25" customHeight="1" x14ac:dyDescent="0.25">
      <c r="A5" s="18"/>
      <c r="B5" s="18"/>
      <c r="C5" s="277" t="s">
        <v>40</v>
      </c>
      <c r="D5" s="277"/>
      <c r="E5" s="277"/>
      <c r="F5" s="186"/>
      <c r="G5" s="277" t="s">
        <v>40</v>
      </c>
      <c r="H5" s="277"/>
      <c r="I5" s="277"/>
    </row>
    <row r="6" spans="1:9" s="17" customFormat="1" ht="20.25" customHeight="1" x14ac:dyDescent="0.25">
      <c r="A6" s="18"/>
      <c r="B6" s="18"/>
      <c r="C6" s="276" t="s">
        <v>264</v>
      </c>
      <c r="D6" s="278"/>
      <c r="E6" s="278"/>
      <c r="F6" s="187"/>
      <c r="G6" s="276" t="s">
        <v>264</v>
      </c>
      <c r="H6" s="278"/>
      <c r="I6" s="278"/>
    </row>
    <row r="7" spans="1:9" s="17" customFormat="1" ht="20.25" customHeight="1" x14ac:dyDescent="0.25">
      <c r="A7" s="18"/>
      <c r="B7" s="18"/>
      <c r="C7" s="276" t="s">
        <v>258</v>
      </c>
      <c r="D7" s="276"/>
      <c r="E7" s="276"/>
      <c r="F7" s="187"/>
      <c r="G7" s="276" t="s">
        <v>258</v>
      </c>
      <c r="H7" s="276"/>
      <c r="I7" s="276"/>
    </row>
    <row r="8" spans="1:9" s="17" customFormat="1" ht="20.25" customHeight="1" x14ac:dyDescent="0.25">
      <c r="A8" s="18"/>
      <c r="B8" s="108"/>
      <c r="C8" s="56">
        <v>2018</v>
      </c>
      <c r="D8" s="56"/>
      <c r="E8" s="56">
        <v>2017</v>
      </c>
      <c r="F8" s="56"/>
      <c r="G8" s="56">
        <v>2018</v>
      </c>
      <c r="H8" s="56"/>
      <c r="I8" s="56">
        <v>2017</v>
      </c>
    </row>
    <row r="9" spans="1:9" s="17" customFormat="1" ht="20.25" customHeight="1" x14ac:dyDescent="0.25">
      <c r="A9" s="18"/>
      <c r="B9" s="18"/>
      <c r="C9" s="268" t="s">
        <v>34</v>
      </c>
      <c r="D9" s="268"/>
      <c r="E9" s="268"/>
      <c r="F9" s="268"/>
      <c r="G9" s="268"/>
      <c r="H9" s="268"/>
      <c r="I9" s="268"/>
    </row>
    <row r="10" spans="1:9" ht="20.25" customHeight="1" x14ac:dyDescent="0.3">
      <c r="A10" s="19" t="s">
        <v>23</v>
      </c>
      <c r="B10" s="19"/>
      <c r="C10" s="20"/>
      <c r="D10" s="20"/>
      <c r="E10" s="20"/>
      <c r="F10" s="20"/>
      <c r="G10" s="20"/>
      <c r="H10" s="20"/>
      <c r="I10" s="20"/>
    </row>
    <row r="11" spans="1:9" ht="20.25" customHeight="1" x14ac:dyDescent="0.25">
      <c r="A11" s="35" t="s">
        <v>104</v>
      </c>
      <c r="B11" s="35"/>
      <c r="C11" s="50">
        <v>55182</v>
      </c>
      <c r="D11" s="51"/>
      <c r="E11" s="50">
        <v>232543</v>
      </c>
      <c r="F11" s="51"/>
      <c r="G11" s="50">
        <v>133641</v>
      </c>
      <c r="H11" s="51"/>
      <c r="I11" s="50">
        <v>153771</v>
      </c>
    </row>
    <row r="12" spans="1:9" ht="20.25" customHeight="1" x14ac:dyDescent="0.25">
      <c r="A12" s="22" t="s">
        <v>171</v>
      </c>
      <c r="B12" s="22"/>
      <c r="C12" s="50"/>
      <c r="D12" s="51"/>
      <c r="E12" s="50"/>
      <c r="F12" s="51"/>
      <c r="G12" s="50"/>
      <c r="H12" s="51"/>
      <c r="I12" s="50"/>
    </row>
    <row r="13" spans="1:9" ht="20.25" customHeight="1" x14ac:dyDescent="0.25">
      <c r="A13" s="131" t="s">
        <v>144</v>
      </c>
      <c r="B13" s="22"/>
      <c r="C13" s="50"/>
      <c r="D13" s="51"/>
    </row>
    <row r="14" spans="1:9" ht="20.25" customHeight="1" x14ac:dyDescent="0.25">
      <c r="A14" s="35" t="s">
        <v>269</v>
      </c>
      <c r="B14" s="35"/>
      <c r="C14" s="50">
        <v>26127</v>
      </c>
      <c r="D14" s="90"/>
      <c r="E14" s="50">
        <v>46254</v>
      </c>
      <c r="F14" s="51"/>
      <c r="G14" s="50">
        <v>338</v>
      </c>
      <c r="H14" s="51"/>
      <c r="I14" s="50">
        <v>948</v>
      </c>
    </row>
    <row r="15" spans="1:9" ht="20.25" customHeight="1" x14ac:dyDescent="0.25">
      <c r="A15" s="21" t="s">
        <v>55</v>
      </c>
      <c r="C15" s="50">
        <v>21000</v>
      </c>
      <c r="D15" s="51"/>
      <c r="E15" s="90">
        <v>12812</v>
      </c>
      <c r="F15" s="90"/>
      <c r="G15" s="90">
        <v>1415</v>
      </c>
      <c r="H15" s="90"/>
      <c r="I15" s="90">
        <v>1031</v>
      </c>
    </row>
    <row r="16" spans="1:9" ht="20.25" customHeight="1" x14ac:dyDescent="0.25">
      <c r="A16" s="21" t="s">
        <v>79</v>
      </c>
      <c r="C16" s="50">
        <v>193216</v>
      </c>
      <c r="D16" s="51"/>
      <c r="E16" s="50">
        <v>169701</v>
      </c>
      <c r="F16" s="51"/>
      <c r="G16" s="50">
        <v>37207</v>
      </c>
      <c r="H16" s="51"/>
      <c r="I16" s="50">
        <v>30187</v>
      </c>
    </row>
    <row r="17" spans="1:9" ht="20.25" customHeight="1" x14ac:dyDescent="0.25">
      <c r="A17" s="21" t="s">
        <v>78</v>
      </c>
      <c r="C17" s="50">
        <v>3530</v>
      </c>
      <c r="D17" s="51"/>
      <c r="E17" s="50">
        <v>2438</v>
      </c>
      <c r="F17" s="51"/>
      <c r="G17" s="94">
        <v>810</v>
      </c>
      <c r="H17" s="51"/>
      <c r="I17" s="50">
        <v>612</v>
      </c>
    </row>
    <row r="18" spans="1:9" ht="20.25" customHeight="1" x14ac:dyDescent="0.25">
      <c r="A18" s="35" t="s">
        <v>247</v>
      </c>
      <c r="B18" s="35"/>
      <c r="C18" s="50">
        <v>-8562</v>
      </c>
      <c r="D18" s="51"/>
      <c r="E18" s="44">
        <v>7864</v>
      </c>
      <c r="F18" s="51"/>
      <c r="G18" s="50">
        <v>-4257</v>
      </c>
      <c r="H18" s="50"/>
      <c r="I18" s="44">
        <v>7864</v>
      </c>
    </row>
    <row r="19" spans="1:9" ht="20.25" customHeight="1" x14ac:dyDescent="0.25">
      <c r="A19" s="21" t="s">
        <v>52</v>
      </c>
      <c r="C19" s="44" t="s">
        <v>2</v>
      </c>
      <c r="D19" s="51"/>
      <c r="E19" s="44" t="s">
        <v>2</v>
      </c>
      <c r="F19" s="51"/>
      <c r="G19" s="50">
        <v>-204652</v>
      </c>
      <c r="H19" s="51"/>
      <c r="I19" s="50">
        <v>-233461</v>
      </c>
    </row>
    <row r="20" spans="1:9" ht="20.25" customHeight="1" x14ac:dyDescent="0.25">
      <c r="A20" s="35" t="s">
        <v>84</v>
      </c>
      <c r="B20" s="35"/>
      <c r="C20" s="50">
        <v>11596</v>
      </c>
      <c r="D20" s="51"/>
      <c r="E20" s="50">
        <v>10333</v>
      </c>
      <c r="F20" s="51"/>
      <c r="G20" s="50">
        <v>2562</v>
      </c>
      <c r="H20" s="51"/>
      <c r="I20" s="50">
        <v>3750</v>
      </c>
    </row>
    <row r="21" spans="1:9" ht="15" hidden="1" customHeight="1" x14ac:dyDescent="0.25">
      <c r="A21" s="35" t="s">
        <v>87</v>
      </c>
      <c r="B21" s="35"/>
      <c r="C21" s="50"/>
      <c r="D21" s="51"/>
      <c r="E21" s="50"/>
      <c r="F21" s="51"/>
      <c r="G21" s="50"/>
      <c r="H21" s="51"/>
      <c r="I21" s="50"/>
    </row>
    <row r="22" spans="1:9" ht="15" hidden="1" customHeight="1" x14ac:dyDescent="0.25">
      <c r="A22" s="106" t="s">
        <v>138</v>
      </c>
      <c r="C22" s="50"/>
      <c r="D22" s="51"/>
      <c r="E22" s="50"/>
      <c r="F22" s="51"/>
      <c r="G22" s="50"/>
      <c r="H22" s="51"/>
      <c r="I22" s="50"/>
    </row>
    <row r="23" spans="1:9" ht="21.75" hidden="1" customHeight="1" x14ac:dyDescent="0.55000000000000004">
      <c r="A23" s="188" t="s">
        <v>109</v>
      </c>
      <c r="B23" s="188"/>
      <c r="C23" s="50"/>
      <c r="E23" s="50"/>
      <c r="G23" s="50"/>
      <c r="I23" s="109"/>
    </row>
    <row r="24" spans="1:9" ht="21.75" hidden="1" customHeight="1" x14ac:dyDescent="0.55000000000000004">
      <c r="A24" s="35" t="s">
        <v>110</v>
      </c>
      <c r="B24" s="35"/>
      <c r="C24" s="50"/>
      <c r="D24" s="51"/>
      <c r="E24" s="50"/>
      <c r="F24" s="51"/>
      <c r="G24" s="50"/>
      <c r="H24" s="51"/>
      <c r="I24" s="110"/>
    </row>
    <row r="25" spans="1:9" ht="20.25" customHeight="1" x14ac:dyDescent="0.25">
      <c r="A25" s="35" t="s">
        <v>172</v>
      </c>
      <c r="B25" s="35"/>
      <c r="C25" s="50">
        <v>-9543</v>
      </c>
      <c r="D25" s="51"/>
      <c r="E25" s="50">
        <v>-8786</v>
      </c>
      <c r="F25" s="51"/>
      <c r="G25" s="50">
        <v>112</v>
      </c>
      <c r="H25" s="51"/>
      <c r="I25" s="50">
        <v>-411</v>
      </c>
    </row>
    <row r="26" spans="1:9" ht="20.25" customHeight="1" x14ac:dyDescent="0.25">
      <c r="A26" s="35" t="s">
        <v>102</v>
      </c>
      <c r="B26" s="35"/>
      <c r="C26" s="50">
        <v>-357</v>
      </c>
      <c r="D26" s="51"/>
      <c r="E26" s="50">
        <v>-492</v>
      </c>
      <c r="F26" s="51"/>
      <c r="G26" s="44" t="s">
        <v>2</v>
      </c>
      <c r="H26" s="52"/>
      <c r="I26" s="44" t="s">
        <v>2</v>
      </c>
    </row>
    <row r="27" spans="1:9" ht="20.25" customHeight="1" x14ac:dyDescent="0.25">
      <c r="A27" s="35" t="s">
        <v>178</v>
      </c>
      <c r="B27" s="35"/>
      <c r="C27" s="44" t="s">
        <v>2</v>
      </c>
      <c r="D27" s="51"/>
      <c r="E27" s="50">
        <v>-433</v>
      </c>
      <c r="F27" s="51"/>
      <c r="G27" s="44" t="s">
        <v>2</v>
      </c>
      <c r="H27" s="51"/>
      <c r="I27" s="52">
        <v>-174</v>
      </c>
    </row>
    <row r="28" spans="1:9" ht="20.25" customHeight="1" x14ac:dyDescent="0.25">
      <c r="A28" s="35" t="s">
        <v>253</v>
      </c>
      <c r="B28" s="35"/>
      <c r="C28" s="50">
        <v>-4</v>
      </c>
      <c r="D28" s="51"/>
      <c r="E28" s="44" t="s">
        <v>2</v>
      </c>
      <c r="F28" s="51"/>
      <c r="G28" s="50">
        <v>-4</v>
      </c>
      <c r="H28" s="51"/>
      <c r="I28" s="44" t="s">
        <v>2</v>
      </c>
    </row>
    <row r="29" spans="1:9" ht="20.25" customHeight="1" x14ac:dyDescent="0.25">
      <c r="A29" s="35" t="s">
        <v>254</v>
      </c>
      <c r="B29" s="35"/>
      <c r="C29" s="50">
        <v>-29941</v>
      </c>
      <c r="D29" s="51"/>
      <c r="E29" s="50">
        <v>-3745</v>
      </c>
      <c r="F29" s="51"/>
      <c r="G29" s="44">
        <v>-743</v>
      </c>
      <c r="H29" s="51"/>
      <c r="I29" s="50">
        <v>-110</v>
      </c>
    </row>
    <row r="30" spans="1:9" ht="15" hidden="1" customHeight="1" x14ac:dyDescent="0.25">
      <c r="A30" s="35" t="s">
        <v>127</v>
      </c>
      <c r="B30" s="35"/>
      <c r="C30" s="50"/>
      <c r="D30" s="51"/>
      <c r="E30" s="88"/>
      <c r="F30" s="51"/>
      <c r="G30" s="50"/>
      <c r="H30" s="51"/>
      <c r="I30" s="50"/>
    </row>
    <row r="31" spans="1:9" ht="20.25" customHeight="1" x14ac:dyDescent="0.25">
      <c r="A31" s="35" t="s">
        <v>270</v>
      </c>
      <c r="B31" s="35"/>
    </row>
    <row r="32" spans="1:9" ht="20.25" customHeight="1" x14ac:dyDescent="0.25">
      <c r="A32" s="35" t="s">
        <v>128</v>
      </c>
      <c r="B32" s="35"/>
      <c r="C32" s="50">
        <v>4508</v>
      </c>
      <c r="D32" s="51"/>
      <c r="E32" s="50">
        <v>13541</v>
      </c>
      <c r="F32" s="51"/>
      <c r="G32" s="50">
        <v>118</v>
      </c>
      <c r="H32" s="51"/>
      <c r="I32" s="50">
        <v>10914</v>
      </c>
    </row>
    <row r="33" spans="1:9" ht="20.25" customHeight="1" x14ac:dyDescent="0.25">
      <c r="A33" s="35" t="s">
        <v>273</v>
      </c>
      <c r="B33" s="35"/>
      <c r="C33" s="44" t="s">
        <v>2</v>
      </c>
      <c r="E33" s="44" t="s">
        <v>2</v>
      </c>
      <c r="G33" s="50">
        <v>-31</v>
      </c>
      <c r="I33" s="44" t="s">
        <v>2</v>
      </c>
    </row>
    <row r="34" spans="1:9" ht="20.25" customHeight="1" x14ac:dyDescent="0.25">
      <c r="A34" s="35" t="s">
        <v>169</v>
      </c>
      <c r="B34" s="35"/>
      <c r="C34" s="89">
        <v>-3355</v>
      </c>
      <c r="D34" s="51"/>
      <c r="E34" s="89">
        <v>-4010</v>
      </c>
      <c r="F34" s="51"/>
      <c r="G34" s="115">
        <v>-1736</v>
      </c>
      <c r="H34" s="51"/>
      <c r="I34" s="115">
        <v>-51</v>
      </c>
    </row>
    <row r="35" spans="1:9" ht="20.25" customHeight="1" x14ac:dyDescent="0.25">
      <c r="A35" s="23"/>
      <c r="B35" s="23"/>
      <c r="C35" s="50">
        <f>SUM(C11:C34)</f>
        <v>263397</v>
      </c>
      <c r="D35" s="51"/>
      <c r="E35" s="50">
        <f>SUM(E11:E34)</f>
        <v>478020</v>
      </c>
      <c r="F35" s="51"/>
      <c r="G35" s="50">
        <f>SUM(G11:G34)</f>
        <v>-35220</v>
      </c>
      <c r="H35" s="51"/>
      <c r="I35" s="50">
        <f>SUM(I11:I34)</f>
        <v>-25130</v>
      </c>
    </row>
    <row r="36" spans="1:9" ht="20.25" customHeight="1" x14ac:dyDescent="0.25">
      <c r="A36" s="22" t="s">
        <v>31</v>
      </c>
      <c r="B36" s="22"/>
      <c r="C36" s="50"/>
      <c r="D36" s="51"/>
      <c r="E36" s="50"/>
      <c r="F36" s="51"/>
      <c r="G36" s="123"/>
      <c r="H36" s="51"/>
      <c r="I36" s="50"/>
    </row>
    <row r="37" spans="1:9" ht="20.25" customHeight="1" x14ac:dyDescent="0.25">
      <c r="A37" s="21" t="s">
        <v>49</v>
      </c>
      <c r="C37" s="50">
        <v>-61674</v>
      </c>
      <c r="D37" s="51"/>
      <c r="E37" s="50">
        <v>-83947</v>
      </c>
      <c r="F37" s="51"/>
      <c r="G37" s="123">
        <v>92449</v>
      </c>
      <c r="H37" s="51"/>
      <c r="I37" s="50">
        <v>-66407</v>
      </c>
    </row>
    <row r="38" spans="1:9" ht="20.25" customHeight="1" x14ac:dyDescent="0.25">
      <c r="A38" s="106" t="s">
        <v>214</v>
      </c>
      <c r="B38" s="35"/>
      <c r="C38" s="50">
        <v>21896</v>
      </c>
      <c r="D38" s="51"/>
      <c r="E38" s="50">
        <v>38163</v>
      </c>
      <c r="F38" s="51"/>
      <c r="G38" s="123">
        <v>1145</v>
      </c>
      <c r="H38" s="51"/>
      <c r="I38" s="50">
        <v>-9138</v>
      </c>
    </row>
    <row r="39" spans="1:9" ht="20.25" customHeight="1" x14ac:dyDescent="0.25">
      <c r="A39" s="21" t="s">
        <v>3</v>
      </c>
      <c r="C39" s="50">
        <v>-87031</v>
      </c>
      <c r="D39" s="51"/>
      <c r="E39" s="50">
        <v>30598</v>
      </c>
      <c r="F39" s="51"/>
      <c r="G39" s="123">
        <v>-55150</v>
      </c>
      <c r="H39" s="51"/>
      <c r="I39" s="50">
        <v>106417</v>
      </c>
    </row>
    <row r="40" spans="1:9" ht="20.25" customHeight="1" x14ac:dyDescent="0.25">
      <c r="A40" s="21" t="s">
        <v>4</v>
      </c>
      <c r="C40" s="50">
        <v>3766</v>
      </c>
      <c r="D40" s="51"/>
      <c r="E40" s="50">
        <v>-6808</v>
      </c>
      <c r="F40" s="51"/>
      <c r="G40" s="123">
        <v>2063</v>
      </c>
      <c r="H40" s="51"/>
      <c r="I40" s="50">
        <v>34</v>
      </c>
    </row>
    <row r="41" spans="1:9" ht="20.25" customHeight="1" x14ac:dyDescent="0.25">
      <c r="A41" s="21" t="s">
        <v>50</v>
      </c>
      <c r="C41" s="50">
        <v>37106</v>
      </c>
      <c r="D41" s="51"/>
      <c r="E41" s="94">
        <v>62847</v>
      </c>
      <c r="F41" s="51"/>
      <c r="G41" s="123">
        <v>22090</v>
      </c>
      <c r="H41" s="51"/>
      <c r="I41" s="50">
        <v>-6596</v>
      </c>
    </row>
    <row r="42" spans="1:9" ht="20.25" customHeight="1" x14ac:dyDescent="0.25">
      <c r="A42" s="106" t="s">
        <v>218</v>
      </c>
      <c r="B42" s="35"/>
      <c r="C42" s="50">
        <v>13097</v>
      </c>
      <c r="D42" s="51"/>
      <c r="E42" s="50">
        <v>-26715</v>
      </c>
      <c r="F42" s="51"/>
      <c r="G42" s="123">
        <v>6890</v>
      </c>
      <c r="H42" s="51"/>
      <c r="I42" s="50">
        <v>-29896</v>
      </c>
    </row>
    <row r="43" spans="1:9" ht="20.25" customHeight="1" x14ac:dyDescent="0.25">
      <c r="A43" s="35" t="s">
        <v>85</v>
      </c>
      <c r="B43" s="35"/>
      <c r="C43" s="89">
        <v>-2064</v>
      </c>
      <c r="D43" s="90"/>
      <c r="E43" s="89">
        <v>-1807</v>
      </c>
      <c r="F43" s="90"/>
      <c r="G43" s="99">
        <v>-733</v>
      </c>
      <c r="H43" s="90"/>
      <c r="I43" s="89">
        <v>-501</v>
      </c>
    </row>
    <row r="44" spans="1:9" s="30" customFormat="1" ht="20.25" customHeight="1" x14ac:dyDescent="0.25">
      <c r="A44" s="111" t="s">
        <v>146</v>
      </c>
      <c r="B44" s="111"/>
      <c r="C44" s="34">
        <f>SUM(C35:C43)</f>
        <v>188493</v>
      </c>
      <c r="D44" s="34"/>
      <c r="E44" s="34">
        <f>SUM(E35:E43)</f>
        <v>490351</v>
      </c>
      <c r="F44" s="34"/>
      <c r="G44" s="34">
        <f>SUM(G35:G43)</f>
        <v>33534</v>
      </c>
      <c r="H44" s="34"/>
      <c r="I44" s="34">
        <f>SUM(I35:I43)</f>
        <v>-31217</v>
      </c>
    </row>
    <row r="45" spans="1:9" ht="20.25" customHeight="1" x14ac:dyDescent="0.25">
      <c r="A45" s="35" t="s">
        <v>177</v>
      </c>
      <c r="B45" s="35"/>
      <c r="C45" s="89">
        <v>-38709</v>
      </c>
      <c r="D45" s="51"/>
      <c r="E45" s="89">
        <v>-70180</v>
      </c>
      <c r="F45" s="51"/>
      <c r="G45" s="89">
        <v>-1872</v>
      </c>
      <c r="H45" s="90"/>
      <c r="I45" s="129">
        <v>-1499</v>
      </c>
    </row>
    <row r="46" spans="1:9" ht="20.25" customHeight="1" x14ac:dyDescent="0.25">
      <c r="A46" s="23" t="s">
        <v>173</v>
      </c>
      <c r="B46" s="23"/>
      <c r="C46" s="31">
        <f>SUM(C44:D45)</f>
        <v>149784</v>
      </c>
      <c r="D46" s="51"/>
      <c r="E46" s="31">
        <f>SUM(E44:F45)</f>
        <v>420171</v>
      </c>
      <c r="F46" s="51"/>
      <c r="G46" s="31">
        <f>SUM(G44:H45)</f>
        <v>31662</v>
      </c>
      <c r="H46" s="52"/>
      <c r="I46" s="31">
        <f>SUM(I44:J45)</f>
        <v>-32716</v>
      </c>
    </row>
    <row r="47" spans="1:9" ht="20.25" customHeight="1" x14ac:dyDescent="0.25">
      <c r="C47" s="49"/>
      <c r="D47" s="52"/>
      <c r="E47" s="49"/>
      <c r="F47" s="52"/>
      <c r="G47" s="49"/>
      <c r="H47" s="52"/>
      <c r="I47" s="49"/>
    </row>
    <row r="48" spans="1:9" ht="20.25" customHeight="1" x14ac:dyDescent="0.3">
      <c r="A48" s="13" t="s">
        <v>26</v>
      </c>
      <c r="B48" s="13"/>
      <c r="C48" s="50"/>
      <c r="D48" s="50"/>
      <c r="E48" s="50"/>
      <c r="F48" s="50"/>
      <c r="G48" s="50"/>
      <c r="H48" s="50"/>
      <c r="I48" s="50"/>
    </row>
    <row r="49" spans="1:9" ht="20.25" customHeight="1" x14ac:dyDescent="0.3">
      <c r="A49" s="15" t="s">
        <v>98</v>
      </c>
      <c r="B49" s="15"/>
      <c r="C49" s="50"/>
      <c r="D49" s="50"/>
      <c r="E49" s="50"/>
      <c r="F49" s="50"/>
      <c r="G49" s="50"/>
      <c r="H49" s="50"/>
      <c r="I49" s="50"/>
    </row>
    <row r="50" spans="1:9" ht="15" customHeight="1" x14ac:dyDescent="0.3">
      <c r="A50" s="15"/>
      <c r="B50" s="15"/>
      <c r="C50" s="50"/>
      <c r="D50" s="50"/>
      <c r="E50" s="50"/>
      <c r="F50" s="50"/>
      <c r="G50" s="50"/>
      <c r="H50" s="50"/>
      <c r="I50" s="50"/>
    </row>
    <row r="51" spans="1:9" s="17" customFormat="1" ht="13.5" customHeight="1" x14ac:dyDescent="0.25">
      <c r="A51" s="18"/>
      <c r="B51" s="18"/>
      <c r="C51" s="275" t="s">
        <v>7</v>
      </c>
      <c r="D51" s="275"/>
      <c r="E51" s="275"/>
      <c r="F51" s="142"/>
      <c r="G51" s="275" t="s">
        <v>41</v>
      </c>
      <c r="H51" s="275"/>
      <c r="I51" s="275"/>
    </row>
    <row r="52" spans="1:9" s="17" customFormat="1" ht="17.25" customHeight="1" x14ac:dyDescent="0.25">
      <c r="A52" s="18"/>
      <c r="B52" s="18"/>
      <c r="C52" s="275" t="s">
        <v>40</v>
      </c>
      <c r="D52" s="275"/>
      <c r="E52" s="275"/>
      <c r="F52" s="189"/>
      <c r="G52" s="275" t="s">
        <v>40</v>
      </c>
      <c r="H52" s="275"/>
      <c r="I52" s="275"/>
    </row>
    <row r="53" spans="1:9" s="17" customFormat="1" ht="19.5" customHeight="1" x14ac:dyDescent="0.25">
      <c r="A53" s="18"/>
      <c r="B53" s="18"/>
      <c r="C53" s="276" t="s">
        <v>264</v>
      </c>
      <c r="D53" s="278"/>
      <c r="E53" s="278"/>
      <c r="F53" s="187"/>
      <c r="G53" s="276" t="s">
        <v>264</v>
      </c>
      <c r="H53" s="278"/>
      <c r="I53" s="278"/>
    </row>
    <row r="54" spans="1:9" s="17" customFormat="1" ht="18" customHeight="1" x14ac:dyDescent="0.25">
      <c r="A54" s="18"/>
      <c r="B54" s="18"/>
      <c r="C54" s="276" t="s">
        <v>258</v>
      </c>
      <c r="D54" s="276"/>
      <c r="E54" s="276"/>
      <c r="F54" s="187"/>
      <c r="G54" s="276" t="s">
        <v>258</v>
      </c>
      <c r="H54" s="276"/>
      <c r="I54" s="276"/>
    </row>
    <row r="55" spans="1:9" s="17" customFormat="1" ht="16.5" customHeight="1" x14ac:dyDescent="0.25">
      <c r="A55" s="18"/>
      <c r="B55" s="108"/>
      <c r="C55" s="56">
        <v>2018</v>
      </c>
      <c r="D55" s="56"/>
      <c r="E55" s="56">
        <v>2017</v>
      </c>
      <c r="F55" s="56"/>
      <c r="G55" s="56">
        <v>2018</v>
      </c>
      <c r="H55" s="56"/>
      <c r="I55" s="56">
        <v>2017</v>
      </c>
    </row>
    <row r="56" spans="1:9" s="17" customFormat="1" ht="16.5" customHeight="1" x14ac:dyDescent="0.25">
      <c r="A56" s="18"/>
      <c r="B56" s="18"/>
      <c r="C56" s="279" t="s">
        <v>34</v>
      </c>
      <c r="D56" s="279"/>
      <c r="E56" s="279"/>
      <c r="F56" s="279"/>
      <c r="G56" s="279"/>
      <c r="H56" s="279"/>
      <c r="I56" s="279"/>
    </row>
    <row r="57" spans="1:9" ht="16.5" customHeight="1" x14ac:dyDescent="0.3">
      <c r="A57" s="19" t="s">
        <v>32</v>
      </c>
      <c r="B57" s="19"/>
      <c r="C57" s="52"/>
      <c r="D57" s="52"/>
      <c r="E57" s="52"/>
      <c r="F57" s="51"/>
      <c r="G57" s="51"/>
      <c r="H57" s="51"/>
      <c r="I57" s="51"/>
    </row>
    <row r="58" spans="1:9" ht="20.25" customHeight="1" x14ac:dyDescent="0.25">
      <c r="A58" s="35" t="s">
        <v>148</v>
      </c>
      <c r="B58" s="35"/>
      <c r="C58" s="44" t="s">
        <v>2</v>
      </c>
      <c r="D58" s="52"/>
      <c r="E58" s="50">
        <v>126566</v>
      </c>
      <c r="F58" s="51"/>
      <c r="G58" s="44" t="s">
        <v>2</v>
      </c>
      <c r="H58" s="51"/>
      <c r="I58" s="44">
        <v>96362</v>
      </c>
    </row>
    <row r="59" spans="1:9" ht="20.25" customHeight="1" x14ac:dyDescent="0.25">
      <c r="A59" s="35" t="s">
        <v>149</v>
      </c>
      <c r="B59" s="35"/>
      <c r="C59" s="44" t="s">
        <v>2</v>
      </c>
      <c r="D59" s="52"/>
      <c r="E59" s="50">
        <v>-95000</v>
      </c>
      <c r="F59" s="51"/>
      <c r="G59" s="44" t="s">
        <v>2</v>
      </c>
      <c r="H59" s="51"/>
      <c r="I59" s="50">
        <v>-95000</v>
      </c>
    </row>
    <row r="60" spans="1:9" ht="20.25" customHeight="1" x14ac:dyDescent="0.25">
      <c r="A60" s="35" t="s">
        <v>147</v>
      </c>
      <c r="B60" s="35"/>
      <c r="C60" s="50">
        <v>3837</v>
      </c>
      <c r="D60" s="51"/>
      <c r="E60" s="50">
        <v>6676</v>
      </c>
      <c r="F60" s="51"/>
      <c r="G60" s="50">
        <v>9099</v>
      </c>
      <c r="H60" s="51"/>
      <c r="I60" s="50">
        <v>5936</v>
      </c>
    </row>
    <row r="61" spans="1:9" ht="20.25" customHeight="1" x14ac:dyDescent="0.25">
      <c r="A61" s="35" t="s">
        <v>179</v>
      </c>
      <c r="B61" s="35"/>
      <c r="C61" s="50">
        <v>-380532</v>
      </c>
      <c r="D61" s="51"/>
      <c r="E61" s="50">
        <v>-383350</v>
      </c>
      <c r="F61" s="51"/>
      <c r="G61" s="50">
        <v>-175001</v>
      </c>
      <c r="H61" s="51"/>
      <c r="I61" s="50">
        <v>-57537</v>
      </c>
    </row>
    <row r="62" spans="1:9" ht="20.25" hidden="1" customHeight="1" x14ac:dyDescent="0.25">
      <c r="A62" s="35" t="s">
        <v>88</v>
      </c>
      <c r="B62" s="35"/>
      <c r="C62" s="88"/>
      <c r="D62" s="51"/>
      <c r="E62" s="88"/>
      <c r="F62" s="51"/>
      <c r="G62" s="50"/>
      <c r="H62" s="51"/>
      <c r="I62" s="88"/>
    </row>
    <row r="63" spans="1:9" ht="20.25" hidden="1" customHeight="1" x14ac:dyDescent="0.25">
      <c r="A63" s="35" t="s">
        <v>129</v>
      </c>
      <c r="B63" s="35"/>
      <c r="C63" s="50"/>
      <c r="D63" s="51"/>
      <c r="E63" s="50"/>
      <c r="F63" s="51"/>
      <c r="G63" s="50"/>
      <c r="H63" s="51"/>
      <c r="I63" s="50"/>
    </row>
    <row r="64" spans="1:9" ht="20.25" customHeight="1" x14ac:dyDescent="0.25">
      <c r="A64" s="35" t="s">
        <v>266</v>
      </c>
      <c r="B64" s="35"/>
      <c r="C64" s="44" t="s">
        <v>2</v>
      </c>
      <c r="D64" s="51"/>
      <c r="E64" s="44" t="s">
        <v>2</v>
      </c>
      <c r="F64" s="92"/>
      <c r="G64" s="50">
        <v>31</v>
      </c>
      <c r="H64" s="92"/>
      <c r="I64" s="262" t="s">
        <v>2</v>
      </c>
    </row>
    <row r="65" spans="1:12" ht="20.25" hidden="1" customHeight="1" x14ac:dyDescent="0.25">
      <c r="A65" s="35" t="s">
        <v>130</v>
      </c>
      <c r="B65" s="35"/>
      <c r="C65" s="50"/>
      <c r="D65" s="51"/>
      <c r="E65" s="50"/>
      <c r="F65" s="92"/>
      <c r="G65" s="50"/>
      <c r="H65" s="92"/>
      <c r="I65" s="91"/>
    </row>
    <row r="66" spans="1:12" ht="20.25" hidden="1" customHeight="1" x14ac:dyDescent="0.25">
      <c r="A66" s="35" t="s">
        <v>136</v>
      </c>
      <c r="B66" s="35"/>
      <c r="C66" s="44"/>
      <c r="D66" s="51"/>
      <c r="E66" s="44"/>
      <c r="F66" s="92"/>
      <c r="G66" s="50"/>
      <c r="H66" s="92"/>
      <c r="I66" s="44"/>
    </row>
    <row r="67" spans="1:12" ht="20.25" hidden="1" customHeight="1" x14ac:dyDescent="0.25">
      <c r="A67" s="35" t="s">
        <v>131</v>
      </c>
      <c r="B67" s="35"/>
      <c r="C67" s="44"/>
      <c r="D67" s="52"/>
      <c r="E67" s="44"/>
      <c r="F67" s="114"/>
      <c r="G67" s="50"/>
      <c r="H67" s="114"/>
      <c r="I67" s="44"/>
      <c r="L67" s="28"/>
    </row>
    <row r="68" spans="1:12" ht="15" hidden="1" customHeight="1" x14ac:dyDescent="0.25">
      <c r="A68" s="35" t="s">
        <v>132</v>
      </c>
      <c r="B68" s="35"/>
      <c r="C68" s="50"/>
      <c r="D68" s="51"/>
      <c r="E68" s="50"/>
      <c r="F68" s="92"/>
      <c r="G68" s="50"/>
      <c r="H68" s="92"/>
      <c r="I68" s="50"/>
    </row>
    <row r="69" spans="1:12" ht="20.25" customHeight="1" x14ac:dyDescent="0.25">
      <c r="A69" s="35" t="s">
        <v>174</v>
      </c>
      <c r="B69" s="35"/>
      <c r="C69" s="44">
        <v>-11017</v>
      </c>
      <c r="D69" s="34"/>
      <c r="E69" s="90">
        <v>-6638</v>
      </c>
      <c r="F69" s="49"/>
      <c r="G69" s="50">
        <v>-7649</v>
      </c>
      <c r="H69" s="49"/>
      <c r="I69" s="90">
        <v>-680</v>
      </c>
    </row>
    <row r="70" spans="1:12" ht="20.25" customHeight="1" x14ac:dyDescent="0.25">
      <c r="A70" s="106" t="s">
        <v>249</v>
      </c>
      <c r="C70" s="44" t="s">
        <v>2</v>
      </c>
      <c r="D70" s="51"/>
      <c r="E70" s="44" t="s">
        <v>2</v>
      </c>
      <c r="F70" s="52"/>
      <c r="G70" s="50">
        <v>-141700</v>
      </c>
      <c r="H70" s="52"/>
      <c r="I70" s="44" t="s">
        <v>2</v>
      </c>
    </row>
    <row r="71" spans="1:12" ht="20.25" customHeight="1" x14ac:dyDescent="0.25">
      <c r="A71" s="35" t="s">
        <v>175</v>
      </c>
      <c r="B71" s="35"/>
      <c r="C71" s="44" t="s">
        <v>2</v>
      </c>
      <c r="D71" s="49"/>
      <c r="E71" s="104" t="s">
        <v>2</v>
      </c>
      <c r="F71" s="34"/>
      <c r="G71" s="50">
        <v>204652</v>
      </c>
      <c r="H71" s="34"/>
      <c r="I71" s="90">
        <v>247702</v>
      </c>
    </row>
    <row r="72" spans="1:12" ht="20.25" customHeight="1" x14ac:dyDescent="0.25">
      <c r="A72" s="35" t="s">
        <v>170</v>
      </c>
      <c r="B72" s="35"/>
      <c r="C72" s="129">
        <v>3428</v>
      </c>
      <c r="D72" s="52"/>
      <c r="E72" s="89">
        <v>4306</v>
      </c>
      <c r="F72" s="51"/>
      <c r="G72" s="89">
        <v>1712</v>
      </c>
      <c r="H72" s="51"/>
      <c r="I72" s="89">
        <v>51</v>
      </c>
    </row>
    <row r="73" spans="1:12" ht="20.25" customHeight="1" x14ac:dyDescent="0.25">
      <c r="A73" s="23" t="s">
        <v>137</v>
      </c>
      <c r="B73" s="23"/>
      <c r="C73" s="32">
        <f>SUM(C58:C72)</f>
        <v>-384284</v>
      </c>
      <c r="D73" s="54"/>
      <c r="E73" s="32">
        <f>SUM(E58:E72)</f>
        <v>-347440</v>
      </c>
      <c r="F73" s="54"/>
      <c r="G73" s="32">
        <f>SUM(G58:G72)</f>
        <v>-108856</v>
      </c>
      <c r="H73" s="54"/>
      <c r="I73" s="32">
        <f>SUM(I58:I72)</f>
        <v>196834</v>
      </c>
    </row>
    <row r="74" spans="1:12" ht="13.5" customHeight="1" x14ac:dyDescent="0.25">
      <c r="A74" s="23"/>
      <c r="B74" s="23"/>
      <c r="C74" s="51"/>
      <c r="D74" s="51"/>
      <c r="E74" s="51"/>
      <c r="F74" s="51"/>
      <c r="G74" s="51"/>
      <c r="H74" s="51"/>
      <c r="I74" s="51"/>
    </row>
    <row r="75" spans="1:12" ht="17.25" customHeight="1" x14ac:dyDescent="0.3">
      <c r="A75" s="19" t="s">
        <v>24</v>
      </c>
      <c r="B75" s="19"/>
      <c r="C75" s="51"/>
      <c r="D75" s="51"/>
      <c r="E75" s="51"/>
      <c r="F75" s="51"/>
      <c r="G75" s="51"/>
      <c r="H75" s="51"/>
      <c r="I75" s="51"/>
    </row>
    <row r="76" spans="1:12" ht="20.25" hidden="1" customHeight="1" x14ac:dyDescent="0.25">
      <c r="A76" s="35" t="s">
        <v>139</v>
      </c>
      <c r="B76" s="35"/>
      <c r="C76" s="44"/>
      <c r="D76" s="52"/>
      <c r="E76" s="44"/>
      <c r="F76" s="52"/>
      <c r="G76" s="44"/>
      <c r="H76" s="52"/>
      <c r="I76" s="44"/>
    </row>
    <row r="77" spans="1:12" ht="21" customHeight="1" x14ac:dyDescent="0.25">
      <c r="A77" s="35" t="s">
        <v>180</v>
      </c>
      <c r="C77" s="50"/>
      <c r="D77" s="51"/>
      <c r="E77" s="50"/>
      <c r="F77" s="51"/>
      <c r="G77" s="44"/>
      <c r="H77" s="52"/>
      <c r="I77" s="44"/>
    </row>
    <row r="78" spans="1:12" ht="20.25" customHeight="1" x14ac:dyDescent="0.25">
      <c r="A78" s="35" t="s">
        <v>113</v>
      </c>
      <c r="C78" s="50">
        <v>1621811</v>
      </c>
      <c r="D78" s="51"/>
      <c r="E78" s="50">
        <v>782600</v>
      </c>
      <c r="F78" s="51"/>
      <c r="G78" s="52">
        <v>256000</v>
      </c>
      <c r="H78" s="52"/>
      <c r="I78" s="50">
        <v>245000</v>
      </c>
    </row>
    <row r="79" spans="1:12" ht="20.25" customHeight="1" x14ac:dyDescent="0.25">
      <c r="A79" s="35" t="s">
        <v>181</v>
      </c>
      <c r="B79" s="35"/>
      <c r="D79" s="51"/>
      <c r="E79" s="50"/>
      <c r="F79" s="51"/>
      <c r="G79" s="50"/>
      <c r="H79" s="52"/>
      <c r="I79" s="50"/>
    </row>
    <row r="80" spans="1:12" ht="20.25" customHeight="1" x14ac:dyDescent="0.25">
      <c r="A80" s="35" t="s">
        <v>113</v>
      </c>
      <c r="B80" s="35"/>
      <c r="C80" s="50">
        <v>-1214500</v>
      </c>
      <c r="D80" s="51"/>
      <c r="E80" s="50">
        <v>-909500</v>
      </c>
      <c r="F80" s="51"/>
      <c r="G80" s="52">
        <v>-116000</v>
      </c>
      <c r="H80" s="52"/>
      <c r="I80" s="50">
        <v>-275000</v>
      </c>
    </row>
    <row r="81" spans="1:9" ht="20.25" hidden="1" customHeight="1" x14ac:dyDescent="0.25">
      <c r="A81" s="106" t="s">
        <v>193</v>
      </c>
      <c r="B81" s="35"/>
      <c r="C81" s="50"/>
      <c r="D81" s="51"/>
      <c r="E81" s="50"/>
      <c r="F81" s="51"/>
      <c r="G81" s="50"/>
      <c r="H81" s="52"/>
      <c r="I81" s="50"/>
    </row>
    <row r="82" spans="1:9" ht="20.25" hidden="1" customHeight="1" x14ac:dyDescent="0.25">
      <c r="A82" s="106" t="s">
        <v>194</v>
      </c>
      <c r="B82" s="35"/>
      <c r="C82" s="50"/>
      <c r="D82" s="51"/>
      <c r="E82" s="50"/>
      <c r="F82" s="51"/>
      <c r="G82" s="50"/>
      <c r="H82" s="51"/>
      <c r="I82" s="50"/>
    </row>
    <row r="83" spans="1:9" ht="20.25" customHeight="1" x14ac:dyDescent="0.25">
      <c r="A83" s="35" t="s">
        <v>176</v>
      </c>
      <c r="B83" s="35"/>
      <c r="C83" s="50"/>
      <c r="D83" s="51"/>
      <c r="E83" s="50"/>
      <c r="F83" s="51"/>
      <c r="G83" s="50"/>
      <c r="H83" s="51"/>
      <c r="I83" s="50"/>
    </row>
    <row r="84" spans="1:9" ht="20.25" customHeight="1" x14ac:dyDescent="0.25">
      <c r="A84" s="35" t="s">
        <v>190</v>
      </c>
      <c r="C84" s="50">
        <v>-25465</v>
      </c>
      <c r="D84" s="51"/>
      <c r="E84" s="50">
        <v>-29575</v>
      </c>
      <c r="F84" s="51"/>
      <c r="G84" s="50">
        <v>-6764</v>
      </c>
      <c r="H84" s="51"/>
      <c r="I84" s="50">
        <v>-5866</v>
      </c>
    </row>
    <row r="85" spans="1:9" ht="20.25" hidden="1" customHeight="1" x14ac:dyDescent="0.25">
      <c r="A85" s="35" t="s">
        <v>133</v>
      </c>
      <c r="B85" s="35"/>
      <c r="C85" s="50"/>
      <c r="D85" s="51"/>
      <c r="E85" s="50"/>
      <c r="F85" s="51"/>
      <c r="G85" s="50"/>
      <c r="H85" s="51"/>
      <c r="I85" s="50"/>
    </row>
    <row r="86" spans="1:9" ht="20.25" hidden="1" customHeight="1" x14ac:dyDescent="0.25">
      <c r="A86" s="21" t="s">
        <v>65</v>
      </c>
      <c r="C86" s="44"/>
      <c r="D86" s="51"/>
      <c r="E86" s="44"/>
      <c r="F86" s="51"/>
      <c r="G86" s="50"/>
      <c r="H86" s="51"/>
      <c r="I86" s="50"/>
    </row>
    <row r="87" spans="1:9" ht="20.25" customHeight="1" x14ac:dyDescent="0.25">
      <c r="A87" s="106" t="s">
        <v>151</v>
      </c>
      <c r="B87" s="106"/>
      <c r="C87" s="90"/>
      <c r="D87" s="34"/>
      <c r="E87" s="90"/>
      <c r="F87" s="34"/>
      <c r="G87" s="50"/>
      <c r="H87" s="34"/>
      <c r="I87" s="50"/>
    </row>
    <row r="88" spans="1:9" ht="20.25" customHeight="1" x14ac:dyDescent="0.25">
      <c r="A88" s="21" t="s">
        <v>65</v>
      </c>
      <c r="B88" s="112"/>
      <c r="C88" s="104">
        <v>332290</v>
      </c>
      <c r="D88" s="49"/>
      <c r="E88" s="104">
        <v>250710</v>
      </c>
      <c r="F88" s="49"/>
      <c r="G88" s="50">
        <v>70000</v>
      </c>
      <c r="H88" s="49"/>
      <c r="I88" s="50">
        <v>10710</v>
      </c>
    </row>
    <row r="89" spans="1:9" ht="20.25" customHeight="1" x14ac:dyDescent="0.25">
      <c r="A89" s="21" t="s">
        <v>134</v>
      </c>
      <c r="C89" s="50"/>
      <c r="D89" s="51"/>
      <c r="E89" s="50"/>
      <c r="F89" s="51"/>
      <c r="G89" s="50"/>
      <c r="H89" s="51"/>
      <c r="I89" s="50"/>
    </row>
    <row r="90" spans="1:9" ht="20.25" customHeight="1" x14ac:dyDescent="0.25">
      <c r="A90" s="21" t="s">
        <v>65</v>
      </c>
      <c r="C90" s="104">
        <v>-35948</v>
      </c>
      <c r="D90" s="34"/>
      <c r="E90" s="90">
        <v>-19038</v>
      </c>
      <c r="F90" s="34"/>
      <c r="G90" s="50">
        <v>-9848</v>
      </c>
      <c r="H90" s="34"/>
      <c r="I90" s="50">
        <v>-288</v>
      </c>
    </row>
    <row r="91" spans="1:9" ht="20.25" hidden="1" customHeight="1" x14ac:dyDescent="0.25">
      <c r="A91" s="106" t="s">
        <v>135</v>
      </c>
      <c r="B91" s="106"/>
      <c r="C91" s="104"/>
      <c r="D91" s="34"/>
      <c r="E91" s="90"/>
      <c r="F91" s="34"/>
      <c r="G91" s="50"/>
      <c r="H91" s="34"/>
      <c r="I91" s="50"/>
    </row>
    <row r="92" spans="1:9" ht="20.25" hidden="1" customHeight="1" x14ac:dyDescent="0.25">
      <c r="A92" s="23"/>
      <c r="B92" s="23"/>
      <c r="C92" s="104"/>
      <c r="D92" s="34"/>
      <c r="E92" s="34"/>
      <c r="F92" s="34"/>
      <c r="G92" s="50"/>
      <c r="H92" s="34"/>
      <c r="I92" s="34"/>
    </row>
    <row r="93" spans="1:9" ht="20.25" customHeight="1" x14ac:dyDescent="0.25">
      <c r="A93" s="21" t="s">
        <v>139</v>
      </c>
      <c r="B93" s="23"/>
      <c r="C93" s="104">
        <v>-100681</v>
      </c>
      <c r="D93" s="34"/>
      <c r="E93" s="34">
        <v>-81000</v>
      </c>
      <c r="F93" s="34"/>
      <c r="G93" s="50">
        <v>-100681</v>
      </c>
      <c r="H93" s="34"/>
      <c r="I93" s="34">
        <v>-81000</v>
      </c>
    </row>
    <row r="94" spans="1:9" ht="20.25" customHeight="1" x14ac:dyDescent="0.25">
      <c r="A94" s="21" t="s">
        <v>80</v>
      </c>
      <c r="C94" s="104">
        <v>-213048</v>
      </c>
      <c r="D94" s="51"/>
      <c r="E94" s="50">
        <v>-243798</v>
      </c>
      <c r="F94" s="51"/>
      <c r="G94" s="44" t="s">
        <v>2</v>
      </c>
      <c r="H94" s="52"/>
      <c r="I94" s="44" t="s">
        <v>2</v>
      </c>
    </row>
    <row r="95" spans="1:9" ht="20.25" customHeight="1" x14ac:dyDescent="0.25">
      <c r="A95" s="21" t="s">
        <v>150</v>
      </c>
      <c r="C95" s="129">
        <v>-19470</v>
      </c>
      <c r="D95" s="51"/>
      <c r="E95" s="89">
        <v>-13354</v>
      </c>
      <c r="F95" s="51"/>
      <c r="G95" s="89">
        <v>-1689</v>
      </c>
      <c r="H95" s="51"/>
      <c r="I95" s="89">
        <v>-1026</v>
      </c>
    </row>
    <row r="96" spans="1:9" ht="20.25" customHeight="1" x14ac:dyDescent="0.25">
      <c r="A96" s="23" t="s">
        <v>255</v>
      </c>
      <c r="B96" s="23"/>
      <c r="C96" s="32">
        <f>SUM(C78:C95)</f>
        <v>344989</v>
      </c>
      <c r="D96" s="54"/>
      <c r="E96" s="32">
        <f>SUM(E78:E95)</f>
        <v>-262955</v>
      </c>
      <c r="F96" s="54"/>
      <c r="G96" s="32">
        <f>SUM(G78:G95)</f>
        <v>91018</v>
      </c>
      <c r="H96" s="54"/>
      <c r="I96" s="32">
        <f>SUM(I78:I95)</f>
        <v>-107470</v>
      </c>
    </row>
    <row r="97" spans="1:9" ht="15" customHeight="1" x14ac:dyDescent="0.25">
      <c r="A97" s="23"/>
      <c r="B97" s="23"/>
      <c r="C97" s="34"/>
      <c r="D97" s="51"/>
      <c r="E97" s="34"/>
      <c r="F97" s="51"/>
      <c r="G97" s="34"/>
      <c r="H97" s="51"/>
      <c r="I97" s="34"/>
    </row>
    <row r="98" spans="1:9" ht="17.25" customHeight="1" x14ac:dyDescent="0.25">
      <c r="A98" s="23" t="s">
        <v>99</v>
      </c>
      <c r="B98" s="23"/>
      <c r="C98" s="54">
        <f>C46+C73+C96</f>
        <v>110489</v>
      </c>
      <c r="D98" s="54"/>
      <c r="E98" s="54">
        <f>E46+E73+E96</f>
        <v>-190224</v>
      </c>
      <c r="F98" s="54"/>
      <c r="G98" s="54">
        <f>G46+G73+G96</f>
        <v>13824</v>
      </c>
      <c r="H98" s="54"/>
      <c r="I98" s="54">
        <f>I46+I73+I96</f>
        <v>56648</v>
      </c>
    </row>
    <row r="99" spans="1:9" ht="20.25" customHeight="1" x14ac:dyDescent="0.25">
      <c r="A99" s="35" t="s">
        <v>152</v>
      </c>
      <c r="B99" s="35"/>
      <c r="C99" s="53">
        <v>502171</v>
      </c>
      <c r="D99" s="34"/>
      <c r="E99" s="53">
        <v>674623</v>
      </c>
      <c r="F99" s="34"/>
      <c r="G99" s="53">
        <v>23928</v>
      </c>
      <c r="H99" s="34"/>
      <c r="I99" s="53">
        <v>15144</v>
      </c>
    </row>
    <row r="100" spans="1:9" ht="20.25" customHeight="1" thickBot="1" x14ac:dyDescent="0.3">
      <c r="A100" s="23" t="s">
        <v>153</v>
      </c>
      <c r="B100" s="23"/>
      <c r="C100" s="55">
        <f>SUM(C98:C99)</f>
        <v>612660</v>
      </c>
      <c r="D100" s="54"/>
      <c r="E100" s="55">
        <f>SUM(E98:E99)</f>
        <v>484399</v>
      </c>
      <c r="F100" s="54"/>
      <c r="G100" s="55">
        <f>SUM(G98:G99)</f>
        <v>37752</v>
      </c>
      <c r="H100" s="54"/>
      <c r="I100" s="55">
        <f>SUM(I98:I99)</f>
        <v>71792</v>
      </c>
    </row>
    <row r="101" spans="1:9" ht="14.25" customHeight="1" thickTop="1" x14ac:dyDescent="0.25">
      <c r="A101" s="23"/>
      <c r="B101" s="23"/>
      <c r="C101" s="26"/>
      <c r="D101" s="24"/>
      <c r="E101" s="26"/>
      <c r="F101" s="24"/>
      <c r="G101" s="26"/>
      <c r="H101" s="24"/>
      <c r="I101" s="26"/>
    </row>
    <row r="102" spans="1:9" ht="14.25" customHeight="1" x14ac:dyDescent="0.25">
      <c r="A102" s="23" t="s">
        <v>63</v>
      </c>
      <c r="B102" s="23"/>
      <c r="F102" s="28"/>
      <c r="H102" s="29"/>
    </row>
    <row r="103" spans="1:9" s="30" customFormat="1" ht="15" hidden="1" customHeight="1" x14ac:dyDescent="0.25">
      <c r="A103" s="23"/>
      <c r="B103" s="23"/>
    </row>
    <row r="104" spans="1:9" ht="21" customHeight="1" x14ac:dyDescent="0.25">
      <c r="A104" s="35" t="s">
        <v>203</v>
      </c>
      <c r="B104" s="35"/>
      <c r="C104" s="28"/>
      <c r="D104" s="28"/>
      <c r="E104" s="28"/>
      <c r="F104" s="28"/>
      <c r="G104" s="28"/>
      <c r="H104" s="28"/>
      <c r="I104" s="28"/>
    </row>
    <row r="105" spans="1:9" ht="21" customHeight="1" x14ac:dyDescent="0.25">
      <c r="A105" s="35" t="s">
        <v>204</v>
      </c>
      <c r="B105" s="35"/>
    </row>
    <row r="106" spans="1:9" ht="21" customHeight="1" x14ac:dyDescent="0.25">
      <c r="A106" s="35" t="s">
        <v>203</v>
      </c>
      <c r="B106" s="35"/>
      <c r="C106" s="28">
        <v>419988</v>
      </c>
      <c r="D106" s="28"/>
      <c r="E106" s="50">
        <v>454073</v>
      </c>
      <c r="F106" s="50"/>
      <c r="G106" s="50">
        <v>171062</v>
      </c>
      <c r="H106" s="50"/>
      <c r="I106" s="50">
        <v>72537</v>
      </c>
    </row>
    <row r="107" spans="1:9" ht="21" customHeight="1" x14ac:dyDescent="0.25">
      <c r="A107" s="35" t="s">
        <v>205</v>
      </c>
      <c r="B107" s="35"/>
      <c r="C107" s="28">
        <v>-3496</v>
      </c>
      <c r="D107" s="28"/>
      <c r="E107" s="28">
        <v>-7043</v>
      </c>
      <c r="F107" s="28"/>
      <c r="G107" s="28">
        <v>-2507</v>
      </c>
      <c r="H107" s="28"/>
      <c r="I107" s="28">
        <v>-4639</v>
      </c>
    </row>
    <row r="108" spans="1:9" ht="21" hidden="1" customHeight="1" x14ac:dyDescent="0.25">
      <c r="A108" s="106" t="s">
        <v>206</v>
      </c>
      <c r="B108" s="35"/>
      <c r="C108" s="28"/>
      <c r="D108" s="28"/>
      <c r="E108" s="50"/>
      <c r="F108" s="50"/>
      <c r="G108" s="50"/>
      <c r="H108" s="50"/>
      <c r="I108" s="50"/>
    </row>
    <row r="109" spans="1:9" ht="21" customHeight="1" x14ac:dyDescent="0.25">
      <c r="A109" s="106" t="s">
        <v>207</v>
      </c>
      <c r="C109" s="28">
        <v>-1421</v>
      </c>
      <c r="E109" s="50">
        <v>-3024</v>
      </c>
      <c r="F109" s="50"/>
      <c r="G109" s="50">
        <v>-958</v>
      </c>
      <c r="H109" s="50"/>
      <c r="I109" s="52">
        <v>-596</v>
      </c>
    </row>
    <row r="110" spans="1:9" ht="21" customHeight="1" x14ac:dyDescent="0.25">
      <c r="A110" s="106" t="s">
        <v>271</v>
      </c>
      <c r="C110" s="28"/>
      <c r="E110" s="50"/>
      <c r="F110" s="50"/>
      <c r="G110" s="50"/>
      <c r="H110" s="50"/>
      <c r="I110" s="50"/>
    </row>
    <row r="111" spans="1:9" ht="21" customHeight="1" x14ac:dyDescent="0.25">
      <c r="A111" s="106" t="s">
        <v>208</v>
      </c>
      <c r="C111" s="28">
        <v>-29990</v>
      </c>
      <c r="E111" s="50">
        <v>-55370</v>
      </c>
      <c r="F111" s="50"/>
      <c r="G111" s="50">
        <v>9720</v>
      </c>
      <c r="H111" s="50"/>
      <c r="I111" s="50">
        <v>-8750</v>
      </c>
    </row>
    <row r="112" spans="1:9" ht="21" customHeight="1" x14ac:dyDescent="0.25">
      <c r="A112" s="106" t="s">
        <v>248</v>
      </c>
      <c r="C112" s="28">
        <v>-4549</v>
      </c>
      <c r="E112" s="50">
        <v>-5286</v>
      </c>
      <c r="F112" s="50"/>
      <c r="G112" s="50">
        <v>-2316</v>
      </c>
      <c r="H112" s="50"/>
      <c r="I112" s="50">
        <v>-1015</v>
      </c>
    </row>
    <row r="113" spans="1:9" ht="21" customHeight="1" thickBot="1" x14ac:dyDescent="0.3">
      <c r="A113" s="23" t="s">
        <v>209</v>
      </c>
      <c r="C113" s="197">
        <f>SUM(C106:C112)</f>
        <v>380532</v>
      </c>
      <c r="D113" s="54"/>
      <c r="E113" s="197">
        <f>SUM(E106:E112)</f>
        <v>383350</v>
      </c>
      <c r="F113" s="54"/>
      <c r="G113" s="197">
        <f>SUM(G106:G112)</f>
        <v>175001</v>
      </c>
      <c r="H113" s="54"/>
      <c r="I113" s="197">
        <f>SUM(I106:I112)</f>
        <v>57537</v>
      </c>
    </row>
    <row r="114" spans="1:9" ht="20.25" customHeight="1" thickTop="1" x14ac:dyDescent="0.25"/>
    <row r="116" spans="1:9" ht="20.25" customHeight="1" x14ac:dyDescent="0.25">
      <c r="C116" s="28">
        <f>C113+C61</f>
        <v>0</v>
      </c>
      <c r="E116" s="28">
        <f>E113+E61</f>
        <v>0</v>
      </c>
      <c r="G116" s="28">
        <f>G113+G61</f>
        <v>0</v>
      </c>
      <c r="H116" s="28">
        <f>H113+H61</f>
        <v>0</v>
      </c>
      <c r="I116" s="28">
        <f>I113+I61</f>
        <v>0</v>
      </c>
    </row>
    <row r="134" spans="4:4" ht="20.25" customHeight="1" x14ac:dyDescent="0.25">
      <c r="D134" s="14">
        <v>198</v>
      </c>
    </row>
    <row r="151" spans="4:8" ht="20.25" customHeight="1" x14ac:dyDescent="0.25">
      <c r="D151" s="14">
        <v>-1589</v>
      </c>
    </row>
    <row r="152" spans="4:8" ht="20.25" customHeight="1" x14ac:dyDescent="0.25">
      <c r="D152" s="14">
        <v>28973</v>
      </c>
    </row>
    <row r="155" spans="4:8" ht="20.25" customHeight="1" x14ac:dyDescent="0.25">
      <c r="H155" s="14">
        <v>176300</v>
      </c>
    </row>
    <row r="159" spans="4:8" ht="20.25" customHeight="1" x14ac:dyDescent="0.25">
      <c r="F159" s="14">
        <v>0.31</v>
      </c>
    </row>
  </sheetData>
  <mergeCells count="18">
    <mergeCell ref="C53:E53"/>
    <mergeCell ref="G53:I53"/>
    <mergeCell ref="C54:E54"/>
    <mergeCell ref="G54:I54"/>
    <mergeCell ref="C56:I56"/>
    <mergeCell ref="C4:E4"/>
    <mergeCell ref="G4:I4"/>
    <mergeCell ref="C5:E5"/>
    <mergeCell ref="G5:I5"/>
    <mergeCell ref="C6:E6"/>
    <mergeCell ref="G6:I6"/>
    <mergeCell ref="C9:I9"/>
    <mergeCell ref="C51:E51"/>
    <mergeCell ref="G51:I51"/>
    <mergeCell ref="C52:E52"/>
    <mergeCell ref="C7:E7"/>
    <mergeCell ref="G7:I7"/>
    <mergeCell ref="G52:I52"/>
  </mergeCells>
  <phoneticPr fontId="4" type="noConversion"/>
  <pageMargins left="0.7" right="0.45" top="0.48" bottom="0.5" header="0.5" footer="0.5"/>
  <pageSetup paperSize="9" scale="78" firstPageNumber="1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</vt:lpstr>
      <vt:lpstr>SH 8</vt:lpstr>
      <vt:lpstr>SH 9</vt:lpstr>
      <vt:lpstr>SH 10</vt:lpstr>
      <vt:lpstr>SH 11</vt:lpstr>
      <vt:lpstr>CF12</vt:lpstr>
      <vt:lpstr>BL!Print_Area</vt:lpstr>
      <vt:lpstr>'CF12'!Print_Area</vt:lpstr>
      <vt:lpstr>'SH 10'!Print_Area</vt:lpstr>
      <vt:lpstr>'SH 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(TP) Nongnooch Prawitrawong</cp:lastModifiedBy>
  <cp:lastPrinted>2018-11-09T04:18:41Z</cp:lastPrinted>
  <dcterms:created xsi:type="dcterms:W3CDTF">2004-12-22T09:49:07Z</dcterms:created>
  <dcterms:modified xsi:type="dcterms:W3CDTF">2018-11-13T02:38:38Z</dcterms:modified>
</cp:coreProperties>
</file>