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260" windowHeight="8250" tabRatio="866" activeTab="4"/>
  </bookViews>
  <sheets>
    <sheet name="THA_FS" sheetId="1" r:id="rId1"/>
    <sheet name="THA_PL" sheetId="2" r:id="rId2"/>
    <sheet name="THA_SE con" sheetId="11" r:id="rId3"/>
    <sheet name="THA_SE only" sheetId="13" r:id="rId4"/>
    <sheet name="THA_CF" sheetId="4" r:id="rId5"/>
  </sheets>
  <definedNames>
    <definedName name="OLE_LINK7" localSheetId="4">THA_CF!#REF!</definedName>
    <definedName name="OLE_LINK7" localSheetId="0">THA_FS!#REF!</definedName>
    <definedName name="OLE_LINK7" localSheetId="1">THA_PL!#REF!</definedName>
    <definedName name="_xlnm.Print_Area" localSheetId="4">THA_CF!$A$1:$H$88</definedName>
    <definedName name="_xlnm.Print_Area" localSheetId="0">THA_FS!$A$1:$J$93</definedName>
    <definedName name="_xlnm.Print_Area" localSheetId="1">THA_PL!$A$1:$J$104</definedName>
    <definedName name="_xlnm.Print_Area" localSheetId="2">'THA_SE con'!$A$1:$R$21</definedName>
    <definedName name="_xlnm.Print_Area" localSheetId="3">'THA_SE only'!$A$1:$N$20</definedName>
  </definedNames>
  <calcPr calcId="125725"/>
</workbook>
</file>

<file path=xl/calcChain.xml><?xml version="1.0" encoding="utf-8"?>
<calcChain xmlns="http://schemas.openxmlformats.org/spreadsheetml/2006/main">
  <c r="J28" i="2"/>
  <c r="H28"/>
  <c r="F28"/>
  <c r="D28"/>
  <c r="H59" i="4"/>
  <c r="F59"/>
  <c r="D59"/>
  <c r="B59"/>
  <c r="D22" i="2" l="1"/>
  <c r="N11" i="11" l="1"/>
  <c r="R11" s="1"/>
  <c r="H18" i="13" l="1"/>
  <c r="F18"/>
  <c r="D18"/>
  <c r="N16"/>
  <c r="N15"/>
  <c r="L17"/>
  <c r="L18" s="1"/>
  <c r="L19" i="11"/>
  <c r="N18"/>
  <c r="R18" s="1"/>
  <c r="N17"/>
  <c r="R17" s="1"/>
  <c r="N12" l="1"/>
  <c r="R12" s="1"/>
  <c r="N11" i="13" l="1"/>
  <c r="L13"/>
  <c r="H13"/>
  <c r="F13"/>
  <c r="D13"/>
  <c r="N10"/>
  <c r="H86" i="1" l="1"/>
  <c r="H84"/>
  <c r="H83"/>
  <c r="D20" i="11"/>
  <c r="P20"/>
  <c r="L20"/>
  <c r="H20"/>
  <c r="F20"/>
  <c r="P14"/>
  <c r="D89" i="1" s="1"/>
  <c r="L14" i="11"/>
  <c r="H14"/>
  <c r="D86" i="1" s="1"/>
  <c r="F14" i="11"/>
  <c r="D84" i="1" s="1"/>
  <c r="D14" i="11"/>
  <c r="D83" i="1" s="1"/>
  <c r="N10" i="11"/>
  <c r="R10" s="1"/>
  <c r="D81" i="2"/>
  <c r="F81"/>
  <c r="H81"/>
  <c r="J81"/>
  <c r="D68"/>
  <c r="F68"/>
  <c r="H68"/>
  <c r="J68"/>
  <c r="J61"/>
  <c r="H61"/>
  <c r="D61"/>
  <c r="F61"/>
  <c r="D18"/>
  <c r="F18"/>
  <c r="H18"/>
  <c r="J18"/>
  <c r="D11"/>
  <c r="F11"/>
  <c r="F20" s="1"/>
  <c r="F24" s="1"/>
  <c r="F47" s="1"/>
  <c r="H11"/>
  <c r="J11"/>
  <c r="D63" i="1"/>
  <c r="F63"/>
  <c r="H63"/>
  <c r="D56"/>
  <c r="F56"/>
  <c r="H56"/>
  <c r="D30"/>
  <c r="F30"/>
  <c r="H30"/>
  <c r="D21"/>
  <c r="F21"/>
  <c r="H21"/>
  <c r="J21"/>
  <c r="B80" i="4"/>
  <c r="D80"/>
  <c r="H80"/>
  <c r="F80"/>
  <c r="J88" i="1"/>
  <c r="J90" s="1"/>
  <c r="F88"/>
  <c r="F90" s="1"/>
  <c r="J63"/>
  <c r="J56"/>
  <c r="J30"/>
  <c r="D20" i="2" l="1"/>
  <c r="D24" s="1"/>
  <c r="D40" s="1"/>
  <c r="D38" s="1"/>
  <c r="J20"/>
  <c r="J24" s="1"/>
  <c r="J40" s="1"/>
  <c r="J38" s="1"/>
  <c r="J70"/>
  <c r="H9" i="4" s="1"/>
  <c r="H65" i="1"/>
  <c r="F70" i="2"/>
  <c r="F74" s="1"/>
  <c r="J74"/>
  <c r="J95" s="1"/>
  <c r="J93" s="1"/>
  <c r="J17" i="13" s="1"/>
  <c r="F40" i="2"/>
  <c r="F38" s="1"/>
  <c r="F45"/>
  <c r="F43" s="1"/>
  <c r="F65" i="1"/>
  <c r="F92" s="1"/>
  <c r="F32"/>
  <c r="D32"/>
  <c r="D70" i="2"/>
  <c r="D74" s="1"/>
  <c r="D102" s="1"/>
  <c r="D65" i="1"/>
  <c r="H20" i="2"/>
  <c r="H24" s="1"/>
  <c r="H70"/>
  <c r="F9" i="4" s="1"/>
  <c r="F31" s="1"/>
  <c r="J65" i="1"/>
  <c r="J92" s="1"/>
  <c r="J32"/>
  <c r="H32"/>
  <c r="J18" i="13" l="1"/>
  <c r="N17"/>
  <c r="N18" s="1"/>
  <c r="H31" i="4"/>
  <c r="H33" s="1"/>
  <c r="D9"/>
  <c r="J47" i="2"/>
  <c r="J45"/>
  <c r="J43" s="1"/>
  <c r="Q92" i="1"/>
  <c r="M92"/>
  <c r="D47" i="2"/>
  <c r="D45"/>
  <c r="D43" s="1"/>
  <c r="J102"/>
  <c r="J83"/>
  <c r="J100" s="1"/>
  <c r="J98" s="1"/>
  <c r="F102"/>
  <c r="F83"/>
  <c r="F100" s="1"/>
  <c r="F98" s="1"/>
  <c r="F95"/>
  <c r="F93" s="1"/>
  <c r="J19" i="11" s="1"/>
  <c r="H45" i="2"/>
  <c r="H43" s="1"/>
  <c r="H40"/>
  <c r="H38" s="1"/>
  <c r="H47"/>
  <c r="B9" i="4"/>
  <c r="B31" s="1"/>
  <c r="D83" i="2"/>
  <c r="D100" s="1"/>
  <c r="D98" s="1"/>
  <c r="D95"/>
  <c r="D93" s="1"/>
  <c r="J13" i="11" s="1"/>
  <c r="N13" s="1"/>
  <c r="F33" i="4"/>
  <c r="H74" i="2"/>
  <c r="J20" i="11" l="1"/>
  <c r="N19"/>
  <c r="D31" i="4"/>
  <c r="D33" s="1"/>
  <c r="B33"/>
  <c r="N14" i="11"/>
  <c r="R13"/>
  <c r="R14" s="1"/>
  <c r="H95" i="2"/>
  <c r="H93" s="1"/>
  <c r="H102"/>
  <c r="H83"/>
  <c r="H100" s="1"/>
  <c r="H98" s="1"/>
  <c r="R19" i="11" l="1"/>
  <c r="R20" s="1"/>
  <c r="N20"/>
  <c r="J14"/>
  <c r="D87" i="1" s="1"/>
  <c r="D88" s="1"/>
  <c r="D90" s="1"/>
  <c r="D92" s="1"/>
  <c r="K92" s="1"/>
  <c r="J12" i="13"/>
  <c r="J13" l="1"/>
  <c r="H87" i="1" s="1"/>
  <c r="H88" s="1"/>
  <c r="H90" s="1"/>
  <c r="H92" s="1"/>
  <c r="O92" s="1"/>
  <c r="N12" i="13"/>
  <c r="N13" s="1"/>
  <c r="F65" i="4"/>
  <c r="F49"/>
  <c r="F61"/>
  <c r="D65"/>
  <c r="D61"/>
  <c r="D49"/>
  <c r="H49"/>
  <c r="H61"/>
  <c r="H65"/>
  <c r="B49"/>
  <c r="B61"/>
  <c r="B65"/>
</calcChain>
</file>

<file path=xl/sharedStrings.xml><?xml version="1.0" encoding="utf-8"?>
<sst xmlns="http://schemas.openxmlformats.org/spreadsheetml/2006/main" count="349" uniqueCount="180">
  <si>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</si>
  <si>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</si>
  <si>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</si>
  <si>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</si>
  <si>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</si>
  <si>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</si>
  <si>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</si>
  <si>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</si>
  <si>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</si>
  <si>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</si>
  <si>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 - สุทธิ</t>
  </si>
  <si>
    <t>สินทรัพย์ไม่มีตัวตน - สุทธิ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</si>
  <si>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</si>
  <si>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</si>
  <si>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</si>
  <si>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</si>
  <si>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</si>
  <si>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</si>
  <si>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</si>
  <si>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</si>
  <si>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</si>
  <si>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</si>
  <si>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</si>
  <si>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</si>
  <si>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</si>
  <si>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</si>
  <si>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</si>
  <si>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</si>
  <si>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 - 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</si>
  <si>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</si>
  <si>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</si>
  <si>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</si>
  <si>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</si>
  <si>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</si>
  <si>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</si>
  <si>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</si>
  <si>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</si>
  <si>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</si>
  <si>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จัดสรรเป็น</t>
  </si>
  <si>
    <t>รวม</t>
  </si>
  <si>
    <t>ทุนสำรอง</t>
  </si>
  <si>
    <t>ส่วนของ</t>
  </si>
  <si>
    <t>เต็มมูลค่าแล้ว</t>
  </si>
  <si>
    <t xml:space="preserve">ตามกฎหมาย   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</si>
  <si>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</si>
  <si>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</si>
  <si>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</si>
  <si>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</si>
  <si>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</si>
  <si>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</si>
  <si>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</si>
  <si>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</si>
  <si>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</si>
  <si>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</si>
  <si>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</si>
  <si>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</si>
  <si>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</si>
  <si>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</si>
  <si>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</si>
  <si>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</si>
  <si>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</si>
  <si>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อาคารและอุปกรณ์เพิ่มขึ้น</t>
  </si>
  <si>
    <t xml:space="preserve">เงินสดรับจากการจำหน่ายอุปกรณ์ </t>
  </si>
  <si>
    <t>สินทรัพย์ภาษีเงินได้รอการตัดบัญชี</t>
  </si>
  <si>
    <t>และชำระ</t>
  </si>
  <si>
    <t>ทุนที่ออก</t>
  </si>
  <si>
    <t>เจ้าหนี้ค่าซื้ออุปกรณ์</t>
  </si>
  <si>
    <t>ข)  รายการที่มิใช่เงินสด</t>
  </si>
  <si>
    <t>งบการเงินรวม</t>
  </si>
  <si>
    <t xml:space="preserve">งบการเงินเฉพาะบริษัท </t>
  </si>
  <si>
    <t>งบการเงินเฉพาะบริษัท</t>
  </si>
  <si>
    <t>ส่วนได้เสียที่ไม่มีอำนาจควบคุม</t>
  </si>
  <si>
    <t>รวมส่วนของผู้ถือหุ้น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</si>
  <si>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</si>
  <si>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</si>
  <si>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</si>
  <si>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</si>
  <si>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</si>
  <si>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ผู้ถือหุ้น</t>
  </si>
  <si>
    <t>กำไรสะสม</t>
  </si>
  <si>
    <t>รวมส่วนของบริษัทใหญ่</t>
  </si>
  <si>
    <t>ที่ยังไม่ได้จัดสรร</t>
  </si>
  <si>
    <t>รวมส่วนของ</t>
  </si>
  <si>
    <t>บริษัทใหญ่</t>
  </si>
  <si>
    <t>บริษัท ซีลิค คอร์พ จำกัด (มหาชน) และบริษัทย่อย</t>
  </si>
  <si>
    <t>ส่วนเกินมูลค่าหุ้น</t>
  </si>
  <si>
    <t>ส่วนเกิน</t>
  </si>
  <si>
    <t>มูลค่าหุ้น</t>
  </si>
  <si>
    <t>การเปลี่ยนแปลง</t>
  </si>
  <si>
    <t>ในมูลค่ายุติธรรม</t>
  </si>
  <si>
    <t xml:space="preserve">เจ้าหนี้ค่าซื้ออุปกรณ์ลดลง </t>
  </si>
  <si>
    <t>พันบาท</t>
  </si>
  <si>
    <t>(ยังไม่ได้ตรวจสอบ)</t>
  </si>
  <si>
    <t>(สอบทานแล้ว)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</si>
  <si>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</si>
  <si>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</si>
  <si>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</si>
  <si>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งบการเงินรวม (พันบาท)</t>
  </si>
  <si>
    <t>ยอดคงเหลือต้นงวด ณ วันที่ 1 มกราคม 2560</t>
  </si>
  <si>
    <t>งบการเงินเฉพาะบริษัท (พันบาท)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</si>
  <si>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</si>
  <si>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</si>
  <si>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 เงินสดและรายการเทียบเท่าเงินสด ณ วันสิ้นงวด</t>
  </si>
  <si>
    <t>(ตรวจสอบแล้ว)</t>
  </si>
  <si>
    <t>กำไรจากการจำหน่ายเงินลงทุนชั่วคราว</t>
  </si>
  <si>
    <t>เงินสดรับจากการจำหน่ายเงินลงทุนชั่วคราว</t>
  </si>
  <si>
    <t>3, 4</t>
  </si>
  <si>
    <t xml:space="preserve">ทุนเรือนหุ้น - หุ้นสามัญ มูลค่าหุ้นละ 0.50 บาท </t>
  </si>
  <si>
    <t>เงินสดสุทธิได้มาจาก (ใช้ไปใน) กิจกรรมลงทุน</t>
  </si>
  <si>
    <t>ต้นทุนในการจัดจำหน่าย</t>
  </si>
  <si>
    <t>ค่าใช้จ่ายในการบริหาร</t>
  </si>
  <si>
    <t>เงินปันผลจ่าย</t>
  </si>
  <si>
    <t>ขาดทุนเบ็ดเสร็จอื่นสำหรับงวด</t>
  </si>
  <si>
    <t>ขาดทุนเบ็ดเสร็จอื่น</t>
  </si>
  <si>
    <t>จ่ายเงินปันผล</t>
  </si>
  <si>
    <t>ขาดทุน (กำไร) จากการจำหน่ายอุปกรณ์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</si>
  <si>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</si>
  <si>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</si>
  <si>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</si>
  <si>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ยอดคงเหลือต้นงวด ณ วันที่ 1 มกราคม 2561</t>
  </si>
  <si>
    <t>31 ธันวาคม 2560</t>
  </si>
  <si>
    <t>ค่าเผื่อหนี้สงสัยจะสูญลดลง</t>
  </si>
  <si>
    <t>ขาดทุน (กำไร) จากอัตราแลกเปลี่ยนที่ยังไม่เกิดขึ้น</t>
  </si>
  <si>
    <t>เงินสดและรายการเทียบเท่าเงินสดเพิ่มขึ้น - สุทธิ</t>
  </si>
  <si>
    <t>ซื้อยานพาหนะโดยการทำสัญญาเช่าซื้อ</t>
  </si>
  <si>
    <t>เงินปันผลค้างจ่าย</t>
  </si>
  <si>
    <t>เงินลงทุนในบริษัทย่อยซึ่งบันทึก</t>
  </si>
  <si>
    <t xml:space="preserve">   โดยวิธีราคาทุน</t>
  </si>
  <si>
    <t xml:space="preserve">   สัญญาเช่าการเงิน - สุทธิ</t>
  </si>
  <si>
    <t>หนี้สินภายใต้สัญญาเช่าซื้อและ</t>
  </si>
  <si>
    <t xml:space="preserve">   หลังออกจากงาน</t>
  </si>
  <si>
    <t>หนี้สินผลประโยชน์ของพนักงาน</t>
  </si>
  <si>
    <t xml:space="preserve">   มูลค่าหุ้นละ 0.50 บาท</t>
  </si>
  <si>
    <t xml:space="preserve">ทุนจดทะเบียน - 280,000,000 หุ้น </t>
  </si>
  <si>
    <t xml:space="preserve">ทุนที่ออกและชำระเต็มมูลค่าแล้ว - </t>
  </si>
  <si>
    <t xml:space="preserve">   280,000,000 หุ้น มูลค่าหุ้นละ 0.50 บาท </t>
  </si>
  <si>
    <t>หนี้สินและส่วนของผู้ถือหุ้น (ต่อ)</t>
  </si>
  <si>
    <t xml:space="preserve">-  บริษัทที่เกี่ยวข้องกัน </t>
  </si>
  <si>
    <t>-  บริษัทอื่น - สุทธิ</t>
  </si>
  <si>
    <t>-  ลูกหนี้ภาษีมูลค่าเพิ่ม</t>
  </si>
  <si>
    <t>-  อื่น ๆ</t>
  </si>
  <si>
    <t>-  บริษัทอื่น</t>
  </si>
  <si>
    <t>-  จัดสรรเป็นทุนสำรองตามกฏหมาย</t>
  </si>
  <si>
    <t xml:space="preserve">-  ที่ยังไม่ได้จัดสรร </t>
  </si>
  <si>
    <t xml:space="preserve">   ชำระภายในหนึ่งปี</t>
  </si>
  <si>
    <t xml:space="preserve">   สัญญาเช่าการเงินส่วนที่ครบกำหนด</t>
  </si>
  <si>
    <t xml:space="preserve">ณ วันที่ 30 กันยายน 2561 และวันที่ 31 ธันวาคม 2560 </t>
  </si>
  <si>
    <t>30 กันยายน 2561</t>
  </si>
  <si>
    <t>การจัดประเภทรายการใหม่เข้าไปไว้</t>
  </si>
  <si>
    <t xml:space="preserve">   ในกำไรหรือขาดทุน</t>
  </si>
  <si>
    <t>-  การเปลี่ยนแปลงของมูลค่ายุติธรรม</t>
  </si>
  <si>
    <t xml:space="preserve">    ของเงินลงทุนชั่วคราว</t>
  </si>
  <si>
    <t>สำหรับงวดสามเดือนสิ้นสุดวันที่ 30 กันยายน 2561 และ 2560</t>
  </si>
  <si>
    <t>สำหรับงวดเก้าเดือนสิ้นสุดวันที่ 30 กันยายน 2561 และ 2560</t>
  </si>
  <si>
    <t>ของเงินลงทุน</t>
  </si>
  <si>
    <t>ชั่วคราว</t>
  </si>
  <si>
    <t>ยอดคงเหลือสิ้นงวด ณ วันที่ 30 กันยายน 2561</t>
  </si>
  <si>
    <t>ยอดคงเหลือสิ้นงวด ณ วันที่ 30 กันยายน 2560</t>
  </si>
  <si>
    <t>จ่ายชำระหนี้สินผลประโยชน์ของพนักงาน</t>
  </si>
  <si>
    <t>เงินเบิกเกินบัญชีและเงินกู้ยืมระยะสั้น</t>
  </si>
  <si>
    <t xml:space="preserve">   จากสถาบันการเงินลดลง</t>
  </si>
  <si>
    <t>จ่ายชำระหนี้สินภายใต้สัญญาเช่าซื้อ</t>
  </si>
  <si>
    <t xml:space="preserve">   และสัญญาเช่าการเงิน</t>
  </si>
  <si>
    <t>สินทรัพย์ไม่มีตัวตนเพิ่มขึ้น</t>
  </si>
  <si>
    <t>สินทรัพย์ไม่มีตัวตนที่รับโอนมาจาก</t>
  </si>
  <si>
    <t xml:space="preserve">   สินทรัพย์ไม่หมุนเวียนอื่น (เงินมัดจำ)</t>
  </si>
  <si>
    <t xml:space="preserve">โอนสินทรัพย์ไม่หมุนเวียนอื่น (เงินมัดจำ) </t>
  </si>
  <si>
    <t xml:space="preserve">   สุทธิกับหนี้สินภายใต้สัญญาเช่าการเงิน</t>
  </si>
  <si>
    <t>จำนวนหุ้นสามัญถัวเฉลี่ยถ่วงน้ำหนัก (หุ้น)</t>
  </si>
  <si>
    <t>ส่วนได้เสียที่ไม่มีอำนาจควบคุมเพิ่มขึ้น</t>
  </si>
  <si>
    <t>เงินลงทุนในบริษัทย่อยเพิ่มขึ้น</t>
  </si>
  <si>
    <t xml:space="preserve">   ของตราสารอนุพันธ์</t>
  </si>
  <si>
    <t>ขาดทุนที่ยังไม่เกิดขึ้นจากการวัดมูลค่ายุติธรรม</t>
  </si>
  <si>
    <t>งบกระแสเงินสด (ต่อ)</t>
  </si>
  <si>
    <t>งบกำไรขาดทุนเบ็ดเสร็จ (ต่อ)</t>
  </si>
  <si>
    <t>ค่าใช้จ่ายผลประโยชน์ของพนักงานหลังออกจากงาน</t>
  </si>
  <si>
    <t>กำไรเบ็ดเสร็จอื่นสำหรับงวด</t>
  </si>
  <si>
    <t>การแบ่งปันกำไร (ขาดทุน)</t>
  </si>
  <si>
    <t>การแบ่งปันกำไร (ขาดทุน) เบ็ดเสร็จรวม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</si>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</sst>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&quot;$&quot;#,##0_);\(&quot;$&quot;#,##0\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[$-1070000]d/m/yy;@"/>
    <numFmt numFmtId="192" formatCode="[$-409]d\-mmm\-yy;@"/>
    <numFmt numFmtId="193" formatCode="#,##0,;\(#,##0,\);\-"/>
    <numFmt numFmtId="194" formatCode="_-* #,##0_-;\-* #,##0_-;_-* &quot;-&quot;??_-;_-@_-"/>
    <numFmt numFmtId="195" formatCode="_(* #,##0.0000_);_(* \(#,##0.0000\);_(* &quot;-&quot;??_);_(@_)"/>
  </numFmts>
  <fonts count="13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i/>
      <sz val="15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191" fontId="7" fillId="0" borderId="0"/>
    <xf numFmtId="0" fontId="1" fillId="0" borderId="0"/>
    <xf numFmtId="192" fontId="7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193" fontId="7" fillId="0" borderId="0"/>
    <xf numFmtId="0" fontId="3" fillId="0" borderId="0"/>
    <xf numFmtId="193" fontId="7" fillId="0" borderId="0"/>
    <xf numFmtId="0" fontId="12" fillId="0" borderId="0"/>
    <xf numFmtId="0" fontId="1" fillId="0" borderId="0"/>
  </cellStyleXfs>
  <cellXfs count="107">
    <xf numFmtId="0" fontId="0" fillId="0" borderId="0" xfId="0"/>
    <xf numFmtId="0" fontId="2" fillId="0" borderId="0" xfId="27" applyFont="1" applyAlignment="1">
      <alignment vertical="center"/>
    </xf>
    <xf numFmtId="0" fontId="3" fillId="0" borderId="0" xfId="27" applyFont="1"/>
    <xf numFmtId="0" fontId="4" fillId="0" borderId="0" xfId="27" applyFont="1" applyAlignment="1">
      <alignment vertical="center"/>
    </xf>
    <xf numFmtId="0" fontId="3" fillId="0" borderId="0" xfId="27" applyFont="1" applyAlignment="1">
      <alignment vertical="center"/>
    </xf>
    <xf numFmtId="0" fontId="3" fillId="0" borderId="0" xfId="27" applyFont="1" applyAlignment="1">
      <alignment horizontal="center" vertical="center"/>
    </xf>
    <xf numFmtId="190" fontId="3" fillId="0" borderId="0" xfId="11" applyNumberFormat="1" applyFont="1" applyFill="1" applyBorder="1" applyAlignment="1">
      <alignment vertical="center"/>
    </xf>
    <xf numFmtId="0" fontId="3" fillId="0" borderId="0" xfId="27" applyFont="1" applyFill="1" applyAlignment="1">
      <alignment vertical="center"/>
    </xf>
    <xf numFmtId="0" fontId="3" fillId="0" borderId="0" xfId="27" quotePrefix="1" applyFont="1" applyAlignment="1">
      <alignment vertical="center"/>
    </xf>
    <xf numFmtId="0" fontId="3" fillId="0" borderId="0" xfId="27" applyFont="1" applyFill="1" applyAlignment="1">
      <alignment horizontal="center" vertical="center"/>
    </xf>
    <xf numFmtId="190" fontId="3" fillId="0" borderId="2" xfId="11" applyNumberFormat="1" applyFont="1" applyFill="1" applyBorder="1" applyAlignment="1">
      <alignment vertical="center"/>
    </xf>
    <xf numFmtId="190" fontId="3" fillId="0" borderId="0" xfId="27" applyNumberFormat="1" applyFont="1" applyFill="1" applyAlignment="1">
      <alignment vertical="center"/>
    </xf>
    <xf numFmtId="0" fontId="4" fillId="0" borderId="0" xfId="27" applyFont="1" applyAlignment="1">
      <alignment horizontal="center" vertical="center"/>
    </xf>
    <xf numFmtId="190" fontId="4" fillId="0" borderId="0" xfId="27" applyNumberFormat="1" applyFont="1" applyFill="1" applyAlignment="1">
      <alignment vertical="center"/>
    </xf>
    <xf numFmtId="190" fontId="3" fillId="0" borderId="0" xfId="9" applyNumberFormat="1" applyFont="1" applyFill="1" applyAlignment="1">
      <alignment vertical="center"/>
    </xf>
    <xf numFmtId="190" fontId="3" fillId="0" borderId="3" xfId="11" applyNumberFormat="1" applyFont="1" applyFill="1" applyBorder="1" applyAlignment="1">
      <alignment vertical="center"/>
    </xf>
    <xf numFmtId="0" fontId="3" fillId="0" borderId="0" xfId="27" quotePrefix="1" applyFont="1" applyFill="1" applyAlignment="1">
      <alignment horizontal="center" vertical="center"/>
    </xf>
    <xf numFmtId="190" fontId="3" fillId="0" borderId="0" xfId="27" applyNumberFormat="1" applyFont="1" applyFill="1" applyAlignment="1">
      <alignment vertical="center" wrapText="1"/>
    </xf>
    <xf numFmtId="190" fontId="3" fillId="0" borderId="1" xfId="11" applyNumberFormat="1" applyFont="1" applyFill="1" applyBorder="1" applyAlignment="1">
      <alignment vertical="center"/>
    </xf>
    <xf numFmtId="190" fontId="3" fillId="0" borderId="3" xfId="11" applyNumberFormat="1" applyFont="1" applyFill="1" applyBorder="1" applyAlignment="1">
      <alignment horizontal="right" vertical="center"/>
    </xf>
    <xf numFmtId="0" fontId="3" fillId="0" borderId="0" xfId="27" applyFont="1" applyFill="1"/>
    <xf numFmtId="190" fontId="3" fillId="0" borderId="0" xfId="11" applyNumberFormat="1" applyFont="1" applyFill="1" applyBorder="1" applyAlignment="1">
      <alignment horizontal="right" vertical="center"/>
    </xf>
    <xf numFmtId="190" fontId="3" fillId="0" borderId="2" xfId="11" applyNumberFormat="1" applyFont="1" applyFill="1" applyBorder="1" applyAlignment="1">
      <alignment horizontal="right" vertical="center"/>
    </xf>
    <xf numFmtId="190" fontId="3" fillId="0" borderId="0" xfId="27" applyNumberFormat="1" applyFont="1" applyFill="1" applyAlignment="1">
      <alignment horizontal="right" vertical="center" wrapText="1"/>
    </xf>
    <xf numFmtId="0" fontId="3" fillId="0" borderId="0" xfId="27" applyFont="1" applyFill="1" applyAlignment="1">
      <alignment horizontal="center" vertical="center" wrapText="1"/>
    </xf>
    <xf numFmtId="0" fontId="3" fillId="0" borderId="0" xfId="27" applyFont="1" applyAlignment="1">
      <alignment vertical="center" wrapText="1"/>
    </xf>
    <xf numFmtId="0" fontId="4" fillId="0" borderId="0" xfId="27" applyFont="1" applyFill="1" applyAlignment="1">
      <alignment vertical="center"/>
    </xf>
    <xf numFmtId="0" fontId="3" fillId="0" borderId="0" xfId="27" applyFont="1" applyFill="1" applyAlignment="1">
      <alignment vertical="center" wrapText="1"/>
    </xf>
    <xf numFmtId="190" fontId="3" fillId="0" borderId="1" xfId="11" applyNumberFormat="1" applyFont="1" applyFill="1" applyBorder="1" applyAlignment="1">
      <alignment horizontal="right" vertical="center"/>
    </xf>
    <xf numFmtId="188" fontId="3" fillId="0" borderId="4" xfId="11" applyNumberFormat="1" applyFont="1" applyFill="1" applyBorder="1" applyAlignment="1">
      <alignment vertical="center"/>
    </xf>
    <xf numFmtId="0" fontId="3" fillId="0" borderId="0" xfId="27" applyFont="1" applyAlignment="1">
      <alignment vertical="top"/>
    </xf>
    <xf numFmtId="0" fontId="3" fillId="0" borderId="0" xfId="27" applyFont="1" applyFill="1" applyAlignment="1">
      <alignment horizontal="right" vertical="top" wrapText="1"/>
    </xf>
    <xf numFmtId="0" fontId="4" fillId="0" borderId="0" xfId="27" applyFont="1" applyAlignment="1">
      <alignment vertical="top"/>
    </xf>
    <xf numFmtId="0" fontId="2" fillId="0" borderId="0" xfId="27" applyFont="1"/>
    <xf numFmtId="0" fontId="3" fillId="0" borderId="0" xfId="27" applyFont="1" applyBorder="1" applyAlignment="1">
      <alignment horizontal="center" vertical="center"/>
    </xf>
    <xf numFmtId="0" fontId="3" fillId="0" borderId="0" xfId="27" applyFont="1" applyBorder="1" applyAlignment="1">
      <alignment vertical="center"/>
    </xf>
    <xf numFmtId="190" fontId="3" fillId="0" borderId="0" xfId="27" applyNumberFormat="1" applyFont="1" applyFill="1" applyBorder="1" applyAlignment="1">
      <alignment vertical="center"/>
    </xf>
    <xf numFmtId="190" fontId="3" fillId="0" borderId="5" xfId="11" applyNumberFormat="1" applyFont="1" applyFill="1" applyBorder="1" applyAlignment="1">
      <alignment vertical="center"/>
    </xf>
    <xf numFmtId="0" fontId="3" fillId="0" borderId="0" xfId="27" applyFont="1" applyFill="1" applyAlignment="1">
      <alignment vertical="top"/>
    </xf>
    <xf numFmtId="190" fontId="3" fillId="0" borderId="0" xfId="11" applyNumberFormat="1" applyFont="1" applyFill="1" applyBorder="1" applyAlignment="1">
      <alignment horizontal="center" vertical="top"/>
    </xf>
    <xf numFmtId="0" fontId="3" fillId="0" borderId="0" xfId="27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7" applyFont="1" applyFill="1" applyAlignment="1">
      <alignment vertical="top"/>
    </xf>
    <xf numFmtId="190" fontId="3" fillId="0" borderId="5" xfId="11" applyNumberFormat="1" applyFont="1" applyFill="1" applyBorder="1" applyAlignment="1">
      <alignment horizontal="right" vertical="center"/>
    </xf>
    <xf numFmtId="190" fontId="3" fillId="0" borderId="0" xfId="11" applyNumberFormat="1" applyFont="1" applyFill="1" applyBorder="1" applyAlignment="1">
      <alignment horizontal="center" vertical="center"/>
    </xf>
    <xf numFmtId="0" fontId="4" fillId="0" borderId="0" xfId="27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27" applyFont="1" applyFill="1" applyBorder="1" applyAlignment="1">
      <alignment vertical="center"/>
    </xf>
    <xf numFmtId="190" fontId="3" fillId="0" borderId="0" xfId="27" applyNumberFormat="1" applyFont="1" applyFill="1" applyAlignment="1">
      <alignment horizontal="right" vertical="top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90" fontId="3" fillId="0" borderId="6" xfId="1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0" fontId="3" fillId="0" borderId="1" xfId="11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center" vertical="center"/>
    </xf>
    <xf numFmtId="0" fontId="3" fillId="0" borderId="1" xfId="27" quotePrefix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0" borderId="0" xfId="27" quotePrefix="1" applyFont="1" applyFill="1" applyBorder="1" applyAlignment="1">
      <alignment horizontal="center" vertical="center"/>
    </xf>
    <xf numFmtId="15" fontId="3" fillId="0" borderId="6" xfId="27" quotePrefix="1" applyNumberFormat="1" applyFont="1" applyBorder="1" applyAlignment="1">
      <alignment horizontal="center" vertical="center"/>
    </xf>
    <xf numFmtId="0" fontId="4" fillId="0" borderId="0" xfId="27" applyFont="1" applyFill="1" applyAlignment="1">
      <alignment horizontal="center" vertical="center"/>
    </xf>
    <xf numFmtId="194" fontId="3" fillId="0" borderId="0" xfId="27" applyNumberFormat="1" applyFont="1" applyFill="1" applyAlignment="1">
      <alignment horizontal="center"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1" xfId="27" applyFont="1" applyBorder="1" applyAlignment="1">
      <alignment horizontal="center" vertical="center"/>
    </xf>
    <xf numFmtId="190" fontId="3" fillId="0" borderId="0" xfId="27" applyNumberFormat="1" applyFont="1" applyAlignment="1">
      <alignment vertical="center"/>
    </xf>
    <xf numFmtId="0" fontId="3" fillId="0" borderId="1" xfId="27" applyFont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0" fontId="6" fillId="0" borderId="0" xfId="27" applyFont="1"/>
    <xf numFmtId="0" fontId="6" fillId="0" borderId="0" xfId="27" applyFont="1" applyAlignment="1">
      <alignment vertical="center"/>
    </xf>
    <xf numFmtId="190" fontId="6" fillId="0" borderId="0" xfId="27" applyNumberFormat="1" applyFont="1" applyAlignment="1">
      <alignment vertical="center"/>
    </xf>
    <xf numFmtId="0" fontId="6" fillId="0" borderId="0" xfId="27" applyFont="1" applyAlignment="1">
      <alignment horizontal="center"/>
    </xf>
    <xf numFmtId="0" fontId="6" fillId="0" borderId="0" xfId="27" applyFont="1" applyFill="1" applyAlignment="1">
      <alignment horizontal="center"/>
    </xf>
    <xf numFmtId="0" fontId="6" fillId="0" borderId="0" xfId="27" applyFont="1" applyFill="1"/>
    <xf numFmtId="0" fontId="6" fillId="0" borderId="0" xfId="27" applyFont="1" applyAlignment="1">
      <alignment horizontal="center" vertical="center"/>
    </xf>
    <xf numFmtId="0" fontId="6" fillId="0" borderId="0" xfId="27" applyFont="1" applyFill="1" applyAlignment="1">
      <alignment horizontal="center" vertical="center"/>
    </xf>
    <xf numFmtId="0" fontId="6" fillId="0" borderId="0" xfId="27" applyFont="1" applyFill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0" fontId="6" fillId="0" borderId="0" xfId="27" quotePrefix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7" applyFont="1" applyFill="1" applyBorder="1" applyAlignment="1">
      <alignment horizontal="center" vertical="center"/>
    </xf>
    <xf numFmtId="190" fontId="3" fillId="0" borderId="1" xfId="27" applyNumberFormat="1" applyFont="1" applyFill="1" applyBorder="1" applyAlignment="1">
      <alignment horizontal="center" vertical="center"/>
    </xf>
    <xf numFmtId="190" fontId="3" fillId="0" borderId="1" xfId="27" applyNumberFormat="1" applyFont="1" applyFill="1" applyBorder="1" applyAlignment="1">
      <alignment vertical="center"/>
    </xf>
    <xf numFmtId="0" fontId="2" fillId="0" borderId="0" xfId="27" applyFont="1" applyFill="1" applyAlignment="1">
      <alignment vertical="center"/>
    </xf>
    <xf numFmtId="0" fontId="6" fillId="0" borderId="0" xfId="27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0" fontId="4" fillId="0" borderId="0" xfId="0" applyFont="1" applyFill="1"/>
    <xf numFmtId="0" fontId="3" fillId="0" borderId="0" xfId="30" applyFont="1" applyFill="1" applyAlignment="1"/>
    <xf numFmtId="49" fontId="3" fillId="0" borderId="0" xfId="15" applyNumberFormat="1" applyFont="1" applyFill="1" applyAlignment="1"/>
    <xf numFmtId="195" fontId="3" fillId="0" borderId="3" xfId="11" applyNumberFormat="1" applyFont="1" applyFill="1" applyBorder="1" applyAlignment="1">
      <alignment vertical="center"/>
    </xf>
    <xf numFmtId="0" fontId="3" fillId="0" borderId="2" xfId="27" quotePrefix="1" applyFont="1" applyFill="1" applyBorder="1" applyAlignment="1">
      <alignment horizontal="center" vertical="center"/>
    </xf>
    <xf numFmtId="0" fontId="3" fillId="0" borderId="1" xfId="27" applyFont="1" applyFill="1" applyBorder="1" applyAlignment="1">
      <alignment horizontal="center" vertical="center"/>
    </xf>
    <xf numFmtId="0" fontId="3" fillId="0" borderId="1" xfId="27" applyFont="1" applyBorder="1" applyAlignment="1">
      <alignment horizontal="center" vertical="center"/>
    </xf>
    <xf numFmtId="0" fontId="3" fillId="0" borderId="2" xfId="27" applyFont="1" applyBorder="1" applyAlignment="1">
      <alignment horizontal="center" vertical="center"/>
    </xf>
    <xf numFmtId="0" fontId="3" fillId="0" borderId="2" xfId="27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</cellXfs>
  <cellStyles count="34">
    <cellStyle name="Comma" xfId="1" builtinId="3"/>
    <cellStyle name="Comma 10" xfId="2"/>
    <cellStyle name="Comma 12 2" xfId="3"/>
    <cellStyle name="Comma 2" xfId="4"/>
    <cellStyle name="Comma 2 2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0" xfId="12"/>
    <cellStyle name="Normal 12" xfId="13"/>
    <cellStyle name="Normal 16 2" xfId="14"/>
    <cellStyle name="Normal 2" xfId="15"/>
    <cellStyle name="Normal 2 2" xfId="16"/>
    <cellStyle name="Normal 2 2 2" xfId="17"/>
    <cellStyle name="Normal 2 3" xfId="18"/>
    <cellStyle name="Normal 20" xfId="19"/>
    <cellStyle name="Normal 3" xfId="20"/>
    <cellStyle name="Normal 3 3" xfId="21"/>
    <cellStyle name="Normal 4" xfId="22"/>
    <cellStyle name="Normal 5" xfId="23"/>
    <cellStyle name="Normal 6" xfId="24"/>
    <cellStyle name="Normal 7" xfId="25"/>
    <cellStyle name="Normal 8" xfId="26"/>
    <cellStyle name="Normal 9" xfId="27"/>
    <cellStyle name="เครื่องหมายจุลภาค 2" xfId="28"/>
    <cellStyle name="ปกติ 10 4" xfId="29"/>
    <cellStyle name="ปกติ 2" xfId="30"/>
    <cellStyle name="ปกติ 21" xfId="31"/>
    <cellStyle name="ปกติ 3" xfId="32"/>
    <cellStyle name="ปกติ_งบทดลอง ปี2553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1181100</xdr:colOff>
      <xdr:row>93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9906000" y="20574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1181100</xdr:colOff>
      <xdr:row>58</xdr:row>
      <xdr:rowOff>175846</xdr:rowOff>
    </xdr:from>
    <xdr:ext cx="184731" cy="262572"/>
    <xdr:sp macro="" textlink="">
      <xdr:nvSpPr>
        <xdr:cNvPr id="2" name="TextBox 1"/>
        <xdr:cNvSpPr txBox="1"/>
      </xdr:nvSpPr>
      <xdr:spPr>
        <a:xfrm>
          <a:off x="10239375" y="147490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Q96"/>
  <sheetViews>
    <sheetView view="pageBreakPreview" zoomScaleSheetLayoutView="100" workbookViewId="0">
      <selection activeCell="A4" sqref="A4"/>
    </sheetView>
  </sheetViews>
  <sheetFormatPr defaultColWidth="9.125" defaultRowHeight="21" customHeight="1"/>
  <cols>
    <col min="1" max="1" width="27.5" style="4" customWidth="1"/>
    <col min="2" max="2" width="6.875" style="4" customWidth="1"/>
    <col min="3" max="3" width="1.25" style="4" customWidth="1"/>
    <col min="4" max="4" width="12.625" style="4" customWidth="1"/>
    <col min="5" max="5" width="1.25" style="4" customWidth="1"/>
    <col min="6" max="6" width="12.625" style="4" customWidth="1"/>
    <col min="7" max="7" width="1.25" style="4" customWidth="1"/>
    <col min="8" max="8" width="12.625" style="4" customWidth="1"/>
    <col min="9" max="9" width="1.25" style="4" customWidth="1"/>
    <col min="10" max="10" width="12.625" style="4" customWidth="1"/>
    <col min="11" max="16384" width="9.125" style="4"/>
  </cols>
  <sheetData>
    <row r="1" spans="1:10" s="74" customFormat="1" ht="23.1" customHeight="1">
      <c r="A1" s="1" t="s">
        <v>84</v>
      </c>
    </row>
    <row r="2" spans="1:10" s="75" customFormat="1" ht="23.1" customHeight="1">
      <c r="A2" s="1" t="s">
        <v>0</v>
      </c>
    </row>
    <row r="3" spans="1:10" s="75" customFormat="1" ht="23.1" customHeight="1">
      <c r="A3" s="1" t="s">
        <v>146</v>
      </c>
    </row>
    <row r="4" spans="1:10" ht="23.1" customHeight="1">
      <c r="A4" s="3"/>
      <c r="B4" s="5"/>
      <c r="C4" s="5"/>
      <c r="D4" s="5"/>
      <c r="E4" s="5"/>
      <c r="F4" s="5"/>
      <c r="G4" s="5"/>
      <c r="H4" s="6"/>
      <c r="J4" s="6"/>
    </row>
    <row r="5" spans="1:10" s="75" customFormat="1" ht="23.1" customHeight="1">
      <c r="A5" s="1" t="s">
        <v>1</v>
      </c>
      <c r="J5" s="76"/>
    </row>
    <row r="6" spans="1:10" ht="23.1" customHeight="1">
      <c r="A6" s="3"/>
      <c r="J6" s="68"/>
    </row>
    <row r="7" spans="1:10" ht="23.1" customHeight="1">
      <c r="A7" s="3"/>
      <c r="B7" s="5"/>
      <c r="C7" s="5"/>
      <c r="D7" s="103" t="s">
        <v>91</v>
      </c>
      <c r="E7" s="103"/>
      <c r="F7" s="103"/>
      <c r="G7" s="103"/>
      <c r="H7" s="103"/>
      <c r="I7" s="103"/>
      <c r="J7" s="103"/>
    </row>
    <row r="8" spans="1:10" ht="23.1" customHeight="1">
      <c r="A8" s="3"/>
      <c r="D8" s="104" t="s">
        <v>68</v>
      </c>
      <c r="E8" s="104"/>
      <c r="F8" s="104"/>
      <c r="H8" s="102" t="s">
        <v>69</v>
      </c>
      <c r="I8" s="102"/>
      <c r="J8" s="102"/>
    </row>
    <row r="9" spans="1:10" ht="23.1" customHeight="1">
      <c r="A9" s="3"/>
      <c r="C9" s="34"/>
      <c r="D9" s="63" t="s">
        <v>147</v>
      </c>
      <c r="F9" s="63" t="s">
        <v>120</v>
      </c>
      <c r="H9" s="63" t="s">
        <v>147</v>
      </c>
      <c r="J9" s="63" t="s">
        <v>120</v>
      </c>
    </row>
    <row r="10" spans="1:10" ht="23.1" customHeight="1">
      <c r="A10" s="3"/>
      <c r="B10" s="34"/>
      <c r="C10" s="34"/>
      <c r="D10" s="62" t="s">
        <v>92</v>
      </c>
      <c r="E10" s="40"/>
      <c r="F10" s="62"/>
      <c r="H10" s="62" t="s">
        <v>92</v>
      </c>
      <c r="I10" s="40"/>
      <c r="J10" s="62"/>
    </row>
    <row r="11" spans="1:10" ht="23.1" customHeight="1">
      <c r="A11" s="3"/>
      <c r="B11" s="67" t="s">
        <v>2</v>
      </c>
      <c r="C11" s="34"/>
      <c r="D11" s="58" t="s">
        <v>93</v>
      </c>
      <c r="E11" s="5"/>
      <c r="F11" s="66" t="s">
        <v>103</v>
      </c>
      <c r="H11" s="58" t="s">
        <v>93</v>
      </c>
      <c r="I11" s="5"/>
      <c r="J11" s="66" t="s">
        <v>103</v>
      </c>
    </row>
    <row r="12" spans="1:10" ht="22.5" customHeight="1">
      <c r="A12" s="3" t="s">
        <v>3</v>
      </c>
      <c r="B12" s="5"/>
      <c r="C12" s="5"/>
      <c r="D12" s="9"/>
      <c r="E12" s="5"/>
      <c r="F12" s="5"/>
      <c r="G12" s="5"/>
      <c r="H12" s="7"/>
      <c r="I12" s="7"/>
      <c r="J12" s="7"/>
    </row>
    <row r="13" spans="1:10" ht="22.5" customHeight="1">
      <c r="A13" s="4" t="s">
        <v>4</v>
      </c>
      <c r="B13" s="5"/>
      <c r="C13" s="5"/>
      <c r="D13" s="6">
        <v>139054</v>
      </c>
      <c r="E13" s="5"/>
      <c r="F13" s="57">
        <v>121528</v>
      </c>
      <c r="G13" s="5"/>
      <c r="H13" s="6">
        <v>126824</v>
      </c>
      <c r="I13" s="7"/>
      <c r="J13" s="6">
        <v>108396</v>
      </c>
    </row>
    <row r="14" spans="1:10" ht="22.5" customHeight="1">
      <c r="A14" s="4" t="s">
        <v>5</v>
      </c>
      <c r="B14" s="5"/>
      <c r="C14" s="5"/>
      <c r="D14" s="6"/>
      <c r="E14" s="5"/>
      <c r="F14" s="57"/>
      <c r="G14" s="5"/>
      <c r="H14" s="6"/>
      <c r="I14" s="7"/>
    </row>
    <row r="15" spans="1:10" ht="22.5" customHeight="1">
      <c r="A15" s="8" t="s">
        <v>137</v>
      </c>
      <c r="B15" s="9" t="s">
        <v>106</v>
      </c>
      <c r="C15" s="5"/>
      <c r="D15" s="6">
        <v>0</v>
      </c>
      <c r="E15" s="5"/>
      <c r="F15" s="57">
        <v>558</v>
      </c>
      <c r="G15" s="5"/>
      <c r="H15" s="6">
        <v>27904</v>
      </c>
      <c r="I15" s="7"/>
      <c r="J15" s="6">
        <v>31966</v>
      </c>
    </row>
    <row r="16" spans="1:10" ht="22.5" customHeight="1">
      <c r="A16" s="8" t="s">
        <v>138</v>
      </c>
      <c r="B16" s="9">
        <v>4</v>
      </c>
      <c r="C16" s="5"/>
      <c r="D16" s="6">
        <v>127264</v>
      </c>
      <c r="E16" s="5"/>
      <c r="F16" s="57">
        <v>137856</v>
      </c>
      <c r="G16" s="5"/>
      <c r="H16" s="6">
        <v>112854</v>
      </c>
      <c r="I16" s="7"/>
      <c r="J16" s="6">
        <v>124895</v>
      </c>
    </row>
    <row r="17" spans="1:11" ht="22.5" customHeight="1">
      <c r="A17" s="4" t="s">
        <v>6</v>
      </c>
      <c r="B17" s="9"/>
      <c r="C17" s="9"/>
      <c r="D17" s="6">
        <v>90302</v>
      </c>
      <c r="E17" s="9"/>
      <c r="F17" s="57">
        <v>103593</v>
      </c>
      <c r="G17" s="9"/>
      <c r="H17" s="6">
        <v>90302</v>
      </c>
      <c r="I17" s="7"/>
      <c r="J17" s="6">
        <v>103557</v>
      </c>
    </row>
    <row r="18" spans="1:11" ht="22.5" customHeight="1">
      <c r="A18" s="4" t="s">
        <v>7</v>
      </c>
      <c r="B18" s="9"/>
      <c r="C18" s="5"/>
      <c r="D18" s="6"/>
      <c r="E18" s="5"/>
      <c r="F18" s="65"/>
      <c r="G18" s="5"/>
      <c r="H18" s="6"/>
      <c r="I18" s="7"/>
      <c r="J18" s="6"/>
    </row>
    <row r="19" spans="1:11" ht="22.5" customHeight="1">
      <c r="A19" s="8" t="s">
        <v>139</v>
      </c>
      <c r="B19" s="9"/>
      <c r="C19" s="5"/>
      <c r="D19" s="6">
        <v>14341</v>
      </c>
      <c r="E19" s="5"/>
      <c r="F19" s="65">
        <v>13530</v>
      </c>
      <c r="G19" s="5"/>
      <c r="H19" s="6">
        <v>5168</v>
      </c>
      <c r="I19" s="7"/>
      <c r="J19" s="6">
        <v>6731</v>
      </c>
    </row>
    <row r="20" spans="1:11" ht="22.5" customHeight="1">
      <c r="A20" s="8" t="s">
        <v>140</v>
      </c>
      <c r="B20" s="9"/>
      <c r="C20" s="9"/>
      <c r="D20" s="6">
        <v>227</v>
      </c>
      <c r="E20" s="5"/>
      <c r="F20" s="65">
        <v>705</v>
      </c>
      <c r="G20" s="5"/>
      <c r="H20" s="6">
        <v>175</v>
      </c>
      <c r="I20" s="7"/>
      <c r="J20" s="6">
        <v>689</v>
      </c>
    </row>
    <row r="21" spans="1:11" ht="22.5" customHeight="1">
      <c r="A21" s="3" t="s">
        <v>8</v>
      </c>
      <c r="B21" s="9"/>
      <c r="C21" s="5"/>
      <c r="D21" s="10">
        <f>SUM(D13:D20)</f>
        <v>371188</v>
      </c>
      <c r="E21" s="5"/>
      <c r="F21" s="10">
        <f>SUM(F13:F20)</f>
        <v>377770</v>
      </c>
      <c r="G21" s="5"/>
      <c r="H21" s="10">
        <f>SUM(H13:H20)</f>
        <v>363227</v>
      </c>
      <c r="I21" s="7"/>
      <c r="J21" s="10">
        <f>SUM(J13:J20)</f>
        <v>376234</v>
      </c>
    </row>
    <row r="22" spans="1:11" ht="22.5" customHeight="1">
      <c r="A22" s="3"/>
      <c r="B22" s="9"/>
      <c r="C22" s="5"/>
      <c r="D22" s="9"/>
      <c r="E22" s="5"/>
      <c r="F22" s="11"/>
      <c r="G22" s="5"/>
      <c r="H22" s="11"/>
      <c r="I22" s="7"/>
      <c r="J22" s="11"/>
    </row>
    <row r="23" spans="1:11" s="3" customFormat="1" ht="22.5" customHeight="1">
      <c r="A23" s="3" t="s">
        <v>9</v>
      </c>
      <c r="B23" s="64"/>
      <c r="C23" s="12"/>
      <c r="D23" s="64"/>
      <c r="E23" s="12"/>
      <c r="F23" s="13"/>
      <c r="G23" s="12"/>
      <c r="H23" s="13"/>
      <c r="I23" s="26"/>
      <c r="J23" s="13"/>
    </row>
    <row r="24" spans="1:11" s="3" customFormat="1" ht="22.5" customHeight="1">
      <c r="A24" s="49" t="s">
        <v>126</v>
      </c>
      <c r="B24" s="64"/>
      <c r="C24" s="12"/>
      <c r="D24" s="64"/>
      <c r="E24" s="12"/>
      <c r="F24" s="13"/>
      <c r="G24" s="12"/>
      <c r="H24" s="13"/>
      <c r="I24" s="26"/>
      <c r="J24" s="13"/>
    </row>
    <row r="25" spans="1:11" s="3" customFormat="1" ht="22.5" customHeight="1">
      <c r="A25" s="49" t="s">
        <v>127</v>
      </c>
      <c r="B25" s="9">
        <v>1</v>
      </c>
      <c r="C25" s="5"/>
      <c r="D25" s="14">
        <v>0</v>
      </c>
      <c r="E25" s="12"/>
      <c r="F25" s="57">
        <v>0</v>
      </c>
      <c r="G25" s="12"/>
      <c r="H25" s="14">
        <v>9997</v>
      </c>
      <c r="I25" s="26"/>
      <c r="J25" s="14">
        <v>1000</v>
      </c>
    </row>
    <row r="26" spans="1:11" s="3" customFormat="1" ht="22.5" customHeight="1">
      <c r="A26" s="4" t="s">
        <v>10</v>
      </c>
      <c r="B26" s="9"/>
      <c r="C26" s="9"/>
      <c r="D26" s="14">
        <v>105823</v>
      </c>
      <c r="E26" s="9"/>
      <c r="F26" s="57">
        <v>115120</v>
      </c>
      <c r="G26" s="9"/>
      <c r="H26" s="14">
        <v>105818</v>
      </c>
      <c r="I26" s="26"/>
      <c r="J26" s="14">
        <v>115106</v>
      </c>
    </row>
    <row r="27" spans="1:11" ht="22.5" customHeight="1">
      <c r="A27" s="4" t="s">
        <v>11</v>
      </c>
      <c r="B27" s="9"/>
      <c r="C27" s="5"/>
      <c r="D27" s="6">
        <v>4861</v>
      </c>
      <c r="E27" s="5"/>
      <c r="F27" s="57">
        <v>5929</v>
      </c>
      <c r="G27" s="5"/>
      <c r="H27" s="6">
        <v>4861</v>
      </c>
      <c r="I27" s="7"/>
      <c r="J27" s="57">
        <v>5929</v>
      </c>
    </row>
    <row r="28" spans="1:11" ht="22.5" customHeight="1">
      <c r="A28" s="4" t="s">
        <v>63</v>
      </c>
      <c r="B28" s="9">
        <v>5</v>
      </c>
      <c r="C28" s="5"/>
      <c r="D28" s="6">
        <v>2293</v>
      </c>
      <c r="E28" s="5"/>
      <c r="F28" s="6">
        <v>2196</v>
      </c>
      <c r="G28" s="5"/>
      <c r="H28" s="6">
        <v>2293</v>
      </c>
      <c r="I28" s="7"/>
      <c r="J28" s="6">
        <v>2196</v>
      </c>
      <c r="K28" s="68"/>
    </row>
    <row r="29" spans="1:11" ht="22.5" customHeight="1">
      <c r="A29" s="4" t="s">
        <v>12</v>
      </c>
      <c r="B29" s="9"/>
      <c r="C29" s="5"/>
      <c r="D29" s="6">
        <v>1187</v>
      </c>
      <c r="E29" s="5"/>
      <c r="F29" s="57">
        <v>1400</v>
      </c>
      <c r="G29" s="5"/>
      <c r="H29" s="6">
        <v>1187</v>
      </c>
      <c r="I29" s="7"/>
      <c r="J29" s="6">
        <v>1357</v>
      </c>
    </row>
    <row r="30" spans="1:11" ht="22.5" customHeight="1">
      <c r="A30" s="3" t="s">
        <v>13</v>
      </c>
      <c r="B30" s="5"/>
      <c r="C30" s="5"/>
      <c r="D30" s="10">
        <f>SUM(D25:D29)</f>
        <v>114164</v>
      </c>
      <c r="E30" s="5"/>
      <c r="F30" s="10">
        <f>SUM(F25:F29)</f>
        <v>124645</v>
      </c>
      <c r="G30" s="5"/>
      <c r="H30" s="10">
        <f>SUM(H25:H29)</f>
        <v>124156</v>
      </c>
      <c r="I30" s="7"/>
      <c r="J30" s="10">
        <f>SUM(J25:J29)</f>
        <v>125588</v>
      </c>
    </row>
    <row r="31" spans="1:11" ht="22.5" customHeight="1">
      <c r="A31" s="3"/>
      <c r="B31" s="5"/>
      <c r="C31" s="5"/>
      <c r="D31" s="5"/>
      <c r="E31" s="5"/>
      <c r="F31" s="48"/>
      <c r="G31" s="5"/>
      <c r="H31" s="48"/>
      <c r="I31" s="7"/>
      <c r="J31" s="48"/>
    </row>
    <row r="32" spans="1:11" ht="22.5" customHeight="1" thickBot="1">
      <c r="A32" s="3" t="s">
        <v>14</v>
      </c>
      <c r="B32" s="5"/>
      <c r="C32" s="5"/>
      <c r="D32" s="15">
        <f>SUM(D30,D21)</f>
        <v>485352</v>
      </c>
      <c r="E32" s="5"/>
      <c r="F32" s="15">
        <f>SUM(F30,F21)</f>
        <v>502415</v>
      </c>
      <c r="G32" s="5"/>
      <c r="H32" s="15">
        <f>SUM(H30,H21)</f>
        <v>487383</v>
      </c>
      <c r="I32" s="7"/>
      <c r="J32" s="15">
        <f>SUM(J30,J21)</f>
        <v>501822</v>
      </c>
    </row>
    <row r="33" spans="1:10" ht="22.5" customHeight="1" thickTop="1">
      <c r="A33" s="3"/>
      <c r="B33" s="5"/>
      <c r="C33" s="5"/>
      <c r="D33" s="5"/>
      <c r="E33" s="5"/>
      <c r="F33" s="5"/>
      <c r="G33" s="5"/>
      <c r="H33" s="9"/>
      <c r="I33" s="7"/>
      <c r="J33" s="6"/>
    </row>
    <row r="34" spans="1:10" s="74" customFormat="1" ht="23.1" customHeight="1">
      <c r="A34" s="1" t="s">
        <v>84</v>
      </c>
      <c r="B34" s="77"/>
      <c r="C34" s="77"/>
      <c r="D34" s="77"/>
      <c r="E34" s="77"/>
      <c r="F34" s="77"/>
      <c r="G34" s="77"/>
      <c r="H34" s="78"/>
      <c r="I34" s="79"/>
      <c r="J34" s="79"/>
    </row>
    <row r="35" spans="1:10" s="75" customFormat="1" ht="23.1" customHeight="1">
      <c r="A35" s="1" t="s">
        <v>0</v>
      </c>
      <c r="B35" s="80"/>
      <c r="C35" s="80"/>
      <c r="D35" s="80"/>
      <c r="E35" s="80"/>
      <c r="F35" s="80"/>
      <c r="G35" s="80"/>
      <c r="H35" s="81"/>
      <c r="I35" s="82"/>
      <c r="J35" s="82"/>
    </row>
    <row r="36" spans="1:10" s="75" customFormat="1" ht="23.1" customHeight="1">
      <c r="A36" s="1" t="s">
        <v>146</v>
      </c>
      <c r="B36" s="80"/>
      <c r="C36" s="80"/>
      <c r="D36" s="80"/>
      <c r="E36" s="80"/>
      <c r="F36" s="80"/>
      <c r="G36" s="80"/>
      <c r="H36" s="81"/>
      <c r="I36" s="82"/>
      <c r="J36" s="82"/>
    </row>
    <row r="37" spans="1:10" ht="22.5" customHeight="1">
      <c r="A37" s="3"/>
      <c r="B37" s="5"/>
      <c r="C37" s="5"/>
      <c r="D37" s="5"/>
      <c r="E37" s="5"/>
      <c r="F37" s="5"/>
      <c r="G37" s="5"/>
      <c r="H37" s="6"/>
      <c r="I37" s="7"/>
      <c r="J37" s="6"/>
    </row>
    <row r="38" spans="1:10" s="75" customFormat="1" ht="22.5" customHeight="1">
      <c r="A38" s="1" t="s">
        <v>15</v>
      </c>
      <c r="B38" s="80"/>
      <c r="C38" s="80"/>
      <c r="D38" s="80"/>
      <c r="E38" s="80"/>
      <c r="F38" s="80"/>
      <c r="G38" s="80"/>
      <c r="H38" s="81"/>
      <c r="I38" s="82"/>
      <c r="J38" s="82"/>
    </row>
    <row r="39" spans="1:10" ht="22.5" customHeight="1">
      <c r="A39" s="3"/>
      <c r="B39" s="5"/>
      <c r="C39" s="5"/>
      <c r="D39" s="5"/>
      <c r="E39" s="5"/>
      <c r="F39" s="5"/>
      <c r="G39" s="5"/>
      <c r="H39" s="6"/>
      <c r="I39" s="7"/>
      <c r="J39" s="6"/>
    </row>
    <row r="40" spans="1:10" ht="22.5" customHeight="1">
      <c r="A40" s="3"/>
      <c r="B40" s="5"/>
      <c r="C40" s="5"/>
      <c r="D40" s="103" t="s">
        <v>91</v>
      </c>
      <c r="E40" s="103"/>
      <c r="F40" s="103"/>
      <c r="G40" s="103"/>
      <c r="H40" s="103"/>
      <c r="I40" s="103"/>
      <c r="J40" s="103"/>
    </row>
    <row r="41" spans="1:10" ht="22.5" customHeight="1">
      <c r="A41" s="3"/>
      <c r="D41" s="101" t="s">
        <v>68</v>
      </c>
      <c r="E41" s="101"/>
      <c r="F41" s="101"/>
      <c r="H41" s="102" t="s">
        <v>69</v>
      </c>
      <c r="I41" s="102"/>
      <c r="J41" s="102"/>
    </row>
    <row r="42" spans="1:10" ht="22.5" customHeight="1">
      <c r="A42" s="3"/>
      <c r="C42" s="34"/>
      <c r="D42" s="63" t="s">
        <v>147</v>
      </c>
      <c r="F42" s="63" t="s">
        <v>120</v>
      </c>
      <c r="H42" s="63" t="s">
        <v>147</v>
      </c>
      <c r="J42" s="63" t="s">
        <v>120</v>
      </c>
    </row>
    <row r="43" spans="1:10" ht="22.5" customHeight="1">
      <c r="A43" s="3"/>
      <c r="B43" s="34"/>
      <c r="C43" s="34"/>
      <c r="D43" s="62" t="s">
        <v>92</v>
      </c>
      <c r="E43" s="35"/>
      <c r="F43" s="62"/>
      <c r="G43" s="35"/>
      <c r="H43" s="62" t="s">
        <v>92</v>
      </c>
      <c r="I43" s="40"/>
      <c r="J43" s="62"/>
    </row>
    <row r="44" spans="1:10" ht="22.5" customHeight="1">
      <c r="A44" s="3"/>
      <c r="B44" s="67" t="s">
        <v>2</v>
      </c>
      <c r="C44" s="34"/>
      <c r="D44" s="58" t="s">
        <v>93</v>
      </c>
      <c r="F44" s="58" t="s">
        <v>103</v>
      </c>
      <c r="H44" s="58" t="s">
        <v>93</v>
      </c>
      <c r="I44" s="40"/>
      <c r="J44" s="58" t="s">
        <v>103</v>
      </c>
    </row>
    <row r="45" spans="1:10" ht="22.5" customHeight="1">
      <c r="A45" s="3" t="s">
        <v>16</v>
      </c>
      <c r="B45" s="5"/>
      <c r="C45" s="5"/>
      <c r="D45" s="5"/>
      <c r="E45" s="5"/>
      <c r="F45" s="7"/>
      <c r="G45" s="5"/>
      <c r="H45" s="7"/>
      <c r="I45" s="7"/>
      <c r="J45" s="7"/>
    </row>
    <row r="46" spans="1:10" ht="22.5" customHeight="1">
      <c r="A46" s="4" t="s">
        <v>118</v>
      </c>
      <c r="B46" s="9"/>
      <c r="C46" s="9"/>
      <c r="D46" s="6">
        <v>0</v>
      </c>
      <c r="E46" s="9"/>
      <c r="F46" s="6">
        <v>2180</v>
      </c>
      <c r="G46" s="9"/>
      <c r="H46" s="6">
        <v>0</v>
      </c>
      <c r="I46" s="7"/>
      <c r="J46" s="6">
        <v>2180</v>
      </c>
    </row>
    <row r="47" spans="1:10" ht="22.5" customHeight="1">
      <c r="A47" s="4" t="s">
        <v>17</v>
      </c>
      <c r="B47" s="9"/>
      <c r="C47" s="9"/>
      <c r="D47" s="7"/>
      <c r="E47" s="9"/>
      <c r="F47" s="57"/>
      <c r="G47" s="9"/>
      <c r="H47" s="7"/>
      <c r="I47" s="7"/>
      <c r="J47" s="7"/>
    </row>
    <row r="48" spans="1:10" ht="22.5" customHeight="1">
      <c r="A48" s="8" t="s">
        <v>137</v>
      </c>
      <c r="B48" s="9">
        <v>3</v>
      </c>
      <c r="C48" s="9"/>
      <c r="D48" s="6">
        <v>0</v>
      </c>
      <c r="E48" s="9"/>
      <c r="F48" s="57">
        <v>0</v>
      </c>
      <c r="G48" s="9"/>
      <c r="H48" s="6">
        <v>0</v>
      </c>
      <c r="I48" s="7"/>
      <c r="J48" s="6">
        <v>15</v>
      </c>
    </row>
    <row r="49" spans="1:10" ht="22.5" customHeight="1">
      <c r="A49" s="8" t="s">
        <v>141</v>
      </c>
      <c r="B49" s="9"/>
      <c r="C49" s="9"/>
      <c r="D49" s="6">
        <v>106697</v>
      </c>
      <c r="E49" s="9"/>
      <c r="F49" s="57">
        <v>116994</v>
      </c>
      <c r="G49" s="9"/>
      <c r="H49" s="6">
        <v>106493</v>
      </c>
      <c r="I49" s="7"/>
      <c r="J49" s="6">
        <v>116471</v>
      </c>
    </row>
    <row r="50" spans="1:10" ht="22.5" customHeight="1">
      <c r="A50" s="4" t="s">
        <v>129</v>
      </c>
      <c r="B50" s="9"/>
      <c r="C50" s="9"/>
      <c r="D50" s="6"/>
      <c r="E50" s="9"/>
      <c r="G50" s="9"/>
      <c r="H50" s="6"/>
      <c r="I50" s="7"/>
    </row>
    <row r="51" spans="1:10" ht="22.5" customHeight="1">
      <c r="A51" s="4" t="s">
        <v>145</v>
      </c>
      <c r="B51" s="9"/>
      <c r="C51" s="9"/>
      <c r="D51" s="6"/>
      <c r="E51" s="9"/>
      <c r="G51" s="9"/>
      <c r="H51" s="6"/>
      <c r="I51" s="7"/>
    </row>
    <row r="52" spans="1:10" ht="22.5" customHeight="1">
      <c r="A52" s="4" t="s">
        <v>144</v>
      </c>
      <c r="B52" s="9"/>
      <c r="C52" s="9"/>
      <c r="D52" s="6">
        <v>981</v>
      </c>
      <c r="E52" s="9"/>
      <c r="F52" s="6">
        <v>962</v>
      </c>
      <c r="G52" s="9"/>
      <c r="H52" s="6">
        <v>981</v>
      </c>
      <c r="I52" s="7"/>
      <c r="J52" s="6">
        <v>962</v>
      </c>
    </row>
    <row r="53" spans="1:10" ht="22.5" customHeight="1">
      <c r="A53" s="4" t="s">
        <v>18</v>
      </c>
      <c r="B53" s="9"/>
      <c r="C53" s="9"/>
      <c r="D53" s="6">
        <v>245</v>
      </c>
      <c r="E53" s="9"/>
      <c r="F53" s="57">
        <v>2149</v>
      </c>
      <c r="G53" s="9"/>
      <c r="H53" s="6">
        <v>245</v>
      </c>
      <c r="I53" s="7"/>
      <c r="J53" s="57">
        <v>2149</v>
      </c>
    </row>
    <row r="54" spans="1:10" ht="22.5" customHeight="1">
      <c r="A54" s="4" t="s">
        <v>66</v>
      </c>
      <c r="B54" s="9"/>
      <c r="C54" s="9"/>
      <c r="D54" s="6">
        <v>1619</v>
      </c>
      <c r="E54" s="9"/>
      <c r="F54" s="57">
        <v>1889</v>
      </c>
      <c r="G54" s="9"/>
      <c r="H54" s="6">
        <v>1619</v>
      </c>
      <c r="I54" s="7"/>
      <c r="J54" s="57">
        <v>1889</v>
      </c>
    </row>
    <row r="55" spans="1:10" ht="22.5" customHeight="1">
      <c r="A55" s="4" t="s">
        <v>19</v>
      </c>
      <c r="B55" s="16"/>
      <c r="C55" s="16"/>
      <c r="D55" s="6">
        <v>1560</v>
      </c>
      <c r="E55" s="16"/>
      <c r="F55" s="6">
        <v>1176</v>
      </c>
      <c r="G55" s="16"/>
      <c r="H55" s="6">
        <v>1460</v>
      </c>
      <c r="I55" s="7"/>
      <c r="J55" s="6">
        <v>1089</v>
      </c>
    </row>
    <row r="56" spans="1:10" ht="22.5" customHeight="1">
      <c r="A56" s="3" t="s">
        <v>20</v>
      </c>
      <c r="B56" s="9"/>
      <c r="C56" s="9"/>
      <c r="D56" s="10">
        <f>SUM(D46:D55)</f>
        <v>111102</v>
      </c>
      <c r="E56" s="9"/>
      <c r="F56" s="10">
        <f>SUM(F46:F55)</f>
        <v>125350</v>
      </c>
      <c r="G56" s="9"/>
      <c r="H56" s="10">
        <f>SUM(H46:H55)</f>
        <v>110798</v>
      </c>
      <c r="I56" s="7"/>
      <c r="J56" s="10">
        <f>SUM(J46:J55)</f>
        <v>124755</v>
      </c>
    </row>
    <row r="57" spans="1:10" ht="22.5" customHeight="1">
      <c r="A57" s="45"/>
      <c r="B57" s="9"/>
      <c r="C57" s="5"/>
      <c r="D57" s="5"/>
      <c r="E57" s="5"/>
      <c r="F57" s="17"/>
      <c r="G57" s="5"/>
      <c r="H57" s="17"/>
      <c r="I57" s="7"/>
      <c r="J57" s="17"/>
    </row>
    <row r="58" spans="1:10" ht="22.5" customHeight="1">
      <c r="A58" s="3" t="s">
        <v>21</v>
      </c>
      <c r="B58" s="9"/>
      <c r="C58" s="5"/>
      <c r="D58" s="5"/>
      <c r="E58" s="5"/>
      <c r="F58" s="17"/>
      <c r="G58" s="5"/>
      <c r="H58" s="17"/>
      <c r="I58" s="7"/>
      <c r="J58" s="17"/>
    </row>
    <row r="59" spans="1:10" ht="22.5" customHeight="1">
      <c r="A59" s="4" t="s">
        <v>129</v>
      </c>
      <c r="B59" s="9"/>
      <c r="C59" s="5"/>
      <c r="D59" s="5"/>
      <c r="E59" s="5"/>
      <c r="F59" s="17"/>
      <c r="G59" s="5"/>
      <c r="H59" s="17"/>
      <c r="I59" s="7"/>
      <c r="J59" s="17"/>
    </row>
    <row r="60" spans="1:10" s="2" customFormat="1" ht="22.5" customHeight="1">
      <c r="A60" s="4" t="s">
        <v>128</v>
      </c>
      <c r="B60" s="9"/>
      <c r="C60" s="9"/>
      <c r="D60" s="6">
        <v>616</v>
      </c>
      <c r="E60" s="9"/>
      <c r="F60" s="6">
        <v>1356</v>
      </c>
      <c r="G60" s="9"/>
      <c r="H60" s="6">
        <v>616</v>
      </c>
      <c r="I60" s="20"/>
      <c r="J60" s="6">
        <v>1356</v>
      </c>
    </row>
    <row r="61" spans="1:10" s="2" customFormat="1" ht="22.5" customHeight="1">
      <c r="A61" s="4" t="s">
        <v>131</v>
      </c>
      <c r="B61" s="9"/>
      <c r="C61" s="9"/>
      <c r="D61" s="6"/>
      <c r="E61" s="9"/>
      <c r="F61" s="6"/>
      <c r="G61" s="9"/>
      <c r="H61" s="6"/>
      <c r="I61" s="20"/>
      <c r="J61" s="6"/>
    </row>
    <row r="62" spans="1:10" ht="22.5" customHeight="1">
      <c r="A62" s="4" t="s">
        <v>130</v>
      </c>
      <c r="B62" s="9">
        <v>6</v>
      </c>
      <c r="C62" s="9"/>
      <c r="D62" s="6">
        <v>11047</v>
      </c>
      <c r="E62" s="9"/>
      <c r="F62" s="6">
        <v>10362</v>
      </c>
      <c r="G62" s="9"/>
      <c r="H62" s="6">
        <v>11047</v>
      </c>
      <c r="I62" s="7"/>
      <c r="J62" s="6">
        <v>10362</v>
      </c>
    </row>
    <row r="63" spans="1:10" ht="22.5" customHeight="1">
      <c r="A63" s="3" t="s">
        <v>22</v>
      </c>
      <c r="B63" s="9"/>
      <c r="C63" s="5"/>
      <c r="D63" s="10">
        <f>SUM(D60:D62)</f>
        <v>11663</v>
      </c>
      <c r="E63" s="5"/>
      <c r="F63" s="10">
        <f>SUM(F60:F62)</f>
        <v>11718</v>
      </c>
      <c r="G63" s="5"/>
      <c r="H63" s="10">
        <f>SUM(H60:H62)</f>
        <v>11663</v>
      </c>
      <c r="I63" s="7"/>
      <c r="J63" s="10">
        <f>SUM(J60:J62)</f>
        <v>11718</v>
      </c>
    </row>
    <row r="64" spans="1:10" ht="22.5" customHeight="1">
      <c r="A64" s="45"/>
      <c r="B64" s="9"/>
      <c r="C64" s="5"/>
      <c r="D64" s="5"/>
      <c r="E64" s="5"/>
      <c r="F64" s="17"/>
      <c r="G64" s="5"/>
      <c r="H64" s="17"/>
      <c r="I64" s="7"/>
      <c r="J64" s="17"/>
    </row>
    <row r="65" spans="1:10" ht="22.5" customHeight="1">
      <c r="A65" s="3" t="s">
        <v>23</v>
      </c>
      <c r="B65" s="9"/>
      <c r="C65" s="5"/>
      <c r="D65" s="18">
        <f>SUM(D63,D56)</f>
        <v>122765</v>
      </c>
      <c r="E65" s="5"/>
      <c r="F65" s="18">
        <f>SUM(F63,F56)</f>
        <v>137068</v>
      </c>
      <c r="G65" s="5"/>
      <c r="H65" s="18">
        <f>SUM(H63,H56)</f>
        <v>122461</v>
      </c>
      <c r="I65" s="7"/>
      <c r="J65" s="18">
        <f>SUM(J63,J56)</f>
        <v>136473</v>
      </c>
    </row>
    <row r="66" spans="1:10" ht="22.5" customHeight="1">
      <c r="A66" s="3"/>
      <c r="B66" s="9"/>
      <c r="C66" s="5"/>
      <c r="D66" s="5"/>
      <c r="E66" s="5"/>
      <c r="F66" s="6"/>
      <c r="G66" s="5"/>
      <c r="H66" s="6"/>
      <c r="I66" s="7"/>
      <c r="J66" s="6"/>
    </row>
    <row r="67" spans="1:10" s="74" customFormat="1" ht="23.1" customHeight="1">
      <c r="A67" s="1" t="s">
        <v>84</v>
      </c>
      <c r="B67" s="77"/>
      <c r="C67" s="77"/>
      <c r="D67" s="77"/>
      <c r="E67" s="77"/>
      <c r="F67" s="77"/>
      <c r="G67" s="77"/>
      <c r="H67" s="78"/>
      <c r="I67" s="79"/>
      <c r="J67" s="79"/>
    </row>
    <row r="68" spans="1:10" s="75" customFormat="1" ht="23.1" customHeight="1">
      <c r="A68" s="1" t="s">
        <v>0</v>
      </c>
      <c r="B68" s="80"/>
      <c r="C68" s="80"/>
      <c r="D68" s="80"/>
      <c r="E68" s="80"/>
      <c r="F68" s="80"/>
      <c r="G68" s="80"/>
      <c r="H68" s="81"/>
      <c r="I68" s="82"/>
      <c r="J68" s="82"/>
    </row>
    <row r="69" spans="1:10" s="75" customFormat="1" ht="23.1" customHeight="1">
      <c r="A69" s="1" t="s">
        <v>146</v>
      </c>
      <c r="B69" s="80"/>
      <c r="C69" s="80"/>
      <c r="D69" s="80"/>
      <c r="E69" s="80"/>
      <c r="F69" s="80"/>
      <c r="G69" s="80"/>
      <c r="H69" s="81"/>
      <c r="I69" s="82"/>
      <c r="J69" s="82"/>
    </row>
    <row r="70" spans="1:10" ht="22.5" customHeight="1">
      <c r="A70" s="3"/>
      <c r="B70" s="5"/>
      <c r="C70" s="5"/>
      <c r="D70" s="5"/>
      <c r="E70" s="5"/>
      <c r="F70" s="5"/>
      <c r="G70" s="5"/>
      <c r="H70" s="6"/>
      <c r="I70" s="7"/>
      <c r="J70" s="6"/>
    </row>
    <row r="71" spans="1:10" s="75" customFormat="1" ht="22.5" customHeight="1">
      <c r="A71" s="1" t="s">
        <v>136</v>
      </c>
      <c r="B71" s="80"/>
      <c r="C71" s="80"/>
      <c r="D71" s="80"/>
      <c r="E71" s="80"/>
      <c r="F71" s="80"/>
      <c r="G71" s="80"/>
      <c r="H71" s="81"/>
      <c r="I71" s="82"/>
      <c r="J71" s="82"/>
    </row>
    <row r="72" spans="1:10" ht="22.5" customHeight="1">
      <c r="A72" s="3"/>
      <c r="B72" s="5"/>
      <c r="C72" s="5"/>
      <c r="D72" s="5"/>
      <c r="E72" s="5"/>
      <c r="F72" s="5"/>
      <c r="G72" s="5"/>
      <c r="H72" s="6"/>
      <c r="I72" s="7"/>
      <c r="J72" s="6"/>
    </row>
    <row r="73" spans="1:10" ht="22.5" customHeight="1">
      <c r="A73" s="3"/>
      <c r="B73" s="5"/>
      <c r="C73" s="5"/>
      <c r="D73" s="103" t="s">
        <v>91</v>
      </c>
      <c r="E73" s="103"/>
      <c r="F73" s="103"/>
      <c r="G73" s="103"/>
      <c r="H73" s="103"/>
      <c r="I73" s="103"/>
      <c r="J73" s="103"/>
    </row>
    <row r="74" spans="1:10" ht="22.5" customHeight="1">
      <c r="A74" s="3"/>
      <c r="D74" s="101" t="s">
        <v>68</v>
      </c>
      <c r="E74" s="101"/>
      <c r="F74" s="101"/>
      <c r="H74" s="102" t="s">
        <v>69</v>
      </c>
      <c r="I74" s="102"/>
      <c r="J74" s="102"/>
    </row>
    <row r="75" spans="1:10" ht="22.5" customHeight="1">
      <c r="A75" s="3"/>
      <c r="C75" s="34"/>
      <c r="D75" s="63" t="s">
        <v>147</v>
      </c>
      <c r="F75" s="63" t="s">
        <v>120</v>
      </c>
      <c r="H75" s="63" t="s">
        <v>147</v>
      </c>
      <c r="J75" s="63" t="s">
        <v>120</v>
      </c>
    </row>
    <row r="76" spans="1:10" ht="22.5" customHeight="1">
      <c r="A76" s="3"/>
      <c r="B76" s="34"/>
      <c r="C76" s="34"/>
      <c r="D76" s="62" t="s">
        <v>92</v>
      </c>
      <c r="E76" s="35"/>
      <c r="F76" s="62"/>
      <c r="G76" s="35"/>
      <c r="H76" s="62" t="s">
        <v>92</v>
      </c>
      <c r="I76" s="40"/>
      <c r="J76" s="62"/>
    </row>
    <row r="77" spans="1:10" ht="22.5" customHeight="1">
      <c r="A77" s="3"/>
      <c r="B77" s="34"/>
      <c r="C77" s="34"/>
      <c r="D77" s="58" t="s">
        <v>93</v>
      </c>
      <c r="F77" s="58" t="s">
        <v>103</v>
      </c>
      <c r="H77" s="58" t="s">
        <v>93</v>
      </c>
      <c r="I77" s="40"/>
      <c r="J77" s="58" t="s">
        <v>103</v>
      </c>
    </row>
    <row r="78" spans="1:10" ht="22.5" customHeight="1">
      <c r="A78" s="3" t="s">
        <v>24</v>
      </c>
      <c r="B78" s="34"/>
      <c r="C78" s="5"/>
      <c r="D78" s="5"/>
      <c r="E78" s="5"/>
      <c r="F78" s="11"/>
      <c r="G78" s="5"/>
      <c r="H78" s="11"/>
      <c r="I78" s="7"/>
      <c r="J78" s="11"/>
    </row>
    <row r="79" spans="1:10" ht="22.5" customHeight="1">
      <c r="A79" s="4" t="s">
        <v>107</v>
      </c>
      <c r="B79" s="9"/>
      <c r="C79" s="5"/>
      <c r="D79" s="9"/>
      <c r="E79" s="5"/>
      <c r="F79" s="11"/>
      <c r="G79" s="5"/>
      <c r="H79" s="11"/>
      <c r="I79" s="7"/>
      <c r="J79" s="11"/>
    </row>
    <row r="80" spans="1:10" ht="22.5" customHeight="1">
      <c r="A80" s="4" t="s">
        <v>133</v>
      </c>
      <c r="B80" s="9"/>
      <c r="C80" s="5"/>
      <c r="D80" s="9"/>
      <c r="E80" s="5"/>
      <c r="F80" s="11"/>
      <c r="G80" s="5"/>
      <c r="H80" s="11"/>
      <c r="I80" s="7"/>
      <c r="J80" s="11"/>
    </row>
    <row r="81" spans="1:17" ht="22.5" customHeight="1" thickBot="1">
      <c r="A81" s="4" t="s">
        <v>132</v>
      </c>
      <c r="B81" s="9"/>
      <c r="C81" s="5"/>
      <c r="D81" s="19">
        <v>140000</v>
      </c>
      <c r="E81" s="5"/>
      <c r="F81" s="19">
        <v>140000</v>
      </c>
      <c r="G81" s="5"/>
      <c r="H81" s="19">
        <v>140000</v>
      </c>
      <c r="I81" s="7"/>
      <c r="J81" s="19">
        <v>140000</v>
      </c>
    </row>
    <row r="82" spans="1:17" ht="22.5" customHeight="1" thickTop="1">
      <c r="A82" s="4" t="s">
        <v>134</v>
      </c>
      <c r="B82" s="9"/>
      <c r="C82" s="5"/>
      <c r="D82" s="21"/>
      <c r="E82" s="5"/>
      <c r="F82" s="21"/>
      <c r="G82" s="5"/>
      <c r="H82" s="21"/>
      <c r="I82" s="7"/>
      <c r="J82" s="21"/>
    </row>
    <row r="83" spans="1:17" ht="22.5" customHeight="1">
      <c r="A83" s="4" t="s">
        <v>135</v>
      </c>
      <c r="B83" s="9"/>
      <c r="C83" s="5"/>
      <c r="D83" s="21">
        <f>'THA_SE con'!D14</f>
        <v>140000</v>
      </c>
      <c r="E83" s="5"/>
      <c r="F83" s="6">
        <v>140000</v>
      </c>
      <c r="G83" s="5"/>
      <c r="H83" s="21">
        <f>'THA_SE only'!D13</f>
        <v>140000</v>
      </c>
      <c r="I83" s="7"/>
      <c r="J83" s="6">
        <v>140000</v>
      </c>
    </row>
    <row r="84" spans="1:17" ht="22.5" customHeight="1">
      <c r="A84" s="4" t="s">
        <v>85</v>
      </c>
      <c r="B84" s="9"/>
      <c r="C84" s="5"/>
      <c r="D84" s="6">
        <f>'THA_SE con'!F14</f>
        <v>177835</v>
      </c>
      <c r="E84" s="5"/>
      <c r="F84" s="6">
        <v>177835</v>
      </c>
      <c r="G84" s="5"/>
      <c r="H84" s="6">
        <f>'THA_SE only'!F13</f>
        <v>177835</v>
      </c>
      <c r="I84" s="7"/>
      <c r="J84" s="6">
        <v>177835</v>
      </c>
    </row>
    <row r="85" spans="1:17" ht="22.5" customHeight="1">
      <c r="A85" s="4" t="s">
        <v>79</v>
      </c>
      <c r="B85" s="9"/>
      <c r="C85" s="5"/>
      <c r="D85" s="9"/>
      <c r="E85" s="5"/>
      <c r="F85" s="6"/>
      <c r="G85" s="5"/>
      <c r="H85" s="6"/>
      <c r="I85" s="7"/>
      <c r="J85" s="6"/>
    </row>
    <row r="86" spans="1:17" ht="22.5" customHeight="1">
      <c r="A86" s="8" t="s">
        <v>142</v>
      </c>
      <c r="B86" s="9"/>
      <c r="C86" s="5"/>
      <c r="D86" s="6">
        <f>'THA_SE con'!H14</f>
        <v>3030</v>
      </c>
      <c r="E86" s="5"/>
      <c r="F86" s="6">
        <v>3030</v>
      </c>
      <c r="G86" s="5"/>
      <c r="H86" s="6">
        <f>'THA_SE only'!H13</f>
        <v>3030</v>
      </c>
      <c r="I86" s="7"/>
      <c r="J86" s="6">
        <v>3030</v>
      </c>
    </row>
    <row r="87" spans="1:17" ht="22.5" customHeight="1">
      <c r="A87" s="8" t="s">
        <v>143</v>
      </c>
      <c r="B87" s="9"/>
      <c r="C87" s="5"/>
      <c r="D87" s="6">
        <f>'THA_SE con'!J14</f>
        <v>41720</v>
      </c>
      <c r="E87" s="5"/>
      <c r="F87" s="6">
        <v>44482</v>
      </c>
      <c r="G87" s="5"/>
      <c r="H87" s="6">
        <f>'THA_SE only'!J13</f>
        <v>44057</v>
      </c>
      <c r="J87" s="6">
        <v>44484</v>
      </c>
    </row>
    <row r="88" spans="1:17" ht="22.5" customHeight="1">
      <c r="A88" s="3" t="s">
        <v>80</v>
      </c>
      <c r="B88" s="9"/>
      <c r="C88" s="5"/>
      <c r="D88" s="51">
        <f>SUM(D83:D87)</f>
        <v>362585</v>
      </c>
      <c r="E88" s="5"/>
      <c r="F88" s="51">
        <f>SUM(F83:F87)</f>
        <v>365347</v>
      </c>
      <c r="G88" s="5"/>
      <c r="H88" s="51">
        <f>SUM(H83:H87)</f>
        <v>364922</v>
      </c>
      <c r="J88" s="51">
        <f>SUM(J83:J87)</f>
        <v>365349</v>
      </c>
    </row>
    <row r="89" spans="1:17" ht="22.5" customHeight="1">
      <c r="A89" s="49" t="s">
        <v>71</v>
      </c>
      <c r="B89" s="9"/>
      <c r="C89" s="5"/>
      <c r="D89" s="6">
        <f>'THA_SE con'!P14</f>
        <v>2</v>
      </c>
      <c r="E89" s="5"/>
      <c r="F89" s="6">
        <v>0</v>
      </c>
      <c r="G89" s="5"/>
      <c r="H89" s="6">
        <v>0</v>
      </c>
      <c r="J89" s="6">
        <v>0</v>
      </c>
    </row>
    <row r="90" spans="1:17" ht="22.5" customHeight="1">
      <c r="A90" s="50" t="s">
        <v>72</v>
      </c>
      <c r="B90" s="9"/>
      <c r="C90" s="5"/>
      <c r="D90" s="10">
        <f>SUM(D88:D89)</f>
        <v>362587</v>
      </c>
      <c r="E90" s="5"/>
      <c r="F90" s="10">
        <f>SUM(F88:F89)</f>
        <v>365347</v>
      </c>
      <c r="G90" s="5"/>
      <c r="H90" s="10">
        <f>SUM(H88:H89)</f>
        <v>364922</v>
      </c>
      <c r="J90" s="10">
        <f>SUM(J88:J89)</f>
        <v>365349</v>
      </c>
    </row>
    <row r="91" spans="1:17" ht="22.5" customHeight="1">
      <c r="A91" s="3"/>
      <c r="B91" s="9"/>
      <c r="C91" s="5"/>
      <c r="D91" s="6"/>
      <c r="E91" s="5"/>
      <c r="F91" s="6"/>
      <c r="G91" s="5"/>
      <c r="H91" s="6"/>
      <c r="J91" s="6"/>
    </row>
    <row r="92" spans="1:17" ht="22.5" customHeight="1" thickBot="1">
      <c r="A92" s="3" t="s">
        <v>25</v>
      </c>
      <c r="B92" s="9"/>
      <c r="C92" s="5"/>
      <c r="D92" s="15">
        <f>SUM(D90,D65)</f>
        <v>485352</v>
      </c>
      <c r="E92" s="5"/>
      <c r="F92" s="15">
        <f>SUM(F90,F65)</f>
        <v>502415</v>
      </c>
      <c r="G92" s="5"/>
      <c r="H92" s="15">
        <f>SUM(H90,H65)</f>
        <v>487383</v>
      </c>
      <c r="J92" s="15">
        <f>SUM(J90,J65)</f>
        <v>501822</v>
      </c>
      <c r="K92" s="68">
        <f>D92-D32</f>
        <v>0</v>
      </c>
      <c r="M92" s="68">
        <f>F92-F32</f>
        <v>0</v>
      </c>
      <c r="O92" s="68">
        <f>H92-H32</f>
        <v>0</v>
      </c>
      <c r="Q92" s="68">
        <f>J92-J32</f>
        <v>0</v>
      </c>
    </row>
    <row r="93" spans="1:17" ht="22.5" customHeight="1" thickTop="1">
      <c r="A93" s="3"/>
      <c r="B93" s="5"/>
      <c r="C93" s="5"/>
      <c r="D93" s="5"/>
      <c r="E93" s="5"/>
      <c r="F93" s="5"/>
      <c r="G93" s="5"/>
      <c r="H93" s="5"/>
      <c r="J93" s="6"/>
    </row>
    <row r="94" spans="1:17" ht="23.1" customHeight="1"/>
    <row r="95" spans="1:17" ht="23.1" customHeight="1"/>
    <row r="96" spans="1:17" ht="23.1" customHeight="1"/>
  </sheetData>
  <mergeCells count="9">
    <mergeCell ref="D74:F74"/>
    <mergeCell ref="H74:J74"/>
    <mergeCell ref="H8:J8"/>
    <mergeCell ref="H41:J41"/>
    <mergeCell ref="D7:J7"/>
    <mergeCell ref="D8:F8"/>
    <mergeCell ref="D40:J40"/>
    <mergeCell ref="D41:F41"/>
    <mergeCell ref="D73:J73"/>
  </mergeCells>
  <pageMargins left="0.74803149606299213" right="0.15748031496062992" top="0.70866141732283472" bottom="0.47244094488188981" header="0.51181102362204722" footer="0.39370078740157483"/>
  <pageSetup paperSize="9" scale="95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 &amp;P</oddFooter>
  </headerFooter>
  <rowBreaks count="2" manualBreakCount="2">
    <brk id="33" max="16383" man="1"/>
    <brk id="6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K106"/>
  <sheetViews>
    <sheetView view="pageBreakPreview" topLeftCell="A87" zoomScale="85" zoomScaleSheetLayoutView="85" workbookViewId="0">
      <selection activeCell="A98" sqref="A98"/>
    </sheetView>
  </sheetViews>
  <sheetFormatPr defaultColWidth="9.125" defaultRowHeight="20.45" customHeight="1"/>
  <cols>
    <col min="1" max="1" width="27.5" style="4" customWidth="1"/>
    <col min="2" max="2" width="6.875" style="4" customWidth="1"/>
    <col min="3" max="3" width="1.25" style="4" customWidth="1"/>
    <col min="4" max="4" width="12.625" style="4" customWidth="1"/>
    <col min="5" max="5" width="1.25" style="4" customWidth="1"/>
    <col min="6" max="6" width="12.625" style="4" customWidth="1"/>
    <col min="7" max="7" width="1.25" style="4" customWidth="1"/>
    <col min="8" max="8" width="12.625" style="4" customWidth="1"/>
    <col min="9" max="9" width="1.25" style="4" customWidth="1"/>
    <col min="10" max="10" width="12.625" style="7" customWidth="1"/>
    <col min="11" max="16384" width="9.125" style="4"/>
  </cols>
  <sheetData>
    <row r="1" spans="1:10" s="74" customFormat="1" ht="23.1" customHeight="1">
      <c r="A1" s="1" t="s">
        <v>84</v>
      </c>
      <c r="J1" s="85" t="s">
        <v>92</v>
      </c>
    </row>
    <row r="2" spans="1:10" s="75" customFormat="1" ht="23.1" customHeight="1">
      <c r="A2" s="1" t="s">
        <v>26</v>
      </c>
      <c r="J2" s="85" t="s">
        <v>93</v>
      </c>
    </row>
    <row r="3" spans="1:10" s="75" customFormat="1" ht="23.1" customHeight="1">
      <c r="A3" s="1" t="s">
        <v>152</v>
      </c>
      <c r="J3" s="82"/>
    </row>
    <row r="4" spans="1:10" ht="23.1" customHeight="1">
      <c r="A4" s="3"/>
    </row>
    <row r="5" spans="1:10" ht="22.5" customHeight="1">
      <c r="A5" s="3"/>
      <c r="D5" s="103" t="s">
        <v>91</v>
      </c>
      <c r="E5" s="103"/>
      <c r="F5" s="103"/>
      <c r="G5" s="103"/>
      <c r="H5" s="103"/>
      <c r="I5" s="103"/>
      <c r="J5" s="103"/>
    </row>
    <row r="6" spans="1:10" ht="22.5" customHeight="1">
      <c r="A6" s="3"/>
      <c r="D6" s="105" t="s">
        <v>68</v>
      </c>
      <c r="E6" s="105"/>
      <c r="F6" s="105"/>
      <c r="H6" s="102" t="s">
        <v>70</v>
      </c>
      <c r="I6" s="102"/>
      <c r="J6" s="102"/>
    </row>
    <row r="7" spans="1:10" ht="22.5" customHeight="1">
      <c r="A7" s="3"/>
      <c r="B7" s="69" t="s">
        <v>2</v>
      </c>
      <c r="C7" s="34"/>
      <c r="D7" s="70">
        <v>2561</v>
      </c>
      <c r="F7" s="70">
        <v>2560</v>
      </c>
      <c r="H7" s="71">
        <v>2561</v>
      </c>
      <c r="I7" s="5"/>
      <c r="J7" s="70">
        <v>2560</v>
      </c>
    </row>
    <row r="8" spans="1:10" ht="22.5" customHeight="1">
      <c r="A8" s="3" t="s">
        <v>27</v>
      </c>
      <c r="B8" s="9"/>
      <c r="C8" s="5"/>
      <c r="D8" s="5"/>
      <c r="E8" s="5"/>
      <c r="F8" s="9"/>
      <c r="G8" s="5"/>
      <c r="H8" s="9"/>
    </row>
    <row r="9" spans="1:10" ht="22.5" customHeight="1">
      <c r="A9" s="4" t="s">
        <v>28</v>
      </c>
      <c r="B9" s="9">
        <v>3</v>
      </c>
      <c r="C9" s="5"/>
      <c r="D9" s="21">
        <v>150780</v>
      </c>
      <c r="E9" s="9"/>
      <c r="F9" s="21">
        <v>153294</v>
      </c>
      <c r="G9" s="9"/>
      <c r="H9" s="21">
        <v>150058</v>
      </c>
      <c r="I9" s="7"/>
      <c r="J9" s="21">
        <v>151325</v>
      </c>
    </row>
    <row r="10" spans="1:10" ht="22.5" customHeight="1">
      <c r="A10" s="4" t="s">
        <v>29</v>
      </c>
      <c r="B10" s="9"/>
      <c r="C10" s="5"/>
      <c r="D10" s="21">
        <v>392</v>
      </c>
      <c r="E10" s="9"/>
      <c r="F10" s="21">
        <v>59</v>
      </c>
      <c r="G10" s="9"/>
      <c r="H10" s="21">
        <v>966</v>
      </c>
      <c r="I10" s="7"/>
      <c r="J10" s="21">
        <v>284</v>
      </c>
    </row>
    <row r="11" spans="1:10" ht="22.5" customHeight="1">
      <c r="A11" s="3" t="s">
        <v>30</v>
      </c>
      <c r="B11" s="9"/>
      <c r="C11" s="5"/>
      <c r="D11" s="22">
        <f>SUM(D9:D10)</f>
        <v>151172</v>
      </c>
      <c r="E11" s="5"/>
      <c r="F11" s="22">
        <f>SUM(F9:F10)</f>
        <v>153353</v>
      </c>
      <c r="G11" s="9"/>
      <c r="H11" s="22">
        <f>SUM(H9:H10)</f>
        <v>151024</v>
      </c>
      <c r="I11" s="7"/>
      <c r="J11" s="22">
        <f>SUM(J9:J10)</f>
        <v>151609</v>
      </c>
    </row>
    <row r="12" spans="1:10" ht="16.5" customHeight="1">
      <c r="A12" s="3"/>
      <c r="B12" s="9"/>
      <c r="C12" s="5"/>
      <c r="D12" s="5"/>
      <c r="E12" s="5"/>
      <c r="F12" s="5"/>
      <c r="G12" s="9"/>
      <c r="H12" s="23"/>
      <c r="I12" s="7"/>
      <c r="J12" s="23"/>
    </row>
    <row r="13" spans="1:10" ht="22.5" customHeight="1">
      <c r="A13" s="3" t="s">
        <v>31</v>
      </c>
      <c r="B13" s="9"/>
      <c r="C13" s="5"/>
      <c r="D13" s="5"/>
      <c r="E13" s="5"/>
      <c r="F13" s="5"/>
      <c r="G13" s="9"/>
      <c r="H13" s="23"/>
      <c r="I13" s="7"/>
      <c r="J13" s="23"/>
    </row>
    <row r="14" spans="1:10" ht="22.5" customHeight="1">
      <c r="A14" s="4" t="s">
        <v>32</v>
      </c>
      <c r="B14" s="24">
        <v>3</v>
      </c>
      <c r="C14" s="24"/>
      <c r="D14" s="21">
        <v>116193</v>
      </c>
      <c r="E14" s="9"/>
      <c r="F14" s="21">
        <v>114398</v>
      </c>
      <c r="G14" s="9"/>
      <c r="H14" s="21">
        <v>116193</v>
      </c>
      <c r="I14" s="7"/>
      <c r="J14" s="21">
        <v>114399</v>
      </c>
    </row>
    <row r="15" spans="1:10" ht="22.5" customHeight="1">
      <c r="A15" s="4" t="s">
        <v>109</v>
      </c>
      <c r="B15" s="24"/>
      <c r="C15" s="24"/>
      <c r="D15" s="21">
        <v>3116</v>
      </c>
      <c r="E15" s="9"/>
      <c r="F15" s="21">
        <v>4336</v>
      </c>
      <c r="G15" s="9"/>
      <c r="H15" s="21">
        <v>2882</v>
      </c>
      <c r="I15" s="7"/>
      <c r="J15" s="21">
        <v>3943</v>
      </c>
    </row>
    <row r="16" spans="1:10" ht="22.5" customHeight="1">
      <c r="A16" s="4" t="s">
        <v>110</v>
      </c>
      <c r="B16" s="24">
        <v>3</v>
      </c>
      <c r="C16" s="24"/>
      <c r="D16" s="21">
        <v>31615</v>
      </c>
      <c r="E16" s="9"/>
      <c r="F16" s="21">
        <v>30783</v>
      </c>
      <c r="G16" s="9"/>
      <c r="H16" s="21">
        <v>30350</v>
      </c>
      <c r="I16" s="7"/>
      <c r="J16" s="21">
        <v>28963</v>
      </c>
    </row>
    <row r="17" spans="1:10" ht="22.5" customHeight="1">
      <c r="A17" s="4" t="s">
        <v>33</v>
      </c>
      <c r="B17" s="24"/>
      <c r="C17" s="24"/>
      <c r="D17" s="21">
        <v>36</v>
      </c>
      <c r="E17" s="9"/>
      <c r="F17" s="21">
        <v>59</v>
      </c>
      <c r="G17" s="9"/>
      <c r="H17" s="21">
        <v>36</v>
      </c>
      <c r="I17" s="7"/>
      <c r="J17" s="21">
        <v>59</v>
      </c>
    </row>
    <row r="18" spans="1:10" ht="22.5" customHeight="1">
      <c r="A18" s="3" t="s">
        <v>34</v>
      </c>
      <c r="B18" s="9"/>
      <c r="C18" s="5"/>
      <c r="D18" s="10">
        <f>SUM(D14:D17)</f>
        <v>150960</v>
      </c>
      <c r="E18" s="5"/>
      <c r="F18" s="10">
        <f>SUM(F14:F17)</f>
        <v>149576</v>
      </c>
      <c r="G18" s="9"/>
      <c r="H18" s="10">
        <f>SUM(H14:H17)</f>
        <v>149461</v>
      </c>
      <c r="I18" s="7"/>
      <c r="J18" s="10">
        <f>SUM(J14:J17)</f>
        <v>147364</v>
      </c>
    </row>
    <row r="19" spans="1:10" ht="16.5" customHeight="1">
      <c r="A19" s="25"/>
      <c r="B19" s="9"/>
      <c r="C19" s="5"/>
      <c r="D19" s="5"/>
      <c r="E19" s="5"/>
      <c r="F19" s="5"/>
      <c r="G19" s="9"/>
      <c r="H19" s="23"/>
      <c r="I19" s="7"/>
      <c r="J19" s="23"/>
    </row>
    <row r="20" spans="1:10" ht="22.5" customHeight="1">
      <c r="A20" s="26" t="s">
        <v>35</v>
      </c>
      <c r="B20" s="9"/>
      <c r="C20" s="9"/>
      <c r="D20" s="44">
        <f>D11-D18</f>
        <v>212</v>
      </c>
      <c r="E20" s="9"/>
      <c r="F20" s="44">
        <f>F11-F18</f>
        <v>3777</v>
      </c>
      <c r="G20" s="9"/>
      <c r="H20" s="44">
        <f>H11-H18</f>
        <v>1563</v>
      </c>
      <c r="I20" s="7"/>
      <c r="J20" s="44">
        <f>J11-J18</f>
        <v>4245</v>
      </c>
    </row>
    <row r="21" spans="1:10" ht="16.5" customHeight="1">
      <c r="A21" s="27"/>
      <c r="B21" s="9"/>
      <c r="C21" s="9"/>
      <c r="D21" s="9"/>
      <c r="E21" s="9"/>
      <c r="F21" s="9"/>
      <c r="G21" s="9"/>
      <c r="H21" s="6"/>
      <c r="I21" s="7"/>
      <c r="J21" s="6"/>
    </row>
    <row r="22" spans="1:10" ht="22.5" customHeight="1">
      <c r="A22" s="26" t="s">
        <v>36</v>
      </c>
      <c r="B22" s="9">
        <v>5</v>
      </c>
      <c r="C22" s="9"/>
      <c r="D22" s="28">
        <f>+D72-125</f>
        <v>175</v>
      </c>
      <c r="E22" s="9"/>
      <c r="F22" s="28">
        <v>818</v>
      </c>
      <c r="G22" s="9"/>
      <c r="H22" s="28">
        <v>175</v>
      </c>
      <c r="I22" s="7"/>
      <c r="J22" s="28">
        <v>866</v>
      </c>
    </row>
    <row r="23" spans="1:10" ht="16.5" customHeight="1">
      <c r="A23" s="7"/>
      <c r="B23" s="9"/>
      <c r="C23" s="9"/>
      <c r="D23" s="9"/>
      <c r="E23" s="9"/>
      <c r="F23" s="9"/>
      <c r="G23" s="9"/>
      <c r="H23" s="6"/>
      <c r="I23" s="7"/>
      <c r="J23" s="6"/>
    </row>
    <row r="24" spans="1:10" ht="22.5" customHeight="1">
      <c r="A24" s="26" t="s">
        <v>94</v>
      </c>
      <c r="B24" s="9"/>
      <c r="C24" s="9"/>
      <c r="D24" s="6">
        <f>D20-D22</f>
        <v>37</v>
      </c>
      <c r="E24" s="9"/>
      <c r="F24" s="6">
        <f>F20-F22</f>
        <v>2959</v>
      </c>
      <c r="G24" s="9"/>
      <c r="H24" s="6">
        <f>H20-H22</f>
        <v>1388</v>
      </c>
      <c r="I24" s="7"/>
      <c r="J24" s="6">
        <f>J20-J22</f>
        <v>3379</v>
      </c>
    </row>
    <row r="25" spans="1:10" ht="16.5" customHeight="1">
      <c r="A25" s="26"/>
      <c r="B25" s="9"/>
      <c r="C25" s="9"/>
      <c r="D25" s="6"/>
      <c r="E25" s="9"/>
      <c r="F25" s="6"/>
      <c r="G25" s="9"/>
      <c r="H25" s="6"/>
      <c r="I25" s="7"/>
      <c r="J25" s="6"/>
    </row>
    <row r="26" spans="1:10" ht="22.5" customHeight="1">
      <c r="A26" s="41" t="s">
        <v>176</v>
      </c>
      <c r="B26" s="9"/>
      <c r="C26" s="9"/>
      <c r="D26" s="106">
        <v>0</v>
      </c>
      <c r="E26" s="9"/>
      <c r="F26" s="106">
        <v>0</v>
      </c>
      <c r="G26" s="9"/>
      <c r="H26" s="106">
        <v>0</v>
      </c>
      <c r="I26" s="7"/>
      <c r="J26" s="106">
        <v>0</v>
      </c>
    </row>
    <row r="27" spans="1:10" ht="16.5" customHeight="1">
      <c r="A27" s="7"/>
      <c r="B27" s="9"/>
      <c r="C27" s="9"/>
      <c r="D27" s="9"/>
      <c r="E27" s="9"/>
      <c r="F27" s="9"/>
      <c r="G27" s="9"/>
      <c r="H27" s="23"/>
      <c r="I27" s="7"/>
      <c r="J27" s="23"/>
    </row>
    <row r="28" spans="1:10" ht="22.5" customHeight="1" thickBot="1">
      <c r="A28" s="26" t="s">
        <v>95</v>
      </c>
      <c r="B28" s="9"/>
      <c r="C28" s="9"/>
      <c r="D28" s="15">
        <f>D24+D26</f>
        <v>37</v>
      </c>
      <c r="E28" s="9"/>
      <c r="F28" s="15">
        <f>F24+F26</f>
        <v>2959</v>
      </c>
      <c r="G28" s="9"/>
      <c r="H28" s="15">
        <f>H24+H26</f>
        <v>1388</v>
      </c>
      <c r="I28" s="7"/>
      <c r="J28" s="15">
        <f>J24+J26</f>
        <v>3379</v>
      </c>
    </row>
    <row r="29" spans="1:10" ht="22.5" customHeight="1" thickTop="1">
      <c r="A29" s="26"/>
      <c r="B29" s="9"/>
      <c r="C29" s="9"/>
      <c r="D29" s="9"/>
      <c r="E29" s="9"/>
      <c r="F29" s="9"/>
      <c r="G29" s="9"/>
      <c r="H29" s="6"/>
      <c r="I29" s="7"/>
      <c r="J29" s="6"/>
    </row>
    <row r="30" spans="1:10" s="74" customFormat="1" ht="23.1" customHeight="1">
      <c r="A30" s="1" t="s">
        <v>84</v>
      </c>
      <c r="J30" s="85" t="s">
        <v>92</v>
      </c>
    </row>
    <row r="31" spans="1:10" s="75" customFormat="1" ht="23.1" customHeight="1">
      <c r="A31" s="1" t="s">
        <v>174</v>
      </c>
      <c r="J31" s="85" t="s">
        <v>93</v>
      </c>
    </row>
    <row r="32" spans="1:10" s="75" customFormat="1" ht="23.1" customHeight="1">
      <c r="A32" s="1" t="s">
        <v>152</v>
      </c>
      <c r="J32" s="82"/>
    </row>
    <row r="33" spans="1:10" ht="23.1" customHeight="1">
      <c r="A33" s="3"/>
    </row>
    <row r="34" spans="1:10" ht="22.5" customHeight="1">
      <c r="A34" s="3"/>
      <c r="D34" s="103" t="s">
        <v>91</v>
      </c>
      <c r="E34" s="103"/>
      <c r="F34" s="103"/>
      <c r="G34" s="103"/>
      <c r="H34" s="103"/>
      <c r="I34" s="103"/>
      <c r="J34" s="103"/>
    </row>
    <row r="35" spans="1:10" ht="22.5" customHeight="1">
      <c r="A35" s="3"/>
      <c r="D35" s="105" t="s">
        <v>68</v>
      </c>
      <c r="E35" s="105"/>
      <c r="F35" s="105"/>
      <c r="H35" s="102" t="s">
        <v>70</v>
      </c>
      <c r="I35" s="102"/>
      <c r="J35" s="102"/>
    </row>
    <row r="36" spans="1:10" ht="22.5" customHeight="1">
      <c r="A36" s="3"/>
      <c r="C36" s="34"/>
      <c r="D36" s="72">
        <v>2561</v>
      </c>
      <c r="F36" s="72">
        <v>2560</v>
      </c>
      <c r="H36" s="73">
        <v>2561</v>
      </c>
      <c r="I36" s="5"/>
      <c r="J36" s="72">
        <v>2560</v>
      </c>
    </row>
    <row r="37" spans="1:10" ht="22.5" customHeight="1">
      <c r="A37" s="41" t="s">
        <v>177</v>
      </c>
      <c r="B37" s="9"/>
      <c r="C37" s="9"/>
      <c r="D37" s="9"/>
      <c r="E37" s="9"/>
      <c r="F37" s="9"/>
      <c r="G37" s="9"/>
      <c r="H37" s="6"/>
      <c r="I37" s="7"/>
      <c r="J37" s="6"/>
    </row>
    <row r="38" spans="1:10" ht="22.5" customHeight="1">
      <c r="A38" s="52" t="s">
        <v>73</v>
      </c>
      <c r="B38" s="9"/>
      <c r="C38" s="9"/>
      <c r="D38" s="6">
        <f>D40-D39</f>
        <v>38</v>
      </c>
      <c r="E38" s="9"/>
      <c r="F38" s="6">
        <f>F40-F39</f>
        <v>2960</v>
      </c>
      <c r="G38" s="9"/>
      <c r="H38" s="6">
        <f>H40-H39</f>
        <v>1388</v>
      </c>
      <c r="I38" s="7"/>
      <c r="J38" s="6">
        <f>J40-J39</f>
        <v>3379</v>
      </c>
    </row>
    <row r="39" spans="1:10" ht="22.5" customHeight="1">
      <c r="A39" s="52" t="s">
        <v>74</v>
      </c>
      <c r="B39" s="9"/>
      <c r="C39" s="9"/>
      <c r="D39" s="6">
        <v>-1</v>
      </c>
      <c r="E39" s="9"/>
      <c r="F39" s="6">
        <v>-1</v>
      </c>
      <c r="G39" s="9"/>
      <c r="H39" s="6">
        <v>0</v>
      </c>
      <c r="I39" s="7"/>
      <c r="J39" s="6">
        <v>0</v>
      </c>
    </row>
    <row r="40" spans="1:10" ht="22.5" customHeight="1" thickBot="1">
      <c r="A40" s="41" t="s">
        <v>94</v>
      </c>
      <c r="B40" s="9"/>
      <c r="C40" s="9"/>
      <c r="D40" s="37">
        <f>D24</f>
        <v>37</v>
      </c>
      <c r="E40" s="9"/>
      <c r="F40" s="37">
        <f>F24</f>
        <v>2959</v>
      </c>
      <c r="G40" s="9"/>
      <c r="H40" s="37">
        <f>H24</f>
        <v>1388</v>
      </c>
      <c r="I40" s="7"/>
      <c r="J40" s="37">
        <f>J24</f>
        <v>3379</v>
      </c>
    </row>
    <row r="41" spans="1:10" ht="22.5" customHeight="1" thickTop="1">
      <c r="A41" s="53"/>
      <c r="B41" s="9"/>
      <c r="C41" s="9"/>
      <c r="D41" s="9"/>
      <c r="E41" s="9"/>
      <c r="F41" s="9"/>
      <c r="G41" s="9"/>
      <c r="H41" s="6"/>
      <c r="I41" s="7"/>
      <c r="J41" s="6"/>
    </row>
    <row r="42" spans="1:10" ht="22.5" customHeight="1">
      <c r="A42" s="41" t="s">
        <v>178</v>
      </c>
      <c r="B42" s="9"/>
      <c r="C42" s="9"/>
      <c r="D42" s="9"/>
      <c r="E42" s="9"/>
      <c r="F42" s="9"/>
      <c r="G42" s="9"/>
      <c r="H42" s="6"/>
      <c r="I42" s="7"/>
      <c r="J42" s="6"/>
    </row>
    <row r="43" spans="1:10" ht="22.5" customHeight="1">
      <c r="A43" s="52" t="s">
        <v>73</v>
      </c>
      <c r="B43" s="9"/>
      <c r="C43" s="9"/>
      <c r="D43" s="6">
        <f>D45-D44</f>
        <v>38</v>
      </c>
      <c r="E43" s="9"/>
      <c r="F43" s="6">
        <f>F45-F44</f>
        <v>2960</v>
      </c>
      <c r="G43" s="9"/>
      <c r="H43" s="6">
        <f>H45-H44</f>
        <v>1388</v>
      </c>
      <c r="I43" s="7"/>
      <c r="J43" s="6">
        <f>J45-J44</f>
        <v>3379</v>
      </c>
    </row>
    <row r="44" spans="1:10" ht="22.5" customHeight="1">
      <c r="A44" s="52" t="s">
        <v>74</v>
      </c>
      <c r="B44" s="9"/>
      <c r="C44" s="9"/>
      <c r="D44" s="6">
        <v>-1</v>
      </c>
      <c r="E44" s="9"/>
      <c r="F44" s="6">
        <v>-1</v>
      </c>
      <c r="G44" s="9"/>
      <c r="H44" s="6">
        <v>0</v>
      </c>
      <c r="I44" s="7"/>
      <c r="J44" s="6">
        <v>0</v>
      </c>
    </row>
    <row r="45" spans="1:10" ht="22.5" customHeight="1" thickBot="1">
      <c r="A45" s="41" t="s">
        <v>95</v>
      </c>
      <c r="B45" s="9"/>
      <c r="C45" s="9"/>
      <c r="D45" s="37">
        <f>D28</f>
        <v>37</v>
      </c>
      <c r="E45" s="9"/>
      <c r="F45" s="37">
        <f>F28</f>
        <v>2959</v>
      </c>
      <c r="G45" s="9"/>
      <c r="H45" s="37">
        <f>H28</f>
        <v>1388</v>
      </c>
      <c r="I45" s="7"/>
      <c r="J45" s="37">
        <f>J28</f>
        <v>3379</v>
      </c>
    </row>
    <row r="46" spans="1:10" ht="22.5" customHeight="1" thickTop="1">
      <c r="A46" s="26"/>
      <c r="B46" s="9"/>
      <c r="C46" s="9"/>
      <c r="D46" s="9"/>
      <c r="E46" s="9"/>
      <c r="F46" s="9"/>
      <c r="G46" s="9"/>
      <c r="H46" s="6"/>
      <c r="I46" s="7"/>
      <c r="J46" s="6"/>
    </row>
    <row r="47" spans="1:10" ht="22.5" customHeight="1" thickBot="1">
      <c r="A47" s="3" t="s">
        <v>96</v>
      </c>
      <c r="B47" s="9"/>
      <c r="C47" s="5"/>
      <c r="D47" s="100">
        <f>(D24*1000)/D49</f>
        <v>1.3214285714285715E-4</v>
      </c>
      <c r="E47" s="5"/>
      <c r="F47" s="100">
        <f>(F24*1000)/F49</f>
        <v>1.0567857142857143E-2</v>
      </c>
      <c r="G47" s="9"/>
      <c r="H47" s="100">
        <f>(H24*1000)/H49</f>
        <v>4.957142857142857E-3</v>
      </c>
      <c r="I47" s="7"/>
      <c r="J47" s="100">
        <f>(J24*1000)/J49</f>
        <v>1.2067857142857142E-2</v>
      </c>
    </row>
    <row r="48" spans="1:10" ht="22.5" customHeight="1" thickTop="1">
      <c r="A48" s="3"/>
      <c r="B48" s="9"/>
      <c r="C48" s="5"/>
      <c r="D48" s="29"/>
      <c r="E48" s="5"/>
      <c r="F48" s="29"/>
      <c r="G48" s="9"/>
      <c r="H48" s="29"/>
      <c r="I48" s="7"/>
      <c r="J48" s="29"/>
    </row>
    <row r="49" spans="1:10" ht="22.5" customHeight="1" thickBot="1">
      <c r="A49" s="3" t="s">
        <v>168</v>
      </c>
      <c r="B49" s="9"/>
      <c r="C49" s="5"/>
      <c r="D49" s="15">
        <v>280000000</v>
      </c>
      <c r="E49" s="9"/>
      <c r="F49" s="15">
        <v>280000000</v>
      </c>
      <c r="G49" s="9"/>
      <c r="H49" s="15">
        <v>280000000</v>
      </c>
      <c r="I49" s="7"/>
      <c r="J49" s="15">
        <v>280000000</v>
      </c>
    </row>
    <row r="50" spans="1:10" ht="22.5" customHeight="1" thickTop="1">
      <c r="A50" s="3"/>
      <c r="B50" s="9"/>
      <c r="C50" s="5"/>
      <c r="D50" s="5"/>
      <c r="E50" s="5"/>
      <c r="F50" s="9"/>
      <c r="G50" s="9"/>
      <c r="H50" s="6"/>
      <c r="I50" s="7"/>
      <c r="J50" s="6"/>
    </row>
    <row r="51" spans="1:10" s="74" customFormat="1" ht="22.5" customHeight="1">
      <c r="A51" s="1" t="s">
        <v>84</v>
      </c>
      <c r="J51" s="85" t="s">
        <v>92</v>
      </c>
    </row>
    <row r="52" spans="1:10" s="75" customFormat="1" ht="22.5" customHeight="1">
      <c r="A52" s="1" t="s">
        <v>26</v>
      </c>
      <c r="J52" s="85" t="s">
        <v>93</v>
      </c>
    </row>
    <row r="53" spans="1:10" s="75" customFormat="1" ht="22.5" customHeight="1">
      <c r="A53" s="1" t="s">
        <v>153</v>
      </c>
      <c r="J53" s="82"/>
    </row>
    <row r="54" spans="1:10" ht="22.5" customHeight="1">
      <c r="A54" s="3"/>
    </row>
    <row r="55" spans="1:10" ht="22.5" customHeight="1">
      <c r="A55" s="3"/>
      <c r="D55" s="103" t="s">
        <v>91</v>
      </c>
      <c r="E55" s="103"/>
      <c r="F55" s="103"/>
      <c r="G55" s="103"/>
      <c r="H55" s="103"/>
      <c r="I55" s="103"/>
      <c r="J55" s="103"/>
    </row>
    <row r="56" spans="1:10" ht="22.5" customHeight="1">
      <c r="A56" s="3"/>
      <c r="D56" s="105" t="s">
        <v>68</v>
      </c>
      <c r="E56" s="105"/>
      <c r="F56" s="105"/>
      <c r="H56" s="102" t="s">
        <v>70</v>
      </c>
      <c r="I56" s="102"/>
      <c r="J56" s="102"/>
    </row>
    <row r="57" spans="1:10" ht="22.5" customHeight="1">
      <c r="A57" s="3"/>
      <c r="B57" s="69" t="s">
        <v>2</v>
      </c>
      <c r="C57" s="34"/>
      <c r="D57" s="70">
        <v>2561</v>
      </c>
      <c r="F57" s="70">
        <v>2560</v>
      </c>
      <c r="H57" s="71">
        <v>2561</v>
      </c>
      <c r="I57" s="5"/>
      <c r="J57" s="70">
        <v>2560</v>
      </c>
    </row>
    <row r="58" spans="1:10" ht="22.5" customHeight="1">
      <c r="A58" s="3" t="s">
        <v>27</v>
      </c>
      <c r="B58" s="9"/>
      <c r="C58" s="5"/>
      <c r="D58" s="5"/>
      <c r="E58" s="5"/>
      <c r="F58" s="9"/>
      <c r="G58" s="5"/>
      <c r="H58" s="9"/>
    </row>
    <row r="59" spans="1:10" ht="22.5" customHeight="1">
      <c r="A59" s="4" t="s">
        <v>28</v>
      </c>
      <c r="B59" s="9">
        <v>3</v>
      </c>
      <c r="C59" s="5"/>
      <c r="D59" s="21">
        <v>446202</v>
      </c>
      <c r="E59" s="5"/>
      <c r="F59" s="21">
        <v>434320</v>
      </c>
      <c r="G59" s="9"/>
      <c r="H59" s="21">
        <v>443440</v>
      </c>
      <c r="I59" s="7"/>
      <c r="J59" s="21">
        <v>429262</v>
      </c>
    </row>
    <row r="60" spans="1:10" ht="22.5" customHeight="1">
      <c r="A60" s="4" t="s">
        <v>29</v>
      </c>
      <c r="B60" s="9"/>
      <c r="C60" s="5"/>
      <c r="D60" s="21">
        <v>3925</v>
      </c>
      <c r="E60" s="5"/>
      <c r="F60" s="21">
        <v>2385</v>
      </c>
      <c r="G60" s="9"/>
      <c r="H60" s="21">
        <v>3745</v>
      </c>
      <c r="I60" s="7"/>
      <c r="J60" s="21">
        <v>2353</v>
      </c>
    </row>
    <row r="61" spans="1:10" ht="22.5" customHeight="1">
      <c r="A61" s="3" t="s">
        <v>30</v>
      </c>
      <c r="B61" s="9"/>
      <c r="C61" s="5"/>
      <c r="D61" s="22">
        <f>SUM(D59:D60)</f>
        <v>450127</v>
      </c>
      <c r="E61" s="5"/>
      <c r="F61" s="22">
        <f>SUM(F59:F60)</f>
        <v>436705</v>
      </c>
      <c r="G61" s="9"/>
      <c r="H61" s="22">
        <f>SUM(H59:H60)</f>
        <v>447185</v>
      </c>
      <c r="I61" s="7"/>
      <c r="J61" s="22">
        <f>SUM(J59:J60)</f>
        <v>431615</v>
      </c>
    </row>
    <row r="62" spans="1:10" ht="16.5" customHeight="1">
      <c r="A62" s="26"/>
      <c r="B62" s="9"/>
      <c r="C62" s="9"/>
      <c r="D62" s="6"/>
      <c r="E62" s="9"/>
      <c r="F62" s="6"/>
      <c r="G62" s="9"/>
      <c r="H62" s="6"/>
      <c r="I62" s="7"/>
      <c r="J62" s="6"/>
    </row>
    <row r="63" spans="1:10" ht="22.5" customHeight="1">
      <c r="A63" s="3" t="s">
        <v>31</v>
      </c>
      <c r="B63" s="9"/>
      <c r="C63" s="5"/>
      <c r="D63" s="9"/>
      <c r="E63" s="5"/>
      <c r="F63" s="9"/>
      <c r="G63" s="9"/>
      <c r="H63" s="23"/>
      <c r="I63" s="7"/>
      <c r="J63" s="23"/>
    </row>
    <row r="64" spans="1:10" ht="22.5" customHeight="1">
      <c r="A64" s="4" t="s">
        <v>32</v>
      </c>
      <c r="B64" s="24">
        <v>3</v>
      </c>
      <c r="C64" s="24"/>
      <c r="D64" s="21">
        <v>340366</v>
      </c>
      <c r="E64" s="24"/>
      <c r="F64" s="21">
        <v>318094</v>
      </c>
      <c r="G64" s="24"/>
      <c r="H64" s="21">
        <v>340330</v>
      </c>
      <c r="I64" s="7"/>
      <c r="J64" s="21">
        <v>318094</v>
      </c>
    </row>
    <row r="65" spans="1:11" ht="22.5" customHeight="1">
      <c r="A65" s="4" t="s">
        <v>109</v>
      </c>
      <c r="B65" s="24"/>
      <c r="C65" s="24"/>
      <c r="D65" s="21">
        <v>10639</v>
      </c>
      <c r="E65" s="24"/>
      <c r="F65" s="21">
        <v>12406</v>
      </c>
      <c r="G65" s="24"/>
      <c r="H65" s="21">
        <v>9890</v>
      </c>
      <c r="I65" s="7"/>
      <c r="J65" s="21">
        <v>11506</v>
      </c>
    </row>
    <row r="66" spans="1:11" ht="22.5" customHeight="1">
      <c r="A66" s="4" t="s">
        <v>110</v>
      </c>
      <c r="B66" s="24">
        <v>3</v>
      </c>
      <c r="C66" s="24"/>
      <c r="D66" s="21">
        <v>93883</v>
      </c>
      <c r="E66" s="24"/>
      <c r="F66" s="21">
        <v>87142</v>
      </c>
      <c r="G66" s="24"/>
      <c r="H66" s="21">
        <v>89390</v>
      </c>
      <c r="I66" s="7"/>
      <c r="J66" s="21">
        <v>83048</v>
      </c>
    </row>
    <row r="67" spans="1:11" ht="22.5" customHeight="1">
      <c r="A67" s="4" t="s">
        <v>33</v>
      </c>
      <c r="B67" s="24"/>
      <c r="C67" s="24"/>
      <c r="D67" s="21">
        <v>142</v>
      </c>
      <c r="E67" s="24"/>
      <c r="F67" s="21">
        <v>326</v>
      </c>
      <c r="G67" s="24"/>
      <c r="H67" s="21">
        <v>142</v>
      </c>
      <c r="I67" s="7"/>
      <c r="J67" s="21">
        <v>325</v>
      </c>
    </row>
    <row r="68" spans="1:11" ht="22.5" customHeight="1">
      <c r="A68" s="3" t="s">
        <v>34</v>
      </c>
      <c r="B68" s="9"/>
      <c r="C68" s="5"/>
      <c r="D68" s="10">
        <f>SUM(D64:D67)</f>
        <v>445030</v>
      </c>
      <c r="E68" s="5"/>
      <c r="F68" s="10">
        <f>SUM(F64:F67)</f>
        <v>417968</v>
      </c>
      <c r="G68" s="9"/>
      <c r="H68" s="10">
        <f>SUM(H64:H67)</f>
        <v>439752</v>
      </c>
      <c r="I68" s="7"/>
      <c r="J68" s="10">
        <f>SUM(J64:J67)</f>
        <v>412973</v>
      </c>
    </row>
    <row r="69" spans="1:11" ht="16.5" customHeight="1">
      <c r="A69" s="26"/>
      <c r="B69" s="9"/>
      <c r="C69" s="9"/>
      <c r="D69" s="6"/>
      <c r="E69" s="9"/>
      <c r="F69" s="6"/>
      <c r="G69" s="9"/>
      <c r="H69" s="6"/>
      <c r="I69" s="7"/>
      <c r="J69" s="6"/>
    </row>
    <row r="70" spans="1:11" ht="22.5" customHeight="1">
      <c r="A70" s="26" t="s">
        <v>35</v>
      </c>
      <c r="B70" s="9"/>
      <c r="C70" s="9"/>
      <c r="D70" s="44">
        <f>D61-D68</f>
        <v>5097</v>
      </c>
      <c r="E70" s="9"/>
      <c r="F70" s="44">
        <f>F61-F68</f>
        <v>18737</v>
      </c>
      <c r="G70" s="9"/>
      <c r="H70" s="44">
        <f>H61-H68</f>
        <v>7433</v>
      </c>
      <c r="I70" s="7"/>
      <c r="J70" s="44">
        <f>J61-J68</f>
        <v>18642</v>
      </c>
    </row>
    <row r="71" spans="1:11" ht="16.5" customHeight="1">
      <c r="A71" s="26"/>
      <c r="B71" s="9"/>
      <c r="C71" s="9"/>
      <c r="D71" s="6"/>
      <c r="E71" s="9"/>
      <c r="F71" s="6"/>
      <c r="G71" s="9"/>
      <c r="H71" s="6"/>
      <c r="I71" s="7"/>
      <c r="J71" s="6"/>
    </row>
    <row r="72" spans="1:11" ht="22.5" customHeight="1">
      <c r="A72" s="26" t="s">
        <v>36</v>
      </c>
      <c r="B72" s="9">
        <v>5</v>
      </c>
      <c r="C72" s="9"/>
      <c r="D72" s="56">
        <v>300</v>
      </c>
      <c r="E72" s="9"/>
      <c r="F72" s="56">
        <v>3369</v>
      </c>
      <c r="G72" s="9"/>
      <c r="H72" s="56">
        <v>300</v>
      </c>
      <c r="I72" s="7"/>
      <c r="J72" s="56">
        <v>3352</v>
      </c>
    </row>
    <row r="73" spans="1:11" ht="16.5" customHeight="1">
      <c r="A73" s="26"/>
      <c r="B73" s="9"/>
      <c r="C73" s="9"/>
      <c r="D73" s="6"/>
      <c r="E73" s="9"/>
      <c r="F73" s="6"/>
      <c r="G73" s="9"/>
      <c r="H73" s="6"/>
      <c r="I73" s="7"/>
      <c r="J73" s="6"/>
    </row>
    <row r="74" spans="1:11" ht="22.5" customHeight="1">
      <c r="A74" s="26" t="s">
        <v>94</v>
      </c>
      <c r="B74" s="9"/>
      <c r="C74" s="9"/>
      <c r="D74" s="18">
        <f>D70-D72</f>
        <v>4797</v>
      </c>
      <c r="E74" s="9"/>
      <c r="F74" s="18">
        <f>F70-F72</f>
        <v>15368</v>
      </c>
      <c r="G74" s="9"/>
      <c r="H74" s="18">
        <f>H70-H72</f>
        <v>7133</v>
      </c>
      <c r="I74" s="7"/>
      <c r="J74" s="18">
        <f>J70-J72</f>
        <v>15290</v>
      </c>
    </row>
    <row r="75" spans="1:11" ht="16.5" customHeight="1">
      <c r="A75" s="26"/>
      <c r="B75" s="9"/>
      <c r="C75" s="9"/>
      <c r="D75" s="6"/>
      <c r="E75" s="9"/>
      <c r="F75" s="6"/>
      <c r="G75" s="9"/>
      <c r="H75" s="6"/>
      <c r="I75" s="7"/>
      <c r="J75" s="6"/>
    </row>
    <row r="76" spans="1:11" ht="22.5" customHeight="1">
      <c r="A76" s="41" t="s">
        <v>113</v>
      </c>
      <c r="B76" s="9"/>
      <c r="C76" s="9"/>
      <c r="D76" s="9"/>
      <c r="E76" s="9"/>
      <c r="F76" s="9"/>
      <c r="G76" s="9"/>
      <c r="H76" s="6"/>
      <c r="I76" s="7"/>
      <c r="J76" s="6"/>
    </row>
    <row r="77" spans="1:11" ht="22.5" customHeight="1">
      <c r="A77" s="59" t="s">
        <v>148</v>
      </c>
      <c r="B77" s="9"/>
      <c r="C77" s="9"/>
      <c r="D77" s="9"/>
      <c r="E77" s="9"/>
      <c r="F77" s="9"/>
      <c r="G77" s="9"/>
      <c r="H77" s="6"/>
      <c r="I77" s="7"/>
      <c r="J77" s="6"/>
      <c r="K77" s="59"/>
    </row>
    <row r="78" spans="1:11" ht="22.5" customHeight="1">
      <c r="A78" s="59" t="s">
        <v>149</v>
      </c>
      <c r="B78" s="9"/>
      <c r="C78" s="9"/>
      <c r="D78" s="9"/>
      <c r="E78" s="9"/>
      <c r="F78" s="9"/>
      <c r="G78" s="9"/>
      <c r="H78" s="6"/>
      <c r="I78" s="7"/>
      <c r="J78" s="6"/>
      <c r="K78" s="59"/>
    </row>
    <row r="79" spans="1:11" ht="22.5" customHeight="1">
      <c r="A79" s="60" t="s">
        <v>150</v>
      </c>
      <c r="B79" s="9"/>
      <c r="C79" s="9"/>
      <c r="D79" s="9"/>
      <c r="E79" s="9"/>
      <c r="F79" s="9"/>
      <c r="G79" s="9"/>
      <c r="H79" s="6"/>
      <c r="I79" s="7"/>
      <c r="J79" s="6"/>
      <c r="K79" s="60"/>
    </row>
    <row r="80" spans="1:11" ht="22.5" customHeight="1">
      <c r="A80" s="52" t="s">
        <v>151</v>
      </c>
      <c r="B80" s="9"/>
      <c r="C80" s="9"/>
      <c r="D80" s="6">
        <v>0</v>
      </c>
      <c r="E80" s="9"/>
      <c r="F80" s="6">
        <v>-127</v>
      </c>
      <c r="G80" s="9"/>
      <c r="H80" s="6">
        <v>0</v>
      </c>
      <c r="I80" s="7"/>
      <c r="J80" s="6">
        <v>-127</v>
      </c>
      <c r="K80" s="52"/>
    </row>
    <row r="81" spans="1:10" ht="22.5" customHeight="1">
      <c r="A81" s="26" t="s">
        <v>112</v>
      </c>
      <c r="B81" s="16"/>
      <c r="C81" s="16"/>
      <c r="D81" s="22">
        <f>SUM(D80:D80)</f>
        <v>0</v>
      </c>
      <c r="E81" s="16"/>
      <c r="F81" s="22">
        <f>SUM(F80:F80)</f>
        <v>-127</v>
      </c>
      <c r="G81" s="16"/>
      <c r="H81" s="22">
        <f>SUM(H80:H80)</f>
        <v>0</v>
      </c>
      <c r="I81" s="7"/>
      <c r="J81" s="22">
        <f>SUM(J80:J80)</f>
        <v>-127</v>
      </c>
    </row>
    <row r="82" spans="1:10" ht="16.5" customHeight="1">
      <c r="A82" s="26"/>
      <c r="B82" s="9"/>
      <c r="C82" s="9"/>
      <c r="D82" s="6"/>
      <c r="E82" s="9"/>
      <c r="F82" s="6"/>
      <c r="G82" s="9"/>
      <c r="H82" s="6"/>
      <c r="I82" s="7"/>
      <c r="J82" s="6"/>
    </row>
    <row r="83" spans="1:10" ht="22.5" customHeight="1" thickBot="1">
      <c r="A83" s="26" t="s">
        <v>95</v>
      </c>
      <c r="B83" s="9"/>
      <c r="C83" s="9"/>
      <c r="D83" s="15">
        <f>D74+D81</f>
        <v>4797</v>
      </c>
      <c r="E83" s="9"/>
      <c r="F83" s="15">
        <f>F74+F81</f>
        <v>15241</v>
      </c>
      <c r="G83" s="9"/>
      <c r="H83" s="15">
        <f>H74+H81</f>
        <v>7133</v>
      </c>
      <c r="I83" s="7"/>
      <c r="J83" s="15">
        <f>J74+J81</f>
        <v>15163</v>
      </c>
    </row>
    <row r="84" spans="1:10" ht="22.5" customHeight="1" thickTop="1">
      <c r="A84" s="26"/>
      <c r="B84" s="9"/>
      <c r="C84" s="9"/>
      <c r="D84" s="6"/>
      <c r="E84" s="9"/>
      <c r="F84" s="6"/>
      <c r="G84" s="9"/>
      <c r="H84" s="6"/>
      <c r="I84" s="7"/>
      <c r="J84" s="6"/>
    </row>
    <row r="85" spans="1:10" s="74" customFormat="1" ht="22.5" customHeight="1">
      <c r="A85" s="1" t="s">
        <v>84</v>
      </c>
      <c r="J85" s="85" t="s">
        <v>92</v>
      </c>
    </row>
    <row r="86" spans="1:10" s="75" customFormat="1" ht="22.5" customHeight="1">
      <c r="A86" s="1" t="s">
        <v>174</v>
      </c>
      <c r="J86" s="85" t="s">
        <v>93</v>
      </c>
    </row>
    <row r="87" spans="1:10" s="75" customFormat="1" ht="22.5" customHeight="1">
      <c r="A87" s="1" t="s">
        <v>153</v>
      </c>
      <c r="J87" s="82"/>
    </row>
    <row r="88" spans="1:10" ht="22.5" customHeight="1">
      <c r="A88" s="3"/>
    </row>
    <row r="89" spans="1:10" ht="22.5" customHeight="1">
      <c r="A89" s="3"/>
      <c r="D89" s="103" t="s">
        <v>91</v>
      </c>
      <c r="E89" s="103"/>
      <c r="F89" s="103"/>
      <c r="G89" s="103"/>
      <c r="H89" s="103"/>
      <c r="I89" s="103"/>
      <c r="J89" s="103"/>
    </row>
    <row r="90" spans="1:10" ht="22.5" customHeight="1">
      <c r="A90" s="3"/>
      <c r="D90" s="105" t="s">
        <v>68</v>
      </c>
      <c r="E90" s="105"/>
      <c r="F90" s="105"/>
      <c r="H90" s="102" t="s">
        <v>70</v>
      </c>
      <c r="I90" s="102"/>
      <c r="J90" s="102"/>
    </row>
    <row r="91" spans="1:10" ht="22.5" customHeight="1">
      <c r="A91" s="3"/>
      <c r="C91" s="34"/>
      <c r="D91" s="72">
        <v>2561</v>
      </c>
      <c r="F91" s="72">
        <v>2560</v>
      </c>
      <c r="H91" s="73">
        <v>2561</v>
      </c>
      <c r="I91" s="5"/>
      <c r="J91" s="72">
        <v>2560</v>
      </c>
    </row>
    <row r="92" spans="1:10" ht="22.5" customHeight="1">
      <c r="A92" s="41" t="s">
        <v>177</v>
      </c>
      <c r="B92" s="9"/>
      <c r="C92" s="9"/>
      <c r="D92" s="9"/>
      <c r="E92" s="9"/>
      <c r="F92" s="9"/>
      <c r="G92" s="9"/>
      <c r="H92" s="6"/>
      <c r="I92" s="7"/>
      <c r="J92" s="6"/>
    </row>
    <row r="93" spans="1:10" ht="22.5" customHeight="1">
      <c r="A93" s="52" t="s">
        <v>73</v>
      </c>
      <c r="B93" s="9"/>
      <c r="C93" s="9"/>
      <c r="D93" s="6">
        <f>D95-D94</f>
        <v>4798</v>
      </c>
      <c r="E93" s="9"/>
      <c r="F93" s="6">
        <f>F95-F94</f>
        <v>15368</v>
      </c>
      <c r="G93" s="9"/>
      <c r="H93" s="6">
        <f>H95-H94</f>
        <v>7133</v>
      </c>
      <c r="I93" s="7"/>
      <c r="J93" s="6">
        <f>J95-J94</f>
        <v>15290</v>
      </c>
    </row>
    <row r="94" spans="1:10" ht="22.5" customHeight="1">
      <c r="A94" s="52" t="s">
        <v>74</v>
      </c>
      <c r="B94" s="9"/>
      <c r="C94" s="9"/>
      <c r="D94" s="6">
        <v>-1</v>
      </c>
      <c r="E94" s="9"/>
      <c r="F94" s="6">
        <v>0</v>
      </c>
      <c r="G94" s="9"/>
      <c r="H94" s="6">
        <v>0</v>
      </c>
      <c r="I94" s="7"/>
      <c r="J94" s="6">
        <v>0</v>
      </c>
    </row>
    <row r="95" spans="1:10" ht="22.5" customHeight="1" thickBot="1">
      <c r="A95" s="41" t="s">
        <v>94</v>
      </c>
      <c r="B95" s="9"/>
      <c r="C95" s="9"/>
      <c r="D95" s="37">
        <f>D74</f>
        <v>4797</v>
      </c>
      <c r="E95" s="9"/>
      <c r="F95" s="37">
        <f>F74</f>
        <v>15368</v>
      </c>
      <c r="G95" s="9"/>
      <c r="H95" s="37">
        <f>H74</f>
        <v>7133</v>
      </c>
      <c r="I95" s="7"/>
      <c r="J95" s="37">
        <f>J74</f>
        <v>15290</v>
      </c>
    </row>
    <row r="96" spans="1:10" ht="22.5" customHeight="1" thickTop="1">
      <c r="A96" s="26"/>
      <c r="B96" s="9"/>
      <c r="C96" s="9"/>
      <c r="D96" s="6"/>
      <c r="E96" s="9"/>
      <c r="F96" s="6"/>
      <c r="G96" s="9"/>
      <c r="H96" s="6"/>
      <c r="I96" s="7"/>
      <c r="J96" s="6"/>
    </row>
    <row r="97" spans="1:10" ht="22.5" customHeight="1">
      <c r="A97" s="41" t="s">
        <v>178</v>
      </c>
      <c r="B97" s="9"/>
      <c r="C97" s="9"/>
      <c r="D97" s="9"/>
      <c r="E97" s="9"/>
      <c r="F97" s="9"/>
      <c r="G97" s="9"/>
      <c r="H97" s="6"/>
      <c r="I97" s="7"/>
      <c r="J97" s="6"/>
    </row>
    <row r="98" spans="1:10" ht="22.5" customHeight="1">
      <c r="A98" s="52" t="s">
        <v>73</v>
      </c>
      <c r="B98" s="9"/>
      <c r="C98" s="9"/>
      <c r="D98" s="6">
        <f>D100-D99</f>
        <v>4798</v>
      </c>
      <c r="E98" s="9"/>
      <c r="F98" s="6">
        <f>F100-F99</f>
        <v>15241</v>
      </c>
      <c r="G98" s="9"/>
      <c r="H98" s="6">
        <f>H100-H99</f>
        <v>7133</v>
      </c>
      <c r="I98" s="7"/>
      <c r="J98" s="6">
        <f>J100-J99</f>
        <v>15163</v>
      </c>
    </row>
    <row r="99" spans="1:10" ht="22.5" customHeight="1">
      <c r="A99" s="52" t="s">
        <v>74</v>
      </c>
      <c r="B99" s="9"/>
      <c r="C99" s="9"/>
      <c r="D99" s="6">
        <v>-1</v>
      </c>
      <c r="E99" s="9"/>
      <c r="F99" s="6">
        <v>0</v>
      </c>
      <c r="G99" s="9"/>
      <c r="H99" s="6">
        <v>0</v>
      </c>
      <c r="I99" s="7"/>
      <c r="J99" s="6">
        <v>0</v>
      </c>
    </row>
    <row r="100" spans="1:10" ht="22.5" customHeight="1" thickBot="1">
      <c r="A100" s="41" t="s">
        <v>95</v>
      </c>
      <c r="B100" s="9"/>
      <c r="C100" s="9"/>
      <c r="D100" s="37">
        <f>D83</f>
        <v>4797</v>
      </c>
      <c r="E100" s="9"/>
      <c r="F100" s="37">
        <f>F83</f>
        <v>15241</v>
      </c>
      <c r="G100" s="9"/>
      <c r="H100" s="37">
        <f>H83</f>
        <v>7133</v>
      </c>
      <c r="I100" s="7"/>
      <c r="J100" s="37">
        <f>J83</f>
        <v>15163</v>
      </c>
    </row>
    <row r="101" spans="1:10" ht="22.5" customHeight="1" thickTop="1">
      <c r="A101" s="26"/>
      <c r="B101" s="9"/>
      <c r="C101" s="9"/>
      <c r="D101" s="6"/>
      <c r="E101" s="9"/>
      <c r="F101" s="6"/>
      <c r="G101" s="9"/>
      <c r="H101" s="6"/>
      <c r="I101" s="7"/>
      <c r="J101" s="6"/>
    </row>
    <row r="102" spans="1:10" ht="22.5" customHeight="1" thickBot="1">
      <c r="A102" s="3" t="s">
        <v>96</v>
      </c>
      <c r="B102" s="9"/>
      <c r="C102" s="5"/>
      <c r="D102" s="100">
        <f>(D74*1000)/D104</f>
        <v>1.7132142857142856E-2</v>
      </c>
      <c r="E102" s="5"/>
      <c r="F102" s="100">
        <f>(F74*1000)/F104</f>
        <v>5.4885714285714288E-2</v>
      </c>
      <c r="G102" s="9"/>
      <c r="H102" s="100">
        <f>(H74*1000)/H104</f>
        <v>2.5475000000000001E-2</v>
      </c>
      <c r="I102" s="7"/>
      <c r="J102" s="100">
        <f>(J74*1000)/J104</f>
        <v>5.4607142857142854E-2</v>
      </c>
    </row>
    <row r="103" spans="1:10" ht="22.5" customHeight="1" thickTop="1">
      <c r="A103" s="3"/>
      <c r="B103" s="9"/>
      <c r="C103" s="5"/>
      <c r="D103" s="29"/>
      <c r="E103" s="5"/>
      <c r="F103" s="29"/>
      <c r="G103" s="9"/>
      <c r="H103" s="29"/>
      <c r="I103" s="7"/>
      <c r="J103" s="29"/>
    </row>
    <row r="104" spans="1:10" ht="22.5" customHeight="1" thickBot="1">
      <c r="A104" s="3" t="s">
        <v>168</v>
      </c>
      <c r="B104" s="9"/>
      <c r="C104" s="5"/>
      <c r="D104" s="15">
        <v>280000000</v>
      </c>
      <c r="E104" s="9"/>
      <c r="F104" s="15">
        <v>280000000</v>
      </c>
      <c r="G104" s="9"/>
      <c r="H104" s="15">
        <v>280000000</v>
      </c>
      <c r="I104" s="7"/>
      <c r="J104" s="15">
        <v>280000000</v>
      </c>
    </row>
    <row r="105" spans="1:10" ht="22.5" customHeight="1" thickTop="1">
      <c r="A105" s="3"/>
      <c r="B105" s="9"/>
      <c r="C105" s="5"/>
      <c r="D105" s="5"/>
      <c r="E105" s="5"/>
      <c r="F105" s="9"/>
      <c r="G105" s="9"/>
      <c r="H105" s="6"/>
      <c r="I105" s="7"/>
      <c r="J105" s="6"/>
    </row>
    <row r="106" spans="1:10" ht="20.45" customHeight="1">
      <c r="A106" s="30"/>
      <c r="B106" s="7"/>
      <c r="F106" s="7"/>
      <c r="G106" s="7"/>
      <c r="H106" s="7"/>
      <c r="I106" s="7"/>
      <c r="J106" s="31"/>
    </row>
  </sheetData>
  <mergeCells count="12">
    <mergeCell ref="H6:J6"/>
    <mergeCell ref="D5:J5"/>
    <mergeCell ref="D6:F6"/>
    <mergeCell ref="D34:J34"/>
    <mergeCell ref="D35:F35"/>
    <mergeCell ref="H35:J35"/>
    <mergeCell ref="D89:J89"/>
    <mergeCell ref="D90:F90"/>
    <mergeCell ref="H90:J90"/>
    <mergeCell ref="D55:J55"/>
    <mergeCell ref="D56:F56"/>
    <mergeCell ref="H56:J56"/>
  </mergeCells>
  <pageMargins left="0.74803149606299213" right="0.15748031496062992" top="0.70866141732283472" bottom="0.47244094488188981" header="0.51181102362204722" footer="0.39370078740157483"/>
  <pageSetup paperSize="9" scale="95" firstPageNumber="5" fitToHeight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  <rowBreaks count="3" manualBreakCount="3">
    <brk id="29" max="9" man="1"/>
    <brk id="50" max="13" man="1"/>
    <brk id="8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R21"/>
  <sheetViews>
    <sheetView view="pageBreakPreview" topLeftCell="A5" zoomScale="90" zoomScaleSheetLayoutView="90" workbookViewId="0">
      <selection activeCell="B19" sqref="B19"/>
    </sheetView>
  </sheetViews>
  <sheetFormatPr defaultColWidth="9.125" defaultRowHeight="24" customHeight="1"/>
  <cols>
    <col min="1" max="1" width="35.625" style="7" customWidth="1"/>
    <col min="2" max="2" width="7" style="7" customWidth="1"/>
    <col min="3" max="3" width="1.375" style="47" customWidth="1"/>
    <col min="4" max="4" width="10.625" style="7" customWidth="1"/>
    <col min="5" max="5" width="1.375" style="47" customWidth="1"/>
    <col min="6" max="6" width="10.625" style="47" customWidth="1"/>
    <col min="7" max="7" width="1.375" style="47" customWidth="1"/>
    <col min="8" max="8" width="10.625" style="7" customWidth="1"/>
    <col min="9" max="9" width="1.375" style="47" customWidth="1"/>
    <col min="10" max="10" width="11.25" style="7" customWidth="1"/>
    <col min="11" max="11" width="1.375" style="47" customWidth="1"/>
    <col min="12" max="12" width="11.25" style="47" customWidth="1"/>
    <col min="13" max="13" width="1.375" style="47" customWidth="1"/>
    <col min="14" max="14" width="10.625" style="47" customWidth="1"/>
    <col min="15" max="15" width="1.375" style="47" customWidth="1"/>
    <col min="16" max="16" width="10.625" style="47" customWidth="1"/>
    <col min="17" max="17" width="1.375" style="47" customWidth="1"/>
    <col min="18" max="18" width="10.625" style="47" customWidth="1"/>
    <col min="19" max="16384" width="9.125" style="7"/>
  </cols>
  <sheetData>
    <row r="1" spans="1:18" s="82" customFormat="1" ht="23.1" customHeight="1">
      <c r="A1" s="91" t="s">
        <v>84</v>
      </c>
      <c r="B1" s="91"/>
      <c r="C1" s="91"/>
      <c r="D1" s="91"/>
      <c r="I1" s="92"/>
      <c r="J1" s="93"/>
      <c r="K1" s="94"/>
      <c r="L1" s="94"/>
      <c r="M1" s="94"/>
      <c r="N1" s="94"/>
      <c r="O1" s="94"/>
      <c r="P1" s="94"/>
      <c r="Q1" s="94"/>
      <c r="R1" s="85" t="s">
        <v>92</v>
      </c>
    </row>
    <row r="2" spans="1:18" s="82" customFormat="1" ht="23.1" customHeight="1">
      <c r="A2" s="91" t="s">
        <v>37</v>
      </c>
      <c r="C2" s="92"/>
      <c r="E2" s="92"/>
      <c r="F2" s="92"/>
      <c r="G2" s="92"/>
      <c r="I2" s="92"/>
      <c r="J2" s="93"/>
      <c r="K2" s="94"/>
      <c r="L2" s="94"/>
      <c r="M2" s="94"/>
      <c r="N2" s="94"/>
      <c r="O2" s="94"/>
      <c r="P2" s="94"/>
      <c r="Q2" s="94"/>
      <c r="R2" s="85" t="s">
        <v>93</v>
      </c>
    </row>
    <row r="3" spans="1:18" s="82" customFormat="1" ht="23.1" customHeight="1">
      <c r="A3" s="91" t="s">
        <v>153</v>
      </c>
      <c r="C3" s="92"/>
      <c r="D3" s="95"/>
      <c r="E3" s="96"/>
      <c r="F3" s="96"/>
      <c r="G3" s="96"/>
      <c r="H3" s="95"/>
      <c r="I3" s="96"/>
      <c r="J3" s="95"/>
      <c r="K3" s="96"/>
      <c r="L3" s="96"/>
      <c r="M3" s="96"/>
      <c r="N3" s="96"/>
      <c r="O3" s="96"/>
      <c r="P3" s="96"/>
      <c r="Q3" s="96"/>
      <c r="R3" s="96"/>
    </row>
    <row r="4" spans="1:18" ht="15" customHeight="1">
      <c r="A4" s="26"/>
    </row>
    <row r="5" spans="1:18" ht="23.1" customHeight="1">
      <c r="D5" s="102" t="s">
        <v>97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8" ht="23.1" customHeight="1">
      <c r="D6" s="40"/>
      <c r="H6" s="102" t="s">
        <v>79</v>
      </c>
      <c r="I6" s="102"/>
      <c r="J6" s="102"/>
      <c r="L6" s="55" t="s">
        <v>88</v>
      </c>
    </row>
    <row r="7" spans="1:18" ht="23.1" customHeight="1">
      <c r="D7" s="40" t="s">
        <v>65</v>
      </c>
      <c r="H7" s="9" t="s">
        <v>38</v>
      </c>
      <c r="J7" s="9"/>
      <c r="L7" s="55" t="s">
        <v>89</v>
      </c>
      <c r="P7" s="55" t="s">
        <v>75</v>
      </c>
      <c r="Q7" s="54"/>
      <c r="R7" s="86" t="s">
        <v>39</v>
      </c>
    </row>
    <row r="8" spans="1:18" ht="23.1" customHeight="1">
      <c r="D8" s="40" t="s">
        <v>64</v>
      </c>
      <c r="F8" s="40" t="s">
        <v>86</v>
      </c>
      <c r="H8" s="9" t="s">
        <v>40</v>
      </c>
      <c r="J8" s="9"/>
      <c r="L8" s="55" t="s">
        <v>154</v>
      </c>
      <c r="N8" s="9" t="s">
        <v>82</v>
      </c>
      <c r="P8" s="55" t="s">
        <v>76</v>
      </c>
      <c r="Q8" s="54"/>
      <c r="R8" s="86" t="s">
        <v>41</v>
      </c>
    </row>
    <row r="9" spans="1:18" ht="23.1" customHeight="1">
      <c r="B9" s="88" t="s">
        <v>2</v>
      </c>
      <c r="C9" s="40"/>
      <c r="D9" s="88" t="s">
        <v>42</v>
      </c>
      <c r="E9" s="40"/>
      <c r="F9" s="88" t="s">
        <v>87</v>
      </c>
      <c r="G9" s="40"/>
      <c r="H9" s="88" t="s">
        <v>43</v>
      </c>
      <c r="I9" s="40"/>
      <c r="J9" s="88" t="s">
        <v>81</v>
      </c>
      <c r="K9" s="40"/>
      <c r="L9" s="87" t="s">
        <v>155</v>
      </c>
      <c r="M9" s="40"/>
      <c r="N9" s="88" t="s">
        <v>83</v>
      </c>
      <c r="O9" s="40"/>
      <c r="P9" s="87" t="s">
        <v>77</v>
      </c>
      <c r="Q9" s="55"/>
      <c r="R9" s="87" t="s">
        <v>78</v>
      </c>
    </row>
    <row r="10" spans="1:18" s="47" customFormat="1" ht="23.1" customHeight="1">
      <c r="A10" s="97" t="s">
        <v>119</v>
      </c>
      <c r="B10" s="7"/>
      <c r="D10" s="6">
        <v>140000</v>
      </c>
      <c r="E10" s="36"/>
      <c r="F10" s="6">
        <v>177835</v>
      </c>
      <c r="G10" s="36"/>
      <c r="H10" s="6">
        <v>3030</v>
      </c>
      <c r="I10" s="36"/>
      <c r="J10" s="6">
        <v>44482</v>
      </c>
      <c r="K10" s="36"/>
      <c r="L10" s="6">
        <v>0</v>
      </c>
      <c r="M10" s="36"/>
      <c r="N10" s="36">
        <f>SUM(D10:L10)</f>
        <v>365347</v>
      </c>
      <c r="O10" s="36"/>
      <c r="P10" s="6">
        <v>0</v>
      </c>
      <c r="Q10" s="36"/>
      <c r="R10" s="6">
        <f>SUM(N10:P10)</f>
        <v>365347</v>
      </c>
    </row>
    <row r="11" spans="1:18" s="47" customFormat="1" ht="23.1" customHeight="1">
      <c r="A11" s="98" t="s">
        <v>169</v>
      </c>
      <c r="B11" s="9">
        <v>1</v>
      </c>
      <c r="D11" s="6">
        <v>0</v>
      </c>
      <c r="E11" s="36"/>
      <c r="F11" s="6">
        <v>0</v>
      </c>
      <c r="G11" s="36"/>
      <c r="H11" s="6">
        <v>0</v>
      </c>
      <c r="I11" s="36"/>
      <c r="J11" s="6">
        <v>0</v>
      </c>
      <c r="K11" s="36"/>
      <c r="L11" s="6">
        <v>0</v>
      </c>
      <c r="M11" s="36"/>
      <c r="N11" s="36">
        <f>SUM(D11:L11)</f>
        <v>0</v>
      </c>
      <c r="O11" s="36"/>
      <c r="P11" s="6">
        <v>3</v>
      </c>
      <c r="Q11" s="36"/>
      <c r="R11" s="6">
        <f>SUM(N11:P11)</f>
        <v>3</v>
      </c>
    </row>
    <row r="12" spans="1:18" s="47" customFormat="1" ht="23.1" customHeight="1">
      <c r="A12" s="53" t="s">
        <v>111</v>
      </c>
      <c r="B12" s="9">
        <v>7</v>
      </c>
      <c r="D12" s="6">
        <v>0</v>
      </c>
      <c r="E12" s="36"/>
      <c r="F12" s="6">
        <v>0</v>
      </c>
      <c r="G12" s="36"/>
      <c r="H12" s="6">
        <v>0</v>
      </c>
      <c r="I12" s="36"/>
      <c r="J12" s="6">
        <v>-7560</v>
      </c>
      <c r="K12" s="36"/>
      <c r="L12" s="36">
        <v>0</v>
      </c>
      <c r="M12" s="36"/>
      <c r="N12" s="36">
        <f t="shared" ref="N12" si="0">SUM(D12:L12)</f>
        <v>-7560</v>
      </c>
      <c r="O12" s="36"/>
      <c r="P12" s="36">
        <v>0</v>
      </c>
      <c r="Q12" s="36"/>
      <c r="R12" s="6">
        <f t="shared" ref="R12:R13" si="1">SUM(N12:P12)</f>
        <v>-7560</v>
      </c>
    </row>
    <row r="13" spans="1:18" s="47" customFormat="1" ht="23.1" customHeight="1">
      <c r="A13" s="7" t="s">
        <v>95</v>
      </c>
      <c r="B13" s="7"/>
      <c r="D13" s="89">
        <v>0</v>
      </c>
      <c r="E13" s="36"/>
      <c r="F13" s="90">
        <v>0</v>
      </c>
      <c r="G13" s="36"/>
      <c r="H13" s="89">
        <v>0</v>
      </c>
      <c r="I13" s="36"/>
      <c r="J13" s="18">
        <f>THA_PL!D93</f>
        <v>4798</v>
      </c>
      <c r="K13" s="36"/>
      <c r="L13" s="90">
        <v>0</v>
      </c>
      <c r="M13" s="36"/>
      <c r="N13" s="90">
        <f>SUM(D13:L13)</f>
        <v>4798</v>
      </c>
      <c r="O13" s="36"/>
      <c r="P13" s="90">
        <v>-1</v>
      </c>
      <c r="Q13" s="36"/>
      <c r="R13" s="18">
        <f t="shared" si="1"/>
        <v>4797</v>
      </c>
    </row>
    <row r="14" spans="1:18" s="47" customFormat="1" ht="23.1" customHeight="1" thickBot="1">
      <c r="A14" s="41" t="s">
        <v>156</v>
      </c>
      <c r="B14" s="9"/>
      <c r="D14" s="15">
        <f>SUM(D10:D13)</f>
        <v>140000</v>
      </c>
      <c r="E14" s="36"/>
      <c r="F14" s="15">
        <f>SUM(F10:F13)</f>
        <v>177835</v>
      </c>
      <c r="G14" s="36"/>
      <c r="H14" s="15">
        <f>SUM(H10:H13)</f>
        <v>3030</v>
      </c>
      <c r="I14" s="36"/>
      <c r="J14" s="15">
        <f>SUM(J10:J13)</f>
        <v>41720</v>
      </c>
      <c r="K14" s="36"/>
      <c r="L14" s="15">
        <f>SUM(L10:L13)</f>
        <v>0</v>
      </c>
      <c r="M14" s="36"/>
      <c r="N14" s="15">
        <f>SUM(N10:N13)</f>
        <v>362585</v>
      </c>
      <c r="O14" s="36"/>
      <c r="P14" s="15">
        <f>SUM(P10:P13)</f>
        <v>2</v>
      </c>
      <c r="Q14" s="36"/>
      <c r="R14" s="15">
        <f>SUM(R10:R13)</f>
        <v>362587</v>
      </c>
    </row>
    <row r="15" spans="1:18" s="47" customFormat="1" ht="15" customHeight="1" thickTop="1">
      <c r="A15" s="41"/>
      <c r="B15" s="9"/>
      <c r="D15" s="6"/>
      <c r="E15" s="36"/>
      <c r="F15" s="6"/>
      <c r="G15" s="36"/>
      <c r="H15" s="6"/>
      <c r="I15" s="36"/>
      <c r="J15" s="6"/>
      <c r="K15" s="36"/>
      <c r="L15" s="6"/>
      <c r="M15" s="36"/>
      <c r="N15" s="6"/>
      <c r="O15" s="36"/>
      <c r="P15" s="6"/>
      <c r="Q15" s="36"/>
      <c r="R15" s="6"/>
    </row>
    <row r="16" spans="1:18" s="47" customFormat="1" ht="23.1" customHeight="1">
      <c r="A16" s="97"/>
      <c r="B16" s="9"/>
      <c r="D16" s="6"/>
      <c r="E16" s="36"/>
      <c r="F16" s="6"/>
      <c r="G16" s="36"/>
      <c r="H16" s="6"/>
      <c r="I16" s="36"/>
      <c r="J16" s="6"/>
      <c r="K16" s="36"/>
      <c r="L16" s="6"/>
      <c r="M16" s="36"/>
      <c r="N16" s="6"/>
      <c r="O16" s="36"/>
      <c r="P16" s="6"/>
      <c r="Q16" s="36"/>
      <c r="R16" s="6"/>
    </row>
    <row r="17" spans="1:18" s="47" customFormat="1" ht="23.1" customHeight="1">
      <c r="A17" s="97" t="s">
        <v>98</v>
      </c>
      <c r="B17" s="9"/>
      <c r="D17" s="6">
        <v>140000</v>
      </c>
      <c r="E17" s="36"/>
      <c r="F17" s="36">
        <v>177835</v>
      </c>
      <c r="G17" s="36"/>
      <c r="H17" s="6">
        <v>2071</v>
      </c>
      <c r="I17" s="36"/>
      <c r="J17" s="6">
        <v>41435</v>
      </c>
      <c r="K17" s="36"/>
      <c r="L17" s="36">
        <v>127</v>
      </c>
      <c r="M17" s="36"/>
      <c r="N17" s="36">
        <f>SUM(D17:L17)</f>
        <v>361468</v>
      </c>
      <c r="O17" s="36"/>
      <c r="P17" s="6">
        <v>0</v>
      </c>
      <c r="Q17" s="36"/>
      <c r="R17" s="6">
        <f>SUM(N17:P17)</f>
        <v>361468</v>
      </c>
    </row>
    <row r="18" spans="1:18" s="47" customFormat="1" ht="23.1" customHeight="1">
      <c r="A18" s="53" t="s">
        <v>111</v>
      </c>
      <c r="B18" s="9">
        <v>7</v>
      </c>
      <c r="D18" s="6">
        <v>0</v>
      </c>
      <c r="E18" s="36"/>
      <c r="F18" s="6">
        <v>0</v>
      </c>
      <c r="G18" s="36"/>
      <c r="H18" s="6">
        <v>0</v>
      </c>
      <c r="I18" s="36"/>
      <c r="J18" s="6">
        <v>-14840</v>
      </c>
      <c r="K18" s="36"/>
      <c r="L18" s="36">
        <v>0</v>
      </c>
      <c r="M18" s="36"/>
      <c r="N18" s="36">
        <f t="shared" ref="N18:N19" si="2">SUM(D18:L18)</f>
        <v>-14840</v>
      </c>
      <c r="O18" s="36"/>
      <c r="P18" s="36">
        <v>0</v>
      </c>
      <c r="Q18" s="36"/>
      <c r="R18" s="6">
        <f t="shared" ref="R18:R19" si="3">SUM(N18:P18)</f>
        <v>-14840</v>
      </c>
    </row>
    <row r="19" spans="1:18" s="47" customFormat="1" ht="23.1" customHeight="1">
      <c r="A19" s="7" t="s">
        <v>95</v>
      </c>
      <c r="B19" s="7"/>
      <c r="D19" s="89">
        <v>0</v>
      </c>
      <c r="E19" s="36"/>
      <c r="F19" s="90">
        <v>0</v>
      </c>
      <c r="G19" s="36"/>
      <c r="H19" s="89">
        <v>0</v>
      </c>
      <c r="I19" s="36"/>
      <c r="J19" s="18">
        <f>THA_PL!F93</f>
        <v>15368</v>
      </c>
      <c r="K19" s="36"/>
      <c r="L19" s="90">
        <f>THA_PL!F80</f>
        <v>-127</v>
      </c>
      <c r="M19" s="36"/>
      <c r="N19" s="90">
        <f t="shared" si="2"/>
        <v>15241</v>
      </c>
      <c r="O19" s="36"/>
      <c r="P19" s="90">
        <v>0</v>
      </c>
      <c r="Q19" s="36"/>
      <c r="R19" s="18">
        <f t="shared" si="3"/>
        <v>15241</v>
      </c>
    </row>
    <row r="20" spans="1:18" s="47" customFormat="1" ht="23.1" customHeight="1" thickBot="1">
      <c r="A20" s="41" t="s">
        <v>157</v>
      </c>
      <c r="B20" s="9"/>
      <c r="D20" s="15">
        <f>SUM(D17:D19)</f>
        <v>140000</v>
      </c>
      <c r="E20" s="36"/>
      <c r="F20" s="15">
        <f>SUM(F17:F19)</f>
        <v>177835</v>
      </c>
      <c r="G20" s="36"/>
      <c r="H20" s="15">
        <f>SUM(H17:H19)</f>
        <v>2071</v>
      </c>
      <c r="I20" s="36"/>
      <c r="J20" s="15">
        <f>SUM(J17:J19)</f>
        <v>41963</v>
      </c>
      <c r="K20" s="36"/>
      <c r="L20" s="15">
        <f>SUM(L17:L19)</f>
        <v>0</v>
      </c>
      <c r="M20" s="36"/>
      <c r="N20" s="15">
        <f>SUM(N17:N19)</f>
        <v>361869</v>
      </c>
      <c r="O20" s="36"/>
      <c r="P20" s="15">
        <f>SUM(P17:P19)</f>
        <v>0</v>
      </c>
      <c r="Q20" s="36"/>
      <c r="R20" s="15">
        <f>SUM(R17:R19)</f>
        <v>361869</v>
      </c>
    </row>
    <row r="21" spans="1:18" s="47" customFormat="1" ht="23.1" customHeight="1" thickTop="1">
      <c r="A21" s="41"/>
      <c r="B21" s="9"/>
      <c r="D21" s="6"/>
      <c r="E21" s="36"/>
      <c r="F21" s="36"/>
      <c r="G21" s="36"/>
      <c r="H21" s="6"/>
      <c r="I21" s="36"/>
      <c r="J21" s="6"/>
      <c r="K21" s="36"/>
      <c r="L21" s="36"/>
      <c r="M21" s="36"/>
      <c r="N21" s="36"/>
      <c r="O21" s="36"/>
      <c r="P21" s="36"/>
      <c r="Q21" s="36"/>
      <c r="R21" s="6"/>
    </row>
  </sheetData>
  <mergeCells count="2">
    <mergeCell ref="D5:R5"/>
    <mergeCell ref="H6:J6"/>
  </mergeCells>
  <pageMargins left="0.74803149606299213" right="0.15748031496062992" top="0.62992125984251968" bottom="0.19685039370078741" header="0.19685039370078741" footer="0.39370078740157483"/>
  <pageSetup paperSize="9" scale="90" firstPageNumber="9" fitToWidth="0" fitToHeight="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N20"/>
  <sheetViews>
    <sheetView view="pageBreakPreview" topLeftCell="A5" zoomScaleSheetLayoutView="100" workbookViewId="0">
      <selection activeCell="B17" sqref="B17"/>
    </sheetView>
  </sheetViews>
  <sheetFormatPr defaultColWidth="9.125" defaultRowHeight="24" customHeight="1"/>
  <cols>
    <col min="1" max="1" width="42.25" style="7" customWidth="1"/>
    <col min="2" max="2" width="7.25" style="7" bestFit="1" customWidth="1"/>
    <col min="3" max="3" width="1.375" style="47" customWidth="1"/>
    <col min="4" max="4" width="12.5" style="7" customWidth="1"/>
    <col min="5" max="5" width="1.375" style="47" customWidth="1"/>
    <col min="6" max="6" width="12.5" style="47" customWidth="1"/>
    <col min="7" max="7" width="1.375" style="47" customWidth="1"/>
    <col min="8" max="8" width="12.5" style="7" customWidth="1"/>
    <col min="9" max="9" width="1.375" style="47" customWidth="1"/>
    <col min="10" max="10" width="12.5" style="7" customWidth="1"/>
    <col min="11" max="11" width="1.375" style="47" customWidth="1"/>
    <col min="12" max="12" width="12.5" style="47" customWidth="1"/>
    <col min="13" max="13" width="1.375" style="47" customWidth="1"/>
    <col min="14" max="14" width="12.5" style="47" customWidth="1"/>
    <col min="15" max="16384" width="9.125" style="7"/>
  </cols>
  <sheetData>
    <row r="1" spans="1:14" s="82" customFormat="1" ht="23.1" customHeight="1">
      <c r="A1" s="91" t="s">
        <v>84</v>
      </c>
      <c r="B1" s="91"/>
      <c r="C1" s="91"/>
      <c r="D1" s="91"/>
      <c r="I1" s="92"/>
      <c r="J1" s="93"/>
      <c r="K1" s="94"/>
      <c r="L1" s="94"/>
      <c r="M1" s="94"/>
      <c r="N1" s="85" t="s">
        <v>92</v>
      </c>
    </row>
    <row r="2" spans="1:14" s="82" customFormat="1" ht="23.1" customHeight="1">
      <c r="A2" s="91" t="s">
        <v>37</v>
      </c>
      <c r="C2" s="92"/>
      <c r="E2" s="92"/>
      <c r="F2" s="92"/>
      <c r="G2" s="92"/>
      <c r="I2" s="92"/>
      <c r="J2" s="93"/>
      <c r="K2" s="94"/>
      <c r="L2" s="94"/>
      <c r="M2" s="94"/>
      <c r="N2" s="85" t="s">
        <v>93</v>
      </c>
    </row>
    <row r="3" spans="1:14" s="82" customFormat="1" ht="23.1" customHeight="1">
      <c r="A3" s="91" t="s">
        <v>153</v>
      </c>
      <c r="C3" s="92"/>
      <c r="E3" s="92"/>
      <c r="F3" s="92"/>
      <c r="G3" s="92"/>
      <c r="I3" s="92"/>
      <c r="K3" s="92"/>
      <c r="L3" s="92"/>
      <c r="M3" s="92"/>
      <c r="N3" s="92"/>
    </row>
    <row r="4" spans="1:14" ht="23.1" customHeight="1">
      <c r="A4" s="26"/>
    </row>
    <row r="5" spans="1:14" ht="23.1" customHeight="1">
      <c r="D5" s="102" t="s">
        <v>99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23.1" customHeight="1">
      <c r="D6" s="40"/>
      <c r="H6" s="102" t="s">
        <v>79</v>
      </c>
      <c r="I6" s="102"/>
      <c r="J6" s="102"/>
      <c r="L6" s="55" t="s">
        <v>88</v>
      </c>
    </row>
    <row r="7" spans="1:14" ht="23.1" customHeight="1">
      <c r="D7" s="40" t="s">
        <v>65</v>
      </c>
      <c r="H7" s="9" t="s">
        <v>38</v>
      </c>
      <c r="J7" s="9"/>
      <c r="L7" s="55" t="s">
        <v>89</v>
      </c>
      <c r="N7" s="86" t="s">
        <v>39</v>
      </c>
    </row>
    <row r="8" spans="1:14" ht="23.1" customHeight="1">
      <c r="D8" s="40" t="s">
        <v>64</v>
      </c>
      <c r="F8" s="40" t="s">
        <v>86</v>
      </c>
      <c r="H8" s="9" t="s">
        <v>40</v>
      </c>
      <c r="J8" s="9"/>
      <c r="L8" s="55" t="s">
        <v>154</v>
      </c>
      <c r="N8" s="86" t="s">
        <v>41</v>
      </c>
    </row>
    <row r="9" spans="1:14" ht="23.1" customHeight="1">
      <c r="B9" s="88" t="s">
        <v>2</v>
      </c>
      <c r="C9" s="40"/>
      <c r="D9" s="88" t="s">
        <v>42</v>
      </c>
      <c r="E9" s="40"/>
      <c r="F9" s="88" t="s">
        <v>87</v>
      </c>
      <c r="G9" s="40"/>
      <c r="H9" s="88" t="s">
        <v>43</v>
      </c>
      <c r="I9" s="40"/>
      <c r="J9" s="88" t="s">
        <v>81</v>
      </c>
      <c r="K9" s="40"/>
      <c r="L9" s="87" t="s">
        <v>155</v>
      </c>
      <c r="M9" s="40"/>
      <c r="N9" s="87" t="s">
        <v>78</v>
      </c>
    </row>
    <row r="10" spans="1:14" s="47" customFormat="1" ht="23.1" customHeight="1">
      <c r="A10" s="97" t="s">
        <v>119</v>
      </c>
      <c r="B10" s="7"/>
      <c r="D10" s="51">
        <v>140000</v>
      </c>
      <c r="E10" s="36"/>
      <c r="F10" s="51">
        <v>177835</v>
      </c>
      <c r="G10" s="36"/>
      <c r="H10" s="51">
        <v>3030</v>
      </c>
      <c r="I10" s="36"/>
      <c r="J10" s="51">
        <v>44484</v>
      </c>
      <c r="K10" s="36"/>
      <c r="L10" s="51">
        <v>0</v>
      </c>
      <c r="M10" s="36"/>
      <c r="N10" s="6">
        <f>SUM(D10:L10)</f>
        <v>365349</v>
      </c>
    </row>
    <row r="11" spans="1:14" s="47" customFormat="1" ht="23.1" customHeight="1">
      <c r="A11" s="53" t="s">
        <v>111</v>
      </c>
      <c r="B11" s="9">
        <v>7</v>
      </c>
      <c r="D11" s="6">
        <v>0</v>
      </c>
      <c r="E11" s="36"/>
      <c r="F11" s="36">
        <v>0</v>
      </c>
      <c r="G11" s="36"/>
      <c r="H11" s="6">
        <v>0</v>
      </c>
      <c r="I11" s="36"/>
      <c r="J11" s="6">
        <v>-7560</v>
      </c>
      <c r="K11" s="36"/>
      <c r="L11" s="36">
        <v>0</v>
      </c>
      <c r="M11" s="36"/>
      <c r="N11" s="6">
        <f>SUM(D11:L11)</f>
        <v>-7560</v>
      </c>
    </row>
    <row r="12" spans="1:14" s="47" customFormat="1" ht="23.1" customHeight="1">
      <c r="A12" s="52" t="s">
        <v>95</v>
      </c>
      <c r="B12" s="7"/>
      <c r="D12" s="89">
        <v>0</v>
      </c>
      <c r="E12" s="36"/>
      <c r="F12" s="89">
        <v>0</v>
      </c>
      <c r="G12" s="36"/>
      <c r="H12" s="89">
        <v>0</v>
      </c>
      <c r="I12" s="36"/>
      <c r="J12" s="18">
        <f>THA_PL!H93</f>
        <v>7133</v>
      </c>
      <c r="K12" s="36"/>
      <c r="L12" s="36">
        <v>0</v>
      </c>
      <c r="M12" s="36"/>
      <c r="N12" s="6">
        <f>SUM(D12:L12)</f>
        <v>7133</v>
      </c>
    </row>
    <row r="13" spans="1:14" s="47" customFormat="1" ht="23.1" customHeight="1" thickBot="1">
      <c r="A13" s="41" t="s">
        <v>156</v>
      </c>
      <c r="B13" s="7"/>
      <c r="D13" s="37">
        <f>SUM(D10:D12)</f>
        <v>140000</v>
      </c>
      <c r="E13" s="36"/>
      <c r="F13" s="37">
        <f>SUM(F10:F12)</f>
        <v>177835</v>
      </c>
      <c r="G13" s="36"/>
      <c r="H13" s="37">
        <f>SUM(H10:H12)</f>
        <v>3030</v>
      </c>
      <c r="I13" s="36"/>
      <c r="J13" s="37">
        <f>SUM(J10:J12)</f>
        <v>44057</v>
      </c>
      <c r="K13" s="36"/>
      <c r="L13" s="37">
        <f>SUM(L10:L12)</f>
        <v>0</v>
      </c>
      <c r="M13" s="36"/>
      <c r="N13" s="37">
        <f>SUM(N10:N12)</f>
        <v>364922</v>
      </c>
    </row>
    <row r="14" spans="1:14" s="47" customFormat="1" ht="23.1" customHeight="1" thickTop="1">
      <c r="A14" s="41"/>
      <c r="B14" s="7"/>
      <c r="D14" s="6"/>
      <c r="E14" s="36"/>
      <c r="F14" s="6"/>
      <c r="G14" s="36"/>
      <c r="H14" s="6"/>
      <c r="I14" s="36"/>
      <c r="J14" s="6"/>
      <c r="K14" s="36"/>
      <c r="L14" s="6"/>
      <c r="M14" s="36"/>
      <c r="N14" s="6"/>
    </row>
    <row r="15" spans="1:14" s="47" customFormat="1" ht="23.1" customHeight="1">
      <c r="A15" s="97" t="s">
        <v>98</v>
      </c>
      <c r="B15" s="7"/>
      <c r="D15" s="6">
        <v>140000</v>
      </c>
      <c r="E15" s="36"/>
      <c r="F15" s="36">
        <v>177835</v>
      </c>
      <c r="G15" s="36"/>
      <c r="H15" s="6">
        <v>2071</v>
      </c>
      <c r="I15" s="36"/>
      <c r="J15" s="6">
        <v>41103</v>
      </c>
      <c r="K15" s="36"/>
      <c r="L15" s="36">
        <v>127</v>
      </c>
      <c r="M15" s="36"/>
      <c r="N15" s="6">
        <f t="shared" ref="N15:N17" si="0">SUM(D15:L15)</f>
        <v>361136</v>
      </c>
    </row>
    <row r="16" spans="1:14" s="47" customFormat="1" ht="23.1" customHeight="1">
      <c r="A16" s="53" t="s">
        <v>111</v>
      </c>
      <c r="B16" s="9">
        <v>7</v>
      </c>
      <c r="D16" s="6">
        <v>0</v>
      </c>
      <c r="E16" s="36"/>
      <c r="F16" s="36">
        <v>0</v>
      </c>
      <c r="G16" s="36"/>
      <c r="H16" s="6">
        <v>0</v>
      </c>
      <c r="I16" s="36"/>
      <c r="J16" s="6">
        <v>-14840</v>
      </c>
      <c r="K16" s="36"/>
      <c r="L16" s="36">
        <v>0</v>
      </c>
      <c r="M16" s="36"/>
      <c r="N16" s="6">
        <f t="shared" si="0"/>
        <v>-14840</v>
      </c>
    </row>
    <row r="17" spans="1:14" s="47" customFormat="1" ht="23.1" customHeight="1">
      <c r="A17" s="52" t="s">
        <v>95</v>
      </c>
      <c r="B17" s="7"/>
      <c r="D17" s="89">
        <v>0</v>
      </c>
      <c r="E17" s="36"/>
      <c r="F17" s="89">
        <v>0</v>
      </c>
      <c r="G17" s="36"/>
      <c r="H17" s="89">
        <v>0</v>
      </c>
      <c r="I17" s="36"/>
      <c r="J17" s="18">
        <f>THA_PL!J93</f>
        <v>15290</v>
      </c>
      <c r="K17" s="36"/>
      <c r="L17" s="36">
        <f>THA_PL!J80</f>
        <v>-127</v>
      </c>
      <c r="M17" s="36"/>
      <c r="N17" s="18">
        <f t="shared" si="0"/>
        <v>15163</v>
      </c>
    </row>
    <row r="18" spans="1:14" s="47" customFormat="1" ht="23.1" customHeight="1" thickBot="1">
      <c r="A18" s="41" t="s">
        <v>157</v>
      </c>
      <c r="B18" s="7"/>
      <c r="D18" s="37">
        <f>SUM(D15:D17)</f>
        <v>140000</v>
      </c>
      <c r="E18" s="36"/>
      <c r="F18" s="37">
        <f>SUM(F15:F17)</f>
        <v>177835</v>
      </c>
      <c r="G18" s="36"/>
      <c r="H18" s="37">
        <f>SUM(H15:H17)</f>
        <v>2071</v>
      </c>
      <c r="I18" s="36"/>
      <c r="J18" s="37">
        <f>SUM(J15:J17)</f>
        <v>41553</v>
      </c>
      <c r="K18" s="36"/>
      <c r="L18" s="37">
        <f>SUM(L15:L17)</f>
        <v>0</v>
      </c>
      <c r="M18" s="36"/>
      <c r="N18" s="37">
        <f>SUM(N15:N17)</f>
        <v>361459</v>
      </c>
    </row>
    <row r="19" spans="1:14" s="47" customFormat="1" ht="23.1" customHeight="1" thickTop="1">
      <c r="A19" s="41"/>
      <c r="B19" s="9"/>
      <c r="D19" s="6"/>
      <c r="E19" s="36"/>
      <c r="F19" s="36"/>
      <c r="G19" s="36"/>
      <c r="H19" s="6"/>
      <c r="I19" s="36"/>
      <c r="J19" s="6"/>
      <c r="K19" s="36"/>
      <c r="L19" s="36"/>
      <c r="M19" s="36"/>
      <c r="N19" s="6"/>
    </row>
    <row r="20" spans="1:14" s="47" customFormat="1" ht="23.1" customHeight="1">
      <c r="A20" s="7"/>
      <c r="B20" s="9"/>
      <c r="D20" s="6"/>
      <c r="E20" s="36"/>
      <c r="F20" s="36"/>
      <c r="G20" s="36"/>
      <c r="H20" s="6"/>
      <c r="I20" s="36"/>
      <c r="J20" s="6"/>
      <c r="K20" s="36"/>
      <c r="L20" s="36"/>
      <c r="M20" s="36"/>
      <c r="N20" s="36"/>
    </row>
  </sheetData>
  <mergeCells count="2">
    <mergeCell ref="H6:J6"/>
    <mergeCell ref="D5:N5"/>
  </mergeCells>
  <pageMargins left="0.74803149606299213" right="0.15748031496062992" top="0.62992125984251968" bottom="0.19685039370078741" header="0.51181102362204722" footer="0.39370078740157483"/>
  <pageSetup paperSize="9" scale="95" firstPageNumber="10" fitToWidth="0" fitToHeight="0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H93"/>
  <sheetViews>
    <sheetView tabSelected="1" view="pageBreakPreview" topLeftCell="A50" zoomScale="85" zoomScaleSheetLayoutView="85" workbookViewId="0">
      <selection activeCell="A60" sqref="A60"/>
    </sheetView>
  </sheetViews>
  <sheetFormatPr defaultColWidth="9.125" defaultRowHeight="23.25" customHeight="1"/>
  <cols>
    <col min="1" max="1" width="36" style="4" customWidth="1"/>
    <col min="2" max="2" width="12.625" style="4" customWidth="1"/>
    <col min="3" max="3" width="1.25" style="4" customWidth="1"/>
    <col min="4" max="4" width="12.625" style="4" customWidth="1"/>
    <col min="5" max="5" width="1.25" style="4" customWidth="1"/>
    <col min="6" max="6" width="12.625" style="4" customWidth="1"/>
    <col min="7" max="7" width="1.25" style="4" customWidth="1"/>
    <col min="8" max="8" width="12.625" style="4" customWidth="1"/>
    <col min="9" max="16384" width="9.125" style="4"/>
  </cols>
  <sheetData>
    <row r="1" spans="1:8" s="74" customFormat="1" ht="23.1" customHeight="1">
      <c r="A1" s="1" t="s">
        <v>84</v>
      </c>
      <c r="B1" s="46"/>
      <c r="C1" s="46"/>
      <c r="D1" s="46"/>
      <c r="E1" s="46"/>
      <c r="F1" s="46"/>
      <c r="G1" s="46"/>
      <c r="H1" s="85" t="s">
        <v>92</v>
      </c>
    </row>
    <row r="2" spans="1:8" s="75" customFormat="1" ht="23.1" customHeight="1">
      <c r="A2" s="33" t="s">
        <v>44</v>
      </c>
      <c r="B2" s="46"/>
      <c r="C2" s="46"/>
      <c r="D2" s="46"/>
      <c r="E2" s="46"/>
      <c r="F2" s="46"/>
      <c r="G2" s="46"/>
      <c r="H2" s="85" t="s">
        <v>93</v>
      </c>
    </row>
    <row r="3" spans="1:8" s="75" customFormat="1" ht="23.1" customHeight="1">
      <c r="A3" s="33" t="s">
        <v>153</v>
      </c>
    </row>
    <row r="4" spans="1:8" ht="23.1" customHeight="1"/>
    <row r="5" spans="1:8" ht="23.1" customHeight="1">
      <c r="B5" s="103" t="s">
        <v>91</v>
      </c>
      <c r="C5" s="103"/>
      <c r="D5" s="103"/>
      <c r="E5" s="103"/>
      <c r="F5" s="103"/>
      <c r="G5" s="103"/>
      <c r="H5" s="103"/>
    </row>
    <row r="6" spans="1:8" ht="23.1" customHeight="1">
      <c r="B6" s="105" t="s">
        <v>68</v>
      </c>
      <c r="C6" s="105"/>
      <c r="D6" s="105"/>
      <c r="F6" s="102" t="s">
        <v>70</v>
      </c>
      <c r="G6" s="102"/>
      <c r="H6" s="102"/>
    </row>
    <row r="7" spans="1:8" ht="23.1" customHeight="1">
      <c r="A7" s="3"/>
      <c r="B7" s="83">
        <v>2561</v>
      </c>
      <c r="C7" s="47"/>
      <c r="D7" s="83">
        <v>2560</v>
      </c>
      <c r="F7" s="84">
        <v>2561</v>
      </c>
      <c r="G7" s="5"/>
      <c r="H7" s="84">
        <v>2560</v>
      </c>
    </row>
    <row r="8" spans="1:8" ht="23.1" customHeight="1">
      <c r="A8" s="32" t="s">
        <v>45</v>
      </c>
      <c r="H8" s="68"/>
    </row>
    <row r="9" spans="1:8" ht="23.1" customHeight="1">
      <c r="A9" s="30" t="s">
        <v>35</v>
      </c>
      <c r="B9" s="21">
        <f>THA_PL!D70</f>
        <v>5097</v>
      </c>
      <c r="C9" s="7"/>
      <c r="D9" s="21">
        <f>THA_PL!F70</f>
        <v>18737</v>
      </c>
      <c r="E9" s="7"/>
      <c r="F9" s="21">
        <f>THA_PL!H70</f>
        <v>7433</v>
      </c>
      <c r="G9" s="21"/>
      <c r="H9" s="21">
        <f>THA_PL!J70</f>
        <v>18642</v>
      </c>
    </row>
    <row r="10" spans="1:8" ht="23.1" customHeight="1">
      <c r="A10" s="30" t="s">
        <v>46</v>
      </c>
      <c r="B10" s="21"/>
      <c r="C10" s="7"/>
      <c r="D10" s="21"/>
      <c r="E10" s="7"/>
      <c r="F10" s="21"/>
      <c r="G10" s="21"/>
      <c r="H10" s="21"/>
    </row>
    <row r="11" spans="1:8" ht="23.1" customHeight="1">
      <c r="A11" s="30" t="s">
        <v>47</v>
      </c>
      <c r="B11" s="21">
        <v>17327</v>
      </c>
      <c r="C11" s="7"/>
      <c r="D11" s="21">
        <v>17144</v>
      </c>
      <c r="E11" s="7"/>
      <c r="F11" s="21">
        <v>17318</v>
      </c>
      <c r="G11" s="7"/>
      <c r="H11" s="21">
        <v>17136</v>
      </c>
    </row>
    <row r="12" spans="1:8" ht="23.1" customHeight="1">
      <c r="A12" s="38" t="s">
        <v>175</v>
      </c>
      <c r="B12" s="21">
        <v>2035</v>
      </c>
      <c r="C12" s="7"/>
      <c r="D12" s="21">
        <v>1437</v>
      </c>
      <c r="E12" s="7"/>
      <c r="F12" s="21">
        <v>2035</v>
      </c>
      <c r="G12" s="7"/>
      <c r="H12" s="21">
        <v>1437</v>
      </c>
    </row>
    <row r="13" spans="1:8" ht="23.1" customHeight="1">
      <c r="A13" s="38" t="s">
        <v>122</v>
      </c>
      <c r="B13" s="21">
        <v>-23</v>
      </c>
      <c r="C13" s="7"/>
      <c r="D13" s="21">
        <v>487</v>
      </c>
      <c r="E13" s="7"/>
      <c r="F13" s="21">
        <v>-71</v>
      </c>
      <c r="G13" s="7"/>
      <c r="H13" s="21">
        <v>297</v>
      </c>
    </row>
    <row r="14" spans="1:8" ht="23.1" customHeight="1">
      <c r="A14" s="38" t="s">
        <v>115</v>
      </c>
      <c r="B14" s="21">
        <v>-798</v>
      </c>
      <c r="C14" s="7"/>
      <c r="D14" s="21">
        <v>1026</v>
      </c>
      <c r="E14" s="7"/>
      <c r="F14" s="21">
        <v>-798</v>
      </c>
      <c r="G14" s="7"/>
      <c r="H14" s="21">
        <v>1026</v>
      </c>
    </row>
    <row r="15" spans="1:8" ht="23.1" customHeight="1">
      <c r="A15" s="30" t="s">
        <v>121</v>
      </c>
      <c r="B15" s="21">
        <v>-914</v>
      </c>
      <c r="C15" s="7"/>
      <c r="D15" s="21">
        <v>-15</v>
      </c>
      <c r="E15" s="7"/>
      <c r="F15" s="21">
        <v>-914</v>
      </c>
      <c r="G15" s="7"/>
      <c r="H15" s="21">
        <v>-15</v>
      </c>
    </row>
    <row r="16" spans="1:8" ht="23.1" customHeight="1">
      <c r="A16" s="38" t="s">
        <v>104</v>
      </c>
      <c r="B16" s="21">
        <v>0</v>
      </c>
      <c r="C16" s="7"/>
      <c r="D16" s="21">
        <v>-1038</v>
      </c>
      <c r="E16" s="7"/>
      <c r="F16" s="21">
        <v>0</v>
      </c>
      <c r="G16" s="7"/>
      <c r="H16" s="21">
        <v>-1038</v>
      </c>
    </row>
    <row r="17" spans="1:8" ht="23.1" customHeight="1">
      <c r="A17" s="30" t="s">
        <v>172</v>
      </c>
      <c r="B17" s="21"/>
      <c r="C17" s="7"/>
      <c r="D17" s="21"/>
      <c r="E17" s="7"/>
      <c r="F17" s="21"/>
      <c r="G17" s="7"/>
      <c r="H17" s="21"/>
    </row>
    <row r="18" spans="1:8" ht="23.1" customHeight="1">
      <c r="A18" s="30" t="s">
        <v>171</v>
      </c>
      <c r="B18" s="21">
        <v>138</v>
      </c>
      <c r="C18" s="7"/>
      <c r="D18" s="21">
        <v>112</v>
      </c>
      <c r="E18" s="7"/>
      <c r="F18" s="21">
        <v>184</v>
      </c>
      <c r="G18" s="7"/>
      <c r="H18" s="21">
        <v>108</v>
      </c>
    </row>
    <row r="19" spans="1:8" ht="23.1" customHeight="1">
      <c r="A19" s="30" t="s">
        <v>48</v>
      </c>
      <c r="B19" s="21">
        <v>-718</v>
      </c>
      <c r="C19" s="7"/>
      <c r="D19" s="21">
        <v>-17</v>
      </c>
      <c r="E19" s="7"/>
      <c r="F19" s="21">
        <v>-711</v>
      </c>
      <c r="G19" s="7"/>
      <c r="H19" s="21">
        <v>-17</v>
      </c>
    </row>
    <row r="20" spans="1:8" ht="23.1" customHeight="1">
      <c r="A20" s="30" t="s">
        <v>49</v>
      </c>
      <c r="B20" s="21">
        <v>142</v>
      </c>
      <c r="C20" s="7"/>
      <c r="D20" s="21">
        <v>326</v>
      </c>
      <c r="E20" s="7"/>
      <c r="F20" s="21">
        <v>142</v>
      </c>
      <c r="G20" s="7"/>
      <c r="H20" s="21">
        <v>325</v>
      </c>
    </row>
    <row r="21" spans="1:8" ht="23.1" customHeight="1">
      <c r="A21" s="30" t="s">
        <v>50</v>
      </c>
      <c r="B21" s="6"/>
      <c r="C21" s="7"/>
      <c r="D21" s="6"/>
      <c r="E21" s="7"/>
      <c r="F21" s="6"/>
      <c r="G21" s="7"/>
      <c r="H21" s="6"/>
    </row>
    <row r="22" spans="1:8" ht="23.1" customHeight="1">
      <c r="A22" s="30" t="s">
        <v>5</v>
      </c>
      <c r="B22" s="21">
        <v>11452</v>
      </c>
      <c r="C22" s="7"/>
      <c r="D22" s="21">
        <v>-13224</v>
      </c>
      <c r="E22" s="7"/>
      <c r="F22" s="21">
        <v>16452</v>
      </c>
      <c r="G22" s="7"/>
      <c r="H22" s="21">
        <v>-22220</v>
      </c>
    </row>
    <row r="23" spans="1:8" ht="23.1" customHeight="1">
      <c r="A23" s="30" t="s">
        <v>6</v>
      </c>
      <c r="B23" s="21">
        <v>13291</v>
      </c>
      <c r="C23" s="21"/>
      <c r="D23" s="21">
        <v>3348</v>
      </c>
      <c r="E23" s="21"/>
      <c r="F23" s="21">
        <v>13255</v>
      </c>
      <c r="G23" s="7"/>
      <c r="H23" s="21">
        <v>3348</v>
      </c>
    </row>
    <row r="24" spans="1:8" ht="23.1" customHeight="1">
      <c r="A24" s="30" t="s">
        <v>7</v>
      </c>
      <c r="B24" s="21">
        <v>-287</v>
      </c>
      <c r="C24" s="7"/>
      <c r="D24" s="21">
        <v>-3218</v>
      </c>
      <c r="E24" s="7"/>
      <c r="F24" s="21">
        <v>2077</v>
      </c>
      <c r="G24" s="7"/>
      <c r="H24" s="21">
        <v>-1032</v>
      </c>
    </row>
    <row r="25" spans="1:8" s="7" customFormat="1" ht="23.1" customHeight="1">
      <c r="A25" s="38" t="s">
        <v>12</v>
      </c>
      <c r="B25" s="21">
        <v>213</v>
      </c>
      <c r="D25" s="21">
        <v>-15499</v>
      </c>
      <c r="F25" s="21">
        <v>170</v>
      </c>
      <c r="H25" s="21">
        <v>-15499</v>
      </c>
    </row>
    <row r="26" spans="1:8" ht="23.1" customHeight="1">
      <c r="A26" s="30" t="s">
        <v>51</v>
      </c>
      <c r="B26" s="21"/>
      <c r="C26" s="7"/>
      <c r="D26" s="21"/>
      <c r="E26" s="7"/>
      <c r="F26" s="21"/>
      <c r="G26" s="7"/>
      <c r="H26" s="21"/>
    </row>
    <row r="27" spans="1:8" ht="23.1" customHeight="1">
      <c r="A27" s="30" t="s">
        <v>17</v>
      </c>
      <c r="B27" s="21">
        <v>-9662</v>
      </c>
      <c r="C27" s="7"/>
      <c r="D27" s="21">
        <v>25563</v>
      </c>
      <c r="E27" s="7"/>
      <c r="F27" s="21">
        <v>-9357</v>
      </c>
      <c r="G27" s="7"/>
      <c r="H27" s="21">
        <v>25657</v>
      </c>
    </row>
    <row r="28" spans="1:8" ht="23.1" customHeight="1">
      <c r="A28" s="30" t="s">
        <v>158</v>
      </c>
      <c r="B28" s="21"/>
      <c r="C28" s="7"/>
      <c r="D28" s="21"/>
      <c r="E28" s="7"/>
      <c r="F28" s="21"/>
      <c r="G28" s="7"/>
      <c r="H28" s="21"/>
    </row>
    <row r="29" spans="1:8" ht="23.1" customHeight="1">
      <c r="A29" s="30" t="s">
        <v>130</v>
      </c>
      <c r="B29" s="21">
        <v>-1350</v>
      </c>
      <c r="C29" s="7"/>
      <c r="D29" s="21">
        <v>-2999</v>
      </c>
      <c r="E29" s="7"/>
      <c r="F29" s="21">
        <v>-1350</v>
      </c>
      <c r="G29" s="7"/>
      <c r="H29" s="21">
        <v>-2999</v>
      </c>
    </row>
    <row r="30" spans="1:8" ht="23.1" customHeight="1">
      <c r="A30" s="30" t="s">
        <v>19</v>
      </c>
      <c r="B30" s="28">
        <v>201</v>
      </c>
      <c r="C30" s="7"/>
      <c r="D30" s="28">
        <v>-15</v>
      </c>
      <c r="E30" s="7"/>
      <c r="F30" s="28">
        <v>188</v>
      </c>
      <c r="G30" s="7"/>
      <c r="H30" s="28">
        <v>-23</v>
      </c>
    </row>
    <row r="31" spans="1:8" ht="23.1" customHeight="1">
      <c r="A31" s="30" t="s">
        <v>116</v>
      </c>
      <c r="B31" s="21">
        <f>SUM(B9:B25,B26:B30)</f>
        <v>36144</v>
      </c>
      <c r="C31" s="21"/>
      <c r="D31" s="21">
        <f>SUM(D9:D25,D26:D30)</f>
        <v>32155</v>
      </c>
      <c r="E31" s="21"/>
      <c r="F31" s="21">
        <f>SUM(F9:F25,F26:F30)</f>
        <v>46053</v>
      </c>
      <c r="G31" s="21"/>
      <c r="H31" s="21">
        <f>SUM(H9:H25,H26:H30)</f>
        <v>25133</v>
      </c>
    </row>
    <row r="32" spans="1:8" ht="23.1" customHeight="1">
      <c r="A32" s="30" t="s">
        <v>52</v>
      </c>
      <c r="B32" s="21">
        <v>-2301</v>
      </c>
      <c r="C32" s="47"/>
      <c r="D32" s="21">
        <v>-3009</v>
      </c>
      <c r="E32" s="47"/>
      <c r="F32" s="21">
        <v>-2301</v>
      </c>
      <c r="G32" s="47"/>
      <c r="H32" s="21">
        <v>-2915</v>
      </c>
    </row>
    <row r="33" spans="1:8" ht="23.1" customHeight="1">
      <c r="A33" s="32" t="s">
        <v>117</v>
      </c>
      <c r="B33" s="22">
        <f>SUM(B31:B32)</f>
        <v>33843</v>
      </c>
      <c r="C33" s="21"/>
      <c r="D33" s="22">
        <f>SUM(D31:D32)</f>
        <v>29146</v>
      </c>
      <c r="E33" s="21"/>
      <c r="F33" s="22">
        <f>SUM(F31:F32)</f>
        <v>43752</v>
      </c>
      <c r="G33" s="21"/>
      <c r="H33" s="22">
        <f>SUM(H31:H32)</f>
        <v>22218</v>
      </c>
    </row>
    <row r="34" spans="1:8" ht="13.5" customHeight="1">
      <c r="A34" s="32"/>
      <c r="B34" s="35"/>
      <c r="C34" s="35"/>
      <c r="D34" s="35"/>
      <c r="E34" s="35"/>
      <c r="F34" s="35"/>
      <c r="G34" s="35"/>
      <c r="H34" s="6"/>
    </row>
    <row r="35" spans="1:8" s="74" customFormat="1" ht="23.1" customHeight="1">
      <c r="A35" s="1" t="s">
        <v>84</v>
      </c>
      <c r="B35" s="46"/>
      <c r="C35" s="46"/>
      <c r="D35" s="46"/>
      <c r="E35" s="46"/>
      <c r="F35" s="46"/>
      <c r="G35" s="46"/>
      <c r="H35" s="85" t="s">
        <v>92</v>
      </c>
    </row>
    <row r="36" spans="1:8" s="75" customFormat="1" ht="23.1" customHeight="1">
      <c r="A36" s="33" t="s">
        <v>173</v>
      </c>
      <c r="B36" s="46"/>
      <c r="C36" s="46"/>
      <c r="D36" s="46"/>
      <c r="E36" s="46"/>
      <c r="F36" s="46"/>
      <c r="G36" s="46"/>
      <c r="H36" s="85" t="s">
        <v>93</v>
      </c>
    </row>
    <row r="37" spans="1:8" s="75" customFormat="1" ht="23.1" customHeight="1">
      <c r="A37" s="33" t="s">
        <v>153</v>
      </c>
    </row>
    <row r="38" spans="1:8" ht="23.1" customHeight="1"/>
    <row r="39" spans="1:8" ht="23.1" customHeight="1">
      <c r="B39" s="103" t="s">
        <v>91</v>
      </c>
      <c r="C39" s="103"/>
      <c r="D39" s="103"/>
      <c r="E39" s="103"/>
      <c r="F39" s="103"/>
      <c r="G39" s="103"/>
      <c r="H39" s="103"/>
    </row>
    <row r="40" spans="1:8" ht="23.1" customHeight="1">
      <c r="B40" s="105" t="s">
        <v>68</v>
      </c>
      <c r="C40" s="105"/>
      <c r="D40" s="105"/>
      <c r="F40" s="102" t="s">
        <v>70</v>
      </c>
      <c r="G40" s="102"/>
      <c r="H40" s="102"/>
    </row>
    <row r="41" spans="1:8" ht="23.1" customHeight="1">
      <c r="A41" s="3"/>
      <c r="B41" s="83">
        <v>2561</v>
      </c>
      <c r="C41" s="47"/>
      <c r="D41" s="83">
        <v>2560</v>
      </c>
      <c r="F41" s="84">
        <v>2561</v>
      </c>
      <c r="G41" s="5"/>
      <c r="H41" s="84">
        <v>2560</v>
      </c>
    </row>
    <row r="42" spans="1:8" ht="23.1" customHeight="1">
      <c r="A42" s="32" t="s">
        <v>53</v>
      </c>
      <c r="B42" s="35"/>
      <c r="C42" s="35"/>
      <c r="D42" s="47"/>
      <c r="E42" s="35"/>
      <c r="F42" s="47"/>
      <c r="G42" s="35"/>
      <c r="H42" s="21"/>
    </row>
    <row r="43" spans="1:8" ht="23.1" customHeight="1">
      <c r="A43" s="30" t="s">
        <v>105</v>
      </c>
      <c r="B43" s="21">
        <v>0</v>
      </c>
      <c r="C43" s="35"/>
      <c r="D43" s="21">
        <v>143038</v>
      </c>
      <c r="E43" s="35"/>
      <c r="F43" s="21">
        <v>0</v>
      </c>
      <c r="G43" s="35"/>
      <c r="H43" s="21">
        <v>143038</v>
      </c>
    </row>
    <row r="44" spans="1:8" ht="23.1" customHeight="1">
      <c r="A44" s="30" t="s">
        <v>61</v>
      </c>
      <c r="B44" s="21">
        <v>-7375</v>
      </c>
      <c r="C44" s="47"/>
      <c r="D44" s="21">
        <v>-18246</v>
      </c>
      <c r="E44" s="47"/>
      <c r="F44" s="21">
        <v>-7375</v>
      </c>
      <c r="G44" s="47"/>
      <c r="H44" s="21">
        <v>-18246</v>
      </c>
    </row>
    <row r="45" spans="1:8" ht="23.1" customHeight="1">
      <c r="A45" s="38" t="s">
        <v>163</v>
      </c>
      <c r="B45" s="21">
        <v>0</v>
      </c>
      <c r="C45" s="47"/>
      <c r="D45" s="21">
        <v>-218</v>
      </c>
      <c r="E45" s="47"/>
      <c r="F45" s="21">
        <v>0</v>
      </c>
      <c r="G45" s="47"/>
      <c r="H45" s="21">
        <v>-218</v>
      </c>
    </row>
    <row r="46" spans="1:8" ht="23.1" customHeight="1">
      <c r="A46" s="30" t="s">
        <v>62</v>
      </c>
      <c r="B46" s="21">
        <v>941</v>
      </c>
      <c r="C46" s="47"/>
      <c r="D46" s="21">
        <v>868</v>
      </c>
      <c r="E46" s="47"/>
      <c r="F46" s="21">
        <v>941</v>
      </c>
      <c r="G46" s="47"/>
      <c r="H46" s="21">
        <v>868</v>
      </c>
    </row>
    <row r="47" spans="1:8" ht="23.1" customHeight="1">
      <c r="A47" s="30" t="s">
        <v>54</v>
      </c>
      <c r="B47" s="21">
        <v>718</v>
      </c>
      <c r="C47" s="47"/>
      <c r="D47" s="21">
        <v>17</v>
      </c>
      <c r="E47" s="47"/>
      <c r="F47" s="21">
        <v>711</v>
      </c>
      <c r="G47" s="47"/>
      <c r="H47" s="21">
        <v>17</v>
      </c>
    </row>
    <row r="48" spans="1:8" ht="23.1" customHeight="1">
      <c r="A48" s="99" t="s">
        <v>170</v>
      </c>
      <c r="B48" s="21">
        <v>0</v>
      </c>
      <c r="C48" s="47"/>
      <c r="D48" s="21">
        <v>0</v>
      </c>
      <c r="E48" s="47"/>
      <c r="F48" s="21">
        <v>-8997</v>
      </c>
      <c r="G48" s="47"/>
      <c r="H48" s="21">
        <v>0</v>
      </c>
    </row>
    <row r="49" spans="1:8" ht="23.1" customHeight="1">
      <c r="A49" s="32" t="s">
        <v>108</v>
      </c>
      <c r="B49" s="22">
        <f ca="1">SUM(B43:B58)</f>
        <v>-5713</v>
      </c>
      <c r="C49" s="21"/>
      <c r="D49" s="22">
        <f ca="1">SUM(D43:D58)</f>
        <v>125459</v>
      </c>
      <c r="E49" s="21"/>
      <c r="F49" s="22">
        <f ca="1">SUM(F43:F58)</f>
        <v>-14720</v>
      </c>
      <c r="G49" s="21"/>
      <c r="H49" s="22">
        <f ca="1">SUM(H43:H58)</f>
        <v>125459</v>
      </c>
    </row>
    <row r="50" spans="1:8" ht="13.5" customHeight="1">
      <c r="A50" s="32"/>
      <c r="B50" s="47"/>
      <c r="C50" s="35"/>
      <c r="D50" s="47"/>
      <c r="E50" s="35"/>
      <c r="F50" s="39"/>
      <c r="G50" s="35"/>
      <c r="H50" s="39"/>
    </row>
    <row r="51" spans="1:8" ht="23.1" customHeight="1">
      <c r="A51" s="32" t="s">
        <v>55</v>
      </c>
      <c r="B51" s="47"/>
      <c r="C51" s="35"/>
      <c r="D51" s="47"/>
      <c r="E51" s="35"/>
      <c r="F51" s="39"/>
      <c r="G51" s="35"/>
      <c r="H51" s="39"/>
    </row>
    <row r="52" spans="1:8" ht="23.1" customHeight="1">
      <c r="A52" s="30" t="s">
        <v>159</v>
      </c>
      <c r="B52" s="47"/>
      <c r="C52" s="35"/>
      <c r="D52" s="47"/>
      <c r="E52" s="35"/>
      <c r="F52" s="39"/>
      <c r="G52" s="35"/>
      <c r="H52" s="39"/>
    </row>
    <row r="53" spans="1:8" ht="23.1" customHeight="1">
      <c r="A53" s="30" t="s">
        <v>160</v>
      </c>
      <c r="B53" s="21">
        <v>-2180</v>
      </c>
      <c r="C53" s="47"/>
      <c r="D53" s="21">
        <v>-2918</v>
      </c>
      <c r="E53" s="47"/>
      <c r="F53" s="21">
        <v>-2180</v>
      </c>
      <c r="G53" s="47"/>
      <c r="H53" s="21">
        <v>-2918</v>
      </c>
    </row>
    <row r="54" spans="1:8" ht="23.1" customHeight="1">
      <c r="A54" s="38" t="s">
        <v>161</v>
      </c>
      <c r="B54" s="21"/>
      <c r="C54" s="47"/>
      <c r="D54" s="21"/>
      <c r="E54" s="47"/>
      <c r="F54" s="21"/>
      <c r="G54" s="47"/>
      <c r="H54" s="21"/>
    </row>
    <row r="55" spans="1:8" ht="23.1" customHeight="1">
      <c r="A55" s="38" t="s">
        <v>162</v>
      </c>
      <c r="B55" s="21">
        <v>-721</v>
      </c>
      <c r="C55" s="47"/>
      <c r="D55" s="21">
        <v>-1898</v>
      </c>
      <c r="E55" s="47"/>
      <c r="F55" s="21">
        <v>-721</v>
      </c>
      <c r="G55" s="47"/>
      <c r="H55" s="21">
        <v>-1898</v>
      </c>
    </row>
    <row r="56" spans="1:8" ht="23.1" customHeight="1">
      <c r="A56" s="38" t="s">
        <v>114</v>
      </c>
      <c r="B56" s="21">
        <v>-7560</v>
      </c>
      <c r="C56" s="47"/>
      <c r="D56" s="21">
        <v>-14834</v>
      </c>
      <c r="E56" s="47"/>
      <c r="F56" s="21">
        <v>-7560</v>
      </c>
      <c r="G56" s="47"/>
      <c r="H56" s="21">
        <v>-14834</v>
      </c>
    </row>
    <row r="57" spans="1:8" ht="23.1" customHeight="1">
      <c r="A57" s="30" t="s">
        <v>56</v>
      </c>
      <c r="B57" s="21">
        <v>-143</v>
      </c>
      <c r="C57" s="47"/>
      <c r="D57" s="21">
        <v>-327</v>
      </c>
      <c r="E57" s="47"/>
      <c r="F57" s="21">
        <v>-143</v>
      </c>
      <c r="G57" s="47"/>
      <c r="H57" s="21">
        <v>-326</v>
      </c>
    </row>
    <row r="58" spans="1:8" ht="23.1" customHeight="1">
      <c r="A58" s="30" t="s">
        <v>169</v>
      </c>
      <c r="B58" s="21">
        <v>3</v>
      </c>
      <c r="C58" s="47"/>
      <c r="D58" s="28">
        <v>0</v>
      </c>
      <c r="E58" s="47"/>
      <c r="F58" s="28">
        <v>0</v>
      </c>
      <c r="G58" s="47"/>
      <c r="H58" s="28">
        <v>0</v>
      </c>
    </row>
    <row r="59" spans="1:8" ht="23.1" customHeight="1">
      <c r="A59" s="42" t="s">
        <v>179</v>
      </c>
      <c r="B59" s="22">
        <f>SUM(B53:B58)</f>
        <v>-10601</v>
      </c>
      <c r="C59" s="21"/>
      <c r="D59" s="22">
        <f>SUM(D53:D58)</f>
        <v>-19977</v>
      </c>
      <c r="E59" s="21"/>
      <c r="F59" s="22">
        <f>SUM(F53:F58)</f>
        <v>-10604</v>
      </c>
      <c r="G59" s="21"/>
      <c r="H59" s="22">
        <f>SUM(H53:H58)</f>
        <v>-19976</v>
      </c>
    </row>
    <row r="60" spans="1:8" ht="23.1" customHeight="1">
      <c r="A60" s="42"/>
      <c r="B60" s="21"/>
      <c r="C60" s="21"/>
      <c r="D60" s="21"/>
      <c r="E60" s="21"/>
      <c r="F60" s="21"/>
      <c r="G60" s="21"/>
      <c r="H60" s="21"/>
    </row>
    <row r="61" spans="1:8" ht="23.1" customHeight="1">
      <c r="A61" s="32" t="s">
        <v>123</v>
      </c>
      <c r="B61" s="21">
        <f ca="1">B33+B49+B59</f>
        <v>17526</v>
      </c>
      <c r="C61" s="47"/>
      <c r="D61" s="21">
        <f ca="1">D33+D49+D59</f>
        <v>134628</v>
      </c>
      <c r="E61" s="47"/>
      <c r="F61" s="21">
        <f ca="1">F33+F49+F59</f>
        <v>18428</v>
      </c>
      <c r="G61" s="47"/>
      <c r="H61" s="21">
        <f ca="1">H33+H49+H59</f>
        <v>127701</v>
      </c>
    </row>
    <row r="62" spans="1:8" ht="23.1" customHeight="1">
      <c r="A62" s="32"/>
      <c r="B62" s="47"/>
      <c r="C62" s="47"/>
      <c r="D62" s="47"/>
      <c r="E62" s="47"/>
      <c r="F62" s="21"/>
      <c r="G62" s="47"/>
      <c r="H62" s="21"/>
    </row>
    <row r="63" spans="1:8" ht="23.1" customHeight="1">
      <c r="A63" s="32" t="s">
        <v>100</v>
      </c>
      <c r="B63" s="28">
        <v>121528</v>
      </c>
      <c r="C63" s="47"/>
      <c r="D63" s="28">
        <v>14880</v>
      </c>
      <c r="E63" s="47"/>
      <c r="F63" s="28">
        <v>108396</v>
      </c>
      <c r="G63" s="47"/>
      <c r="H63" s="28">
        <v>13962</v>
      </c>
    </row>
    <row r="64" spans="1:8" ht="23.1" customHeight="1">
      <c r="A64" s="32"/>
      <c r="B64" s="47"/>
      <c r="C64" s="47"/>
      <c r="D64" s="47"/>
      <c r="E64" s="47"/>
      <c r="F64" s="21"/>
      <c r="G64" s="47"/>
      <c r="H64" s="21"/>
    </row>
    <row r="65" spans="1:8" ht="23.1" customHeight="1" thickBot="1">
      <c r="A65" s="32" t="s">
        <v>101</v>
      </c>
      <c r="B65" s="19">
        <f ca="1">B61+B63</f>
        <v>139054</v>
      </c>
      <c r="C65" s="21"/>
      <c r="D65" s="19">
        <f ca="1">D61+D63</f>
        <v>149508</v>
      </c>
      <c r="E65" s="21"/>
      <c r="F65" s="19">
        <f ca="1">F61+F63</f>
        <v>126824</v>
      </c>
      <c r="G65" s="21"/>
      <c r="H65" s="19">
        <f ca="1">H61+H63</f>
        <v>141663</v>
      </c>
    </row>
    <row r="66" spans="1:8" ht="23.1" customHeight="1" thickTop="1">
      <c r="A66" s="42"/>
      <c r="B66" s="21"/>
      <c r="C66" s="21"/>
      <c r="D66" s="21"/>
      <c r="E66" s="21"/>
      <c r="F66" s="21"/>
      <c r="G66" s="21"/>
      <c r="H66" s="21"/>
    </row>
    <row r="67" spans="1:8" s="74" customFormat="1" ht="23.1" customHeight="1">
      <c r="A67" s="1" t="s">
        <v>84</v>
      </c>
      <c r="B67" s="46"/>
      <c r="C67" s="46"/>
      <c r="D67" s="46"/>
      <c r="E67" s="46"/>
      <c r="F67" s="46"/>
      <c r="G67" s="46"/>
      <c r="H67" s="85" t="s">
        <v>92</v>
      </c>
    </row>
    <row r="68" spans="1:8" s="75" customFormat="1" ht="23.1" customHeight="1">
      <c r="A68" s="33" t="s">
        <v>173</v>
      </c>
      <c r="B68" s="46"/>
      <c r="C68" s="46"/>
      <c r="D68" s="46"/>
      <c r="E68" s="46"/>
      <c r="F68" s="46"/>
      <c r="G68" s="46"/>
      <c r="H68" s="85" t="s">
        <v>93</v>
      </c>
    </row>
    <row r="69" spans="1:8" s="75" customFormat="1" ht="23.1" customHeight="1">
      <c r="A69" s="33" t="s">
        <v>153</v>
      </c>
    </row>
    <row r="70" spans="1:8" ht="23.1" customHeight="1"/>
    <row r="71" spans="1:8" ht="23.1" customHeight="1">
      <c r="B71" s="103" t="s">
        <v>91</v>
      </c>
      <c r="C71" s="103"/>
      <c r="D71" s="103"/>
      <c r="E71" s="103"/>
      <c r="F71" s="103"/>
      <c r="G71" s="103"/>
      <c r="H71" s="103"/>
    </row>
    <row r="72" spans="1:8" ht="23.1" customHeight="1">
      <c r="B72" s="105" t="s">
        <v>68</v>
      </c>
      <c r="C72" s="105"/>
      <c r="D72" s="105"/>
      <c r="F72" s="102" t="s">
        <v>70</v>
      </c>
      <c r="G72" s="102"/>
      <c r="H72" s="102"/>
    </row>
    <row r="73" spans="1:8" ht="23.1" customHeight="1">
      <c r="A73" s="3"/>
      <c r="B73" s="83">
        <v>2561</v>
      </c>
      <c r="C73" s="47"/>
      <c r="D73" s="83">
        <v>2560</v>
      </c>
      <c r="F73" s="84">
        <v>2561</v>
      </c>
      <c r="G73" s="5"/>
      <c r="H73" s="84">
        <v>2560</v>
      </c>
    </row>
    <row r="74" spans="1:8" ht="23.1" customHeight="1">
      <c r="A74" s="30"/>
      <c r="B74" s="47"/>
      <c r="C74" s="35"/>
      <c r="D74" s="47"/>
      <c r="E74" s="35"/>
      <c r="F74" s="21"/>
      <c r="G74" s="35"/>
      <c r="H74" s="21"/>
    </row>
    <row r="75" spans="1:8" ht="23.1" customHeight="1">
      <c r="A75" s="32" t="s">
        <v>57</v>
      </c>
      <c r="B75" s="47"/>
      <c r="C75" s="35"/>
      <c r="D75" s="47"/>
      <c r="E75" s="35"/>
      <c r="F75" s="6"/>
      <c r="G75" s="35"/>
      <c r="H75" s="6"/>
    </row>
    <row r="76" spans="1:8" ht="23.1" customHeight="1">
      <c r="A76" s="32" t="s">
        <v>102</v>
      </c>
      <c r="B76" s="47"/>
      <c r="C76" s="35"/>
      <c r="D76" s="47"/>
      <c r="E76" s="47"/>
      <c r="F76" s="21"/>
      <c r="G76" s="35"/>
      <c r="H76" s="21"/>
    </row>
    <row r="77" spans="1:8" ht="23.1" customHeight="1">
      <c r="A77" s="30" t="s">
        <v>58</v>
      </c>
      <c r="B77" s="21">
        <v>370</v>
      </c>
      <c r="C77" s="47"/>
      <c r="D77" s="21">
        <v>596</v>
      </c>
      <c r="E77" s="47"/>
      <c r="F77" s="21">
        <v>272</v>
      </c>
      <c r="G77" s="47"/>
      <c r="H77" s="21">
        <v>553</v>
      </c>
    </row>
    <row r="78" spans="1:8" ht="23.1" customHeight="1">
      <c r="A78" s="30" t="s">
        <v>59</v>
      </c>
      <c r="B78" s="21">
        <v>4730</v>
      </c>
      <c r="C78" s="47"/>
      <c r="D78" s="21">
        <v>147167</v>
      </c>
      <c r="E78" s="47"/>
      <c r="F78" s="21">
        <v>575</v>
      </c>
      <c r="G78" s="47"/>
      <c r="H78" s="21">
        <v>139365</v>
      </c>
    </row>
    <row r="79" spans="1:8" ht="23.1" customHeight="1">
      <c r="A79" s="30" t="s">
        <v>60</v>
      </c>
      <c r="B79" s="21">
        <v>133954</v>
      </c>
      <c r="C79" s="47"/>
      <c r="D79" s="21">
        <v>1745</v>
      </c>
      <c r="E79" s="47"/>
      <c r="F79" s="21">
        <v>125977</v>
      </c>
      <c r="G79" s="47"/>
      <c r="H79" s="21">
        <v>1745</v>
      </c>
    </row>
    <row r="80" spans="1:8" ht="23.1" customHeight="1" thickBot="1">
      <c r="A80" s="30" t="s">
        <v>39</v>
      </c>
      <c r="B80" s="43">
        <f>SUM(B77:B79)</f>
        <v>139054</v>
      </c>
      <c r="C80" s="21"/>
      <c r="D80" s="43">
        <f>SUM(D77:D79)</f>
        <v>149508</v>
      </c>
      <c r="E80" s="21"/>
      <c r="F80" s="43">
        <f>SUM(F77:F79)</f>
        <v>126824</v>
      </c>
      <c r="G80" s="21"/>
      <c r="H80" s="43">
        <f>SUM(H77:H79)</f>
        <v>141663</v>
      </c>
    </row>
    <row r="81" spans="1:8" ht="23.1" customHeight="1" thickTop="1">
      <c r="A81" s="32" t="s">
        <v>67</v>
      </c>
      <c r="B81" s="47"/>
      <c r="C81" s="47"/>
      <c r="D81" s="47"/>
      <c r="E81" s="47"/>
      <c r="F81" s="21"/>
      <c r="G81" s="47"/>
      <c r="H81" s="21"/>
    </row>
    <row r="82" spans="1:8" ht="23.1" customHeight="1">
      <c r="A82" s="30" t="s">
        <v>90</v>
      </c>
      <c r="B82" s="21">
        <v>270</v>
      </c>
      <c r="C82" s="47"/>
      <c r="D82" s="21">
        <v>3712</v>
      </c>
      <c r="E82" s="47"/>
      <c r="F82" s="21">
        <v>270</v>
      </c>
      <c r="G82" s="47"/>
      <c r="H82" s="21">
        <v>3712</v>
      </c>
    </row>
    <row r="83" spans="1:8" ht="23.1" customHeight="1">
      <c r="A83" s="61" t="s">
        <v>124</v>
      </c>
      <c r="B83" s="21">
        <v>0</v>
      </c>
      <c r="C83" s="47"/>
      <c r="D83" s="21">
        <v>648</v>
      </c>
      <c r="E83" s="47"/>
      <c r="F83" s="21">
        <v>0</v>
      </c>
      <c r="G83" s="47"/>
      <c r="H83" s="21">
        <v>648</v>
      </c>
    </row>
    <row r="84" spans="1:8" ht="23.1" customHeight="1">
      <c r="A84" s="61" t="s">
        <v>125</v>
      </c>
      <c r="B84" s="21">
        <v>0</v>
      </c>
      <c r="C84" s="47"/>
      <c r="D84" s="21">
        <v>6</v>
      </c>
      <c r="E84" s="47"/>
      <c r="F84" s="21">
        <v>0</v>
      </c>
      <c r="G84" s="47"/>
      <c r="H84" s="21">
        <v>6</v>
      </c>
    </row>
    <row r="85" spans="1:8" ht="23.1" customHeight="1">
      <c r="A85" s="30" t="s">
        <v>164</v>
      </c>
      <c r="B85" s="21"/>
      <c r="C85" s="47"/>
      <c r="D85" s="21"/>
      <c r="E85" s="47"/>
      <c r="F85" s="21"/>
      <c r="G85" s="47"/>
      <c r="H85" s="21"/>
    </row>
    <row r="86" spans="1:8" ht="23.1" customHeight="1">
      <c r="A86" s="30" t="s">
        <v>165</v>
      </c>
      <c r="B86" s="21">
        <v>0</v>
      </c>
      <c r="C86" s="47"/>
      <c r="D86" s="21">
        <v>5076</v>
      </c>
      <c r="E86" s="47"/>
      <c r="F86" s="21">
        <v>0</v>
      </c>
      <c r="G86" s="47"/>
      <c r="H86" s="21">
        <v>5076</v>
      </c>
    </row>
    <row r="87" spans="1:8" ht="23.1" customHeight="1">
      <c r="A87" s="4" t="s">
        <v>166</v>
      </c>
      <c r="B87" s="21"/>
      <c r="C87" s="47"/>
      <c r="D87" s="21"/>
      <c r="E87" s="47"/>
      <c r="F87" s="21"/>
      <c r="G87" s="47"/>
      <c r="H87" s="21"/>
    </row>
    <row r="88" spans="1:8" ht="23.1" customHeight="1">
      <c r="A88" s="4" t="s">
        <v>167</v>
      </c>
      <c r="B88" s="21">
        <v>0</v>
      </c>
      <c r="C88" s="47"/>
      <c r="D88" s="21">
        <v>2437</v>
      </c>
      <c r="E88" s="47"/>
      <c r="F88" s="21">
        <v>0</v>
      </c>
      <c r="G88" s="47"/>
      <c r="H88" s="21">
        <v>2437</v>
      </c>
    </row>
    <row r="89" spans="1:8" ht="23.1" customHeight="1"/>
    <row r="90" spans="1:8" ht="23.1" customHeight="1"/>
    <row r="91" spans="1:8" ht="23.1" customHeight="1"/>
    <row r="92" spans="1:8" ht="23.1" customHeight="1"/>
    <row r="93" spans="1:8" ht="23.1" customHeight="1"/>
  </sheetData>
  <mergeCells count="9">
    <mergeCell ref="B71:H71"/>
    <mergeCell ref="B72:D72"/>
    <mergeCell ref="F72:H72"/>
    <mergeCell ref="F6:H6"/>
    <mergeCell ref="B5:H5"/>
    <mergeCell ref="B6:D6"/>
    <mergeCell ref="B39:H39"/>
    <mergeCell ref="B40:D40"/>
    <mergeCell ref="F40:H40"/>
  </mergeCells>
  <pageMargins left="0.74803149606299213" right="0.15748031496062992" top="0.70866141732283472" bottom="0.47244094488188981" header="0.51181102362204722" footer="0.39370078740157483"/>
  <pageSetup paperSize="9" scale="95" firstPageNumber="11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New,Regular"&amp;18&amp;P</oddFooter>
  </headerFooter>
  <rowBreaks count="2" manualBreakCount="2">
    <brk id="34" max="7" man="1"/>
    <brk id="6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2018-11-02T01:59:10Z</cp:lastPrinted>
  <dcterms:created xsi:type="dcterms:W3CDTF">2013-08-02T05:06:02Z</dcterms:created>
  <dcterms:modified xsi:type="dcterms:W3CDTF">2018-11-02T01:59:19Z</dcterms:modified>
</cp:coreProperties>
</file>