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001"/>
  <workbookPr date1904="1" backupFile="1"/>
  <mc:AlternateContent xmlns:mc="http://schemas.openxmlformats.org/markup-compatibility/2006">
    <mc:Choice Requires="x15">
      <x15ac:absPath xmlns:x15ac="http://schemas.microsoft.com/office/spreadsheetml/2010/11/ac" url="D:\Private\DNA 2002\2018_DNA_Q3\SET\"/>
    </mc:Choice>
  </mc:AlternateContent>
  <xr:revisionPtr revIDLastSave="0" documentId="13_ncr:1_{B70C5871-B83F-4A88-ACE0-BECEB23597F8}" xr6:coauthVersionLast="38" xr6:coauthVersionMax="38" xr10:uidLastSave="{00000000-0000-0000-0000-000000000000}"/>
  <bookViews>
    <workbookView xWindow="0" yWindow="0" windowWidth="19200" windowHeight="6940" tabRatio="709" firstSheet="2" activeTab="4" xr2:uid="{00000000-000D-0000-FFFF-FFFF00000000}"/>
  </bookViews>
  <sheets>
    <sheet name="NAV000" sheetId="1" state="hidden" r:id="rId1"/>
    <sheet name="000000" sheetId="2" state="veryHidden" r:id="rId2"/>
    <sheet name="BS" sheetId="9" r:id="rId3"/>
    <sheet name="PL_3M." sheetId="8" r:id="rId4"/>
    <sheet name="PL_9M." sheetId="11" r:id="rId5"/>
    <sheet name="conso" sheetId="4" r:id="rId6"/>
    <sheet name="company" sheetId="5" r:id="rId7"/>
    <sheet name="CF" sheetId="10" r:id="rId8"/>
  </sheets>
  <externalReferences>
    <externalReference r:id="rId9"/>
  </externalReferences>
  <definedNames>
    <definedName name="_xlnm._FilterDatabase" localSheetId="2" hidden="1">BS!$K$20:$K$32</definedName>
    <definedName name="_xlnm.Print_Area" localSheetId="2">BS!$A$1:$M$90</definedName>
    <definedName name="_xlnm.Print_Area" localSheetId="7">CF!$A$1:$M$110</definedName>
    <definedName name="_xlnm.Print_Area" localSheetId="6">company!$A$1:$O$26</definedName>
    <definedName name="_xlnm.Print_Area" localSheetId="5">conso!$A$1:$W$28</definedName>
    <definedName name="_xlnm.Print_Area" localSheetId="3">PL_3M.!$A$1:$M$69</definedName>
    <definedName name="_xlnm.Print_Area" localSheetId="4">PL_9M.!$A$1:$M$69</definedName>
  </definedNames>
  <calcPr calcId="162913"/>
</workbook>
</file>

<file path=xl/calcChain.xml><?xml version="1.0" encoding="utf-8"?>
<calcChain xmlns="http://schemas.openxmlformats.org/spreadsheetml/2006/main">
  <c r="I67" i="11" l="1"/>
  <c r="G67" i="11"/>
  <c r="K27" i="11"/>
  <c r="G27" i="11"/>
  <c r="M66" i="8"/>
  <c r="K66" i="8"/>
  <c r="I66" i="8"/>
  <c r="G66" i="8"/>
  <c r="K66" i="11"/>
  <c r="G66" i="11"/>
  <c r="I66" i="11"/>
  <c r="G26" i="8" l="1"/>
  <c r="K26" i="8"/>
  <c r="I83" i="9" l="1"/>
  <c r="G13" i="8" l="1"/>
  <c r="K13" i="8"/>
  <c r="K28" i="8" l="1"/>
  <c r="G28" i="8"/>
  <c r="I82" i="10"/>
  <c r="I98" i="10"/>
  <c r="G80" i="9"/>
  <c r="G31" i="9"/>
  <c r="G18" i="9"/>
  <c r="G32" i="9" s="1"/>
  <c r="U14" i="4"/>
  <c r="S15" i="4"/>
  <c r="Q15" i="4"/>
  <c r="K82" i="10" l="1"/>
  <c r="I67" i="8" l="1"/>
  <c r="K98" i="10"/>
  <c r="G82" i="10"/>
  <c r="I27" i="11" l="1"/>
  <c r="I13" i="11"/>
  <c r="I29" i="11" l="1"/>
  <c r="M82" i="10"/>
  <c r="K29" i="8" l="1"/>
  <c r="K30" i="8" s="1"/>
  <c r="K32" i="8" s="1"/>
  <c r="R39" i="8"/>
  <c r="R26" i="8"/>
  <c r="P26" i="8"/>
  <c r="R13" i="8"/>
  <c r="R28" i="8" s="1"/>
  <c r="R30" i="8" s="1"/>
  <c r="R32" i="8" s="1"/>
  <c r="R34" i="8" s="1"/>
  <c r="P13" i="8"/>
  <c r="P28" i="8" s="1"/>
  <c r="P30" i="8" s="1"/>
  <c r="P32" i="8" s="1"/>
  <c r="P34" i="8" s="1"/>
  <c r="P40" i="8" s="1"/>
  <c r="R40" i="8" l="1"/>
  <c r="I63" i="8" l="1"/>
  <c r="G30" i="8" l="1"/>
  <c r="G32" i="8" s="1"/>
  <c r="G34" i="8" s="1"/>
  <c r="I26" i="8"/>
  <c r="G38" i="8" l="1"/>
  <c r="G58" i="8" s="1"/>
  <c r="K13" i="11"/>
  <c r="K29" i="11" l="1"/>
  <c r="G13" i="11"/>
  <c r="I13" i="8"/>
  <c r="I28" i="8" s="1"/>
  <c r="I30" i="8" l="1"/>
  <c r="I32" i="8" s="1"/>
  <c r="I34" i="8" s="1"/>
  <c r="G29" i="11"/>
  <c r="I38" i="8" l="1"/>
  <c r="G31" i="11"/>
  <c r="G33" i="11" s="1"/>
  <c r="G35" i="11" l="1"/>
  <c r="G10" i="10"/>
  <c r="G37" i="10" l="1"/>
  <c r="G62" i="10" s="1"/>
  <c r="G66" i="10" s="1"/>
  <c r="G39" i="11"/>
  <c r="G58" i="11" s="1"/>
  <c r="G98" i="10"/>
  <c r="K16" i="4" l="1"/>
  <c r="Q14" i="4"/>
  <c r="Q13" i="4"/>
  <c r="E25" i="4"/>
  <c r="S19" i="4"/>
  <c r="W19" i="4" s="1"/>
  <c r="Q19" i="4"/>
  <c r="Q16" i="4" l="1"/>
  <c r="S13" i="4"/>
  <c r="G57" i="9" l="1"/>
  <c r="G50" i="9" l="1"/>
  <c r="G58" i="9" l="1"/>
  <c r="U16" i="4" l="1"/>
  <c r="E16" i="4"/>
  <c r="G16" i="4"/>
  <c r="I16" i="4"/>
  <c r="O16" i="4"/>
  <c r="G82" i="9" l="1"/>
  <c r="M27" i="11"/>
  <c r="E16" i="5" l="1"/>
  <c r="G16" i="5"/>
  <c r="I16" i="5"/>
  <c r="M16" i="5"/>
  <c r="W13" i="4"/>
  <c r="M98" i="10" l="1"/>
  <c r="U25" i="4" l="1"/>
  <c r="U28" i="4" s="1"/>
  <c r="O25" i="4"/>
  <c r="O28" i="4" s="1"/>
  <c r="M25" i="4"/>
  <c r="M28" i="4" s="1"/>
  <c r="K25" i="4"/>
  <c r="K28" i="4" s="1"/>
  <c r="I25" i="4"/>
  <c r="I28" i="4" s="1"/>
  <c r="G25" i="4"/>
  <c r="G28" i="4" s="1"/>
  <c r="E28" i="4"/>
  <c r="A42" i="11" l="1"/>
  <c r="A3" i="5" l="1"/>
  <c r="M26" i="8"/>
  <c r="I63" i="11"/>
  <c r="M50" i="11"/>
  <c r="K50" i="11"/>
  <c r="I50" i="11"/>
  <c r="G50" i="11"/>
  <c r="M13" i="11"/>
  <c r="M29" i="11" l="1"/>
  <c r="K31" i="11"/>
  <c r="I31" i="11"/>
  <c r="I33" i="11" s="1"/>
  <c r="Q23" i="4"/>
  <c r="Q24" i="4"/>
  <c r="S24" i="4" s="1"/>
  <c r="W24" i="4" s="1"/>
  <c r="I10" i="10" l="1"/>
  <c r="I37" i="10" s="1"/>
  <c r="I62" i="10" s="1"/>
  <c r="I66" i="10" s="1"/>
  <c r="I35" i="11"/>
  <c r="K33" i="11"/>
  <c r="K10" i="10" s="1"/>
  <c r="K37" i="10" s="1"/>
  <c r="M31" i="11"/>
  <c r="M33" i="11" s="1"/>
  <c r="M10" i="10" s="1"/>
  <c r="M37" i="10" s="1"/>
  <c r="M62" i="10" s="1"/>
  <c r="M66" i="10" s="1"/>
  <c r="G52" i="11"/>
  <c r="S23" i="4"/>
  <c r="S25" i="4" s="1"/>
  <c r="Q25" i="4"/>
  <c r="M16" i="4"/>
  <c r="I39" i="11" l="1"/>
  <c r="I58" i="11" s="1"/>
  <c r="M35" i="11"/>
  <c r="M39" i="11" s="1"/>
  <c r="M52" i="11" s="1"/>
  <c r="M60" i="11" s="1"/>
  <c r="K35" i="11"/>
  <c r="M25" i="5"/>
  <c r="I25" i="5"/>
  <c r="G25" i="5"/>
  <c r="E25" i="5"/>
  <c r="O24" i="5"/>
  <c r="K25" i="5"/>
  <c r="M22" i="5"/>
  <c r="M26" i="5" s="1"/>
  <c r="K22" i="5"/>
  <c r="K26" i="5" s="1"/>
  <c r="I22" i="5"/>
  <c r="I26" i="5" s="1"/>
  <c r="O20" i="5"/>
  <c r="G22" i="5"/>
  <c r="G26" i="5" s="1"/>
  <c r="E22" i="5"/>
  <c r="E26" i="5" s="1"/>
  <c r="I52" i="11" l="1"/>
  <c r="K16" i="5"/>
  <c r="K80" i="9" s="1"/>
  <c r="M55" i="11"/>
  <c r="M66" i="11" s="1"/>
  <c r="K39" i="11"/>
  <c r="K52" i="11" s="1"/>
  <c r="O22" i="5"/>
  <c r="O23" i="5"/>
  <c r="O25" i="5" s="1"/>
  <c r="G63" i="11" l="1"/>
  <c r="K62" i="10"/>
  <c r="K66" i="10" s="1"/>
  <c r="S14" i="4"/>
  <c r="O26" i="5"/>
  <c r="O14" i="5" l="1"/>
  <c r="I80" i="9" l="1"/>
  <c r="I50" i="9"/>
  <c r="M18" i="9"/>
  <c r="I18" i="9"/>
  <c r="M50" i="8" l="1"/>
  <c r="K50" i="8"/>
  <c r="I50" i="8"/>
  <c r="G50" i="8"/>
  <c r="M50" i="9" l="1"/>
  <c r="M58" i="9" s="1"/>
  <c r="K50" i="9"/>
  <c r="K58" i="9" s="1"/>
  <c r="I58" i="9"/>
  <c r="K18" i="9"/>
  <c r="S26" i="4"/>
  <c r="Q26" i="4"/>
  <c r="S27" i="4"/>
  <c r="W27" i="4" s="1"/>
  <c r="Q27" i="4"/>
  <c r="I31" i="9"/>
  <c r="M13" i="8"/>
  <c r="M80" i="9"/>
  <c r="M57" i="9"/>
  <c r="M31" i="9"/>
  <c r="K57" i="9"/>
  <c r="I57" i="9"/>
  <c r="K31" i="9"/>
  <c r="E641" i="5"/>
  <c r="E635" i="5"/>
  <c r="E618" i="5"/>
  <c r="E608" i="5"/>
  <c r="E610" i="5" s="1"/>
  <c r="Q20" i="4"/>
  <c r="W15" i="4" l="1"/>
  <c r="W14" i="4"/>
  <c r="W26" i="4"/>
  <c r="Q22" i="4"/>
  <c r="Q28" i="4" s="1"/>
  <c r="E642" i="5"/>
  <c r="E645" i="5" s="1"/>
  <c r="E619" i="5"/>
  <c r="E620" i="5" s="1"/>
  <c r="K34" i="8"/>
  <c r="K38" i="8" s="1"/>
  <c r="M83" i="9"/>
  <c r="M84" i="9" s="1"/>
  <c r="K32" i="9"/>
  <c r="I84" i="9"/>
  <c r="I32" i="9"/>
  <c r="M32" i="9"/>
  <c r="M28" i="8"/>
  <c r="W16" i="4" l="1"/>
  <c r="M30" i="8"/>
  <c r="G52" i="8"/>
  <c r="S16" i="4"/>
  <c r="I20" i="4"/>
  <c r="E648" i="5"/>
  <c r="M32" i="8" l="1"/>
  <c r="M34" i="8" s="1"/>
  <c r="I99" i="10"/>
  <c r="I101" i="10" s="1"/>
  <c r="M99" i="10"/>
  <c r="S20" i="4"/>
  <c r="S22" i="4" s="1"/>
  <c r="S28" i="4" s="1"/>
  <c r="M55" i="8" l="1"/>
  <c r="M38" i="8"/>
  <c r="G63" i="8"/>
  <c r="M52" i="8"/>
  <c r="M60" i="8" s="1"/>
  <c r="I52" i="8"/>
  <c r="I58" i="8"/>
  <c r="M101" i="10"/>
  <c r="W20" i="4"/>
  <c r="W22" i="4" s="1"/>
  <c r="K83" i="9" l="1"/>
  <c r="K84" i="9" s="1"/>
  <c r="G83" i="9" l="1"/>
  <c r="W23" i="4"/>
  <c r="W25" i="4" s="1"/>
  <c r="W28" i="4" s="1"/>
  <c r="G84" i="9" l="1"/>
  <c r="K52" i="8" l="1"/>
  <c r="O15" i="5" l="1"/>
  <c r="O16" i="5" s="1"/>
  <c r="K99" i="10" l="1"/>
  <c r="K101" i="10" s="1"/>
  <c r="G99" i="10"/>
  <c r="G101" i="10" s="1"/>
</calcChain>
</file>

<file path=xl/sharedStrings.xml><?xml version="1.0" encoding="utf-8"?>
<sst xmlns="http://schemas.openxmlformats.org/spreadsheetml/2006/main" count="520" uniqueCount="295">
  <si>
    <t>หมายเหตุ</t>
  </si>
  <si>
    <t>สินทรัพย์</t>
  </si>
  <si>
    <t>สินทรัพย์หมุนเวียน</t>
  </si>
  <si>
    <t>รวมสินทรัพย์หมุนเวียน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</si>
  <si>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</si>
  <si>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</si>
  <si>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งบดุล (ต่อ)</t>
  </si>
  <si>
    <t>หนี้สินหมุนเวียน</t>
  </si>
  <si>
    <t>รวมหนี้สินหมุนเวียน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</si>
  <si>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</si>
  <si>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</si>
  <si>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</si>
  <si>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สินทรัพย์ไม่หมุนเวียน</t>
  </si>
  <si>
    <t>รวมสินทรัพย์ไม่หมุนเวียน</t>
  </si>
  <si>
    <t>งบกำไรขาดทุน</t>
  </si>
  <si>
    <t>รวมส่วนของผู้ถือหุ้น</t>
  </si>
  <si>
    <t>หนี้สินไม่หมุนเวียน</t>
  </si>
  <si>
    <t>รวมหนี้สินไม่หมุนเวียน</t>
  </si>
  <si>
    <t>งบกระแสเงินสด</t>
  </si>
  <si>
    <t>ข้อมูลกระแสเงินสดเปิดเผยเพิ่มเติม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</si>
  <si>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</si>
  <si>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</si>
  <si>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</si>
  <si>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</si>
  <si>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งบการเงินเฉพาะกิจการ</t>
  </si>
  <si>
    <t>เงินสดและรายการเทียบเท่าเงินสด</t>
  </si>
  <si>
    <t>สินทรัพย์หมุนเวียนอื่น</t>
  </si>
  <si>
    <t>เงินลงทุนในบริษัทย่อย</t>
  </si>
  <si>
    <t>หนี้สินและส่วนของผู้ถือหุ้น</t>
  </si>
  <si>
    <t>หนี้สินหมุนเวียนอื่น</t>
  </si>
  <si>
    <t>หนี้สินไม่หมุนเวียนอื่น</t>
  </si>
  <si>
    <t>ทุนเรือนหุ้น</t>
  </si>
  <si>
    <t xml:space="preserve">   ทุนจดทะเบียน </t>
  </si>
  <si>
    <t>ส่วนเกินมูลค่าหุ้นสามัญ</t>
  </si>
  <si>
    <t xml:space="preserve">   จัดสรรแล้ว - สำรองตามกฎหมาย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</si>
  <si>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</si>
  <si>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</si>
  <si>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</si>
  <si>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</si>
  <si>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</si>
  <si>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</si>
  <si>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</si>
  <si>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</si>
  <si>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</si>
  <si>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</si>
  <si>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</si>
  <si>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ค่าใช้จ่ายดอกเบี้ย</t>
  </si>
  <si>
    <t xml:space="preserve">   จ่ายดอกเบี้ย</t>
  </si>
  <si>
    <t xml:space="preserve">   จ่ายภาษีเงินได้</t>
  </si>
  <si>
    <t>งบกระแสเงินสด (ต่อ)</t>
  </si>
  <si>
    <t>ค่าใช้จ่ายทางการเงิน</t>
  </si>
  <si>
    <t xml:space="preserve">  และหนี้สินดำเนินงาน</t>
  </si>
  <si>
    <t xml:space="preserve">   ดอกเบี้ยรับ</t>
  </si>
  <si>
    <t>งบแสดงการเปลี่ยนแปลงส่วนของผู้ถือหุ้น</t>
  </si>
  <si>
    <t>ทุนเรือนหุ้นที่ออก</t>
  </si>
  <si>
    <t>ส่วนเกิน</t>
  </si>
  <si>
    <t>และชำระแล้ว</t>
  </si>
  <si>
    <t>มูลค่าหุ้นสามัญ</t>
  </si>
  <si>
    <t>ยังไม่ได้จัดสรร</t>
  </si>
  <si>
    <t>งบแสดงการเปลี่ยนแปลงส่วนของผู้ถือหุ้น (ต่อ)</t>
  </si>
  <si>
    <t>บริษัท พรีเชียส เพิร์ลส์ จำกัด</t>
  </si>
  <si>
    <t>ณ วันที่ 31 ธันวาคม 2544 และ 2543</t>
  </si>
  <si>
    <t xml:space="preserve">              หนี้สินและส่วนของผู้ถือหุ้น</t>
  </si>
  <si>
    <t xml:space="preserve">     เจ้าหนี้การค้า</t>
  </si>
  <si>
    <t xml:space="preserve">     เงินกู้ยืมระยะยาวที่ถึงกำหนดชำระภายในหนึ่งปี</t>
  </si>
  <si>
    <t xml:space="preserve">     เจ้าหนี้บริษัทที่เกี่ยวข้องกัน</t>
  </si>
  <si>
    <t xml:space="preserve">     รายได้รับล่วงหน้า</t>
  </si>
  <si>
    <t xml:space="preserve">     หนี้สินหมุนเวียนอื่น</t>
  </si>
  <si>
    <t>เงินกู้ยืมระยะยาว - สุทธิจากส่วนที่ถึงกำหนดชำระภายในหนึ่งปี</t>
  </si>
  <si>
    <t xml:space="preserve">     ทุนเรือนหุ้น</t>
  </si>
  <si>
    <t xml:space="preserve">        ทุนจดทะเบียน ออกจำหน่ายและชำระเต็มมูลค่าแล้ว</t>
  </si>
  <si>
    <t xml:space="preserve">           หุ้นสามัญ 390,000 หุ้น มูลค่าหุ้นละ 100 บาท</t>
  </si>
  <si>
    <t xml:space="preserve">     กำไรสะสม </t>
  </si>
  <si>
    <t xml:space="preserve">        จัดสรรแล้ว - สำรองตามกฏหมาย</t>
  </si>
  <si>
    <t xml:space="preserve">        ยังไม่ได้จัดสรร </t>
  </si>
  <si>
    <t>สำหรับปีสิ้นสุดวันที่ 31 ธันวาคม 2544 และ 2543</t>
  </si>
  <si>
    <t xml:space="preserve">     รายได้</t>
  </si>
  <si>
    <t xml:space="preserve">        รายได้จากการเดินเรือ</t>
  </si>
  <si>
    <t xml:space="preserve">        ดอกเบี้ยรับ</t>
  </si>
  <si>
    <t xml:space="preserve">     รวมรายได้</t>
  </si>
  <si>
    <t xml:space="preserve">     ค่าใช้จ่าย</t>
  </si>
  <si>
    <t xml:space="preserve">        ต้นทุนการเดินเรือ</t>
  </si>
  <si>
    <t xml:space="preserve">        ค่าใช้จ่ายในการบริหาร</t>
  </si>
  <si>
    <t xml:space="preserve">        ค่าเสื่อมราคา</t>
  </si>
  <si>
    <t xml:space="preserve">        ขาดทุนจากอัตราแลกเปลี่ยน   </t>
  </si>
  <si>
    <t xml:space="preserve">     รวมค่าใช้จ่าย</t>
  </si>
  <si>
    <t xml:space="preserve">     กำไรก่อนดอกเบี้ยจ่ายและค่าใช้จ่ายทางการเงินและภาษีเงินได้</t>
  </si>
  <si>
    <t xml:space="preserve">     ดอกเบี้ยจ่ายและค่าใช้จ่ายทางการเงิน</t>
  </si>
  <si>
    <t xml:space="preserve">     ภาษีเงินได้</t>
  </si>
  <si>
    <t>-</t>
  </si>
  <si>
    <t xml:space="preserve">     กำไรสุทธิ</t>
  </si>
  <si>
    <t xml:space="preserve">     กำไรต่อหุ้นขั้นพื้นฐาน</t>
  </si>
  <si>
    <t xml:space="preserve">        กำไรสุทธิ</t>
  </si>
  <si>
    <t>เงินสดจ่ายหนี้สินตามสัญญาเช่าการเงิน</t>
  </si>
  <si>
    <t xml:space="preserve">   เงินสดรับ (จ่าย) จากกิจกรรมดำเนินงาน: -</t>
  </si>
  <si>
    <t xml:space="preserve">   ค่าเสื่อมราคา</t>
  </si>
  <si>
    <t xml:space="preserve">   ค่าตัดจำหน่าย</t>
  </si>
  <si>
    <t>เงินลงทุนในบริษัทร่วม</t>
  </si>
  <si>
    <t>เงินสดรับจากการจำหน่ายอุปกรณ์</t>
  </si>
  <si>
    <t xml:space="preserve">   ยังไม่ได้จัดสรร</t>
  </si>
  <si>
    <t>ส่วนของผู้ถือหุ้นของบริษัทฯ</t>
  </si>
  <si>
    <t>รวมส่วนของ</t>
  </si>
  <si>
    <t>ผู้ถือหุ้น</t>
  </si>
  <si>
    <t>บริษัทย่อย</t>
  </si>
  <si>
    <t>งบแสดงฐานะการเงิน</t>
  </si>
  <si>
    <t>งบแสดงฐานะการเงิน (ต่อ)</t>
  </si>
  <si>
    <t>ลูกหนี้การค้าและลูกหนี้อื่น</t>
  </si>
  <si>
    <t>สินค้าคงเหลือ</t>
  </si>
  <si>
    <t>เงินฝากธนาคารที่มีภาระค้ำประกัน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</si>
  <si>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</si>
  <si>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</si>
  <si>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</si>
  <si>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ส่วนที่เป็นของผู้ถือหุ้นของบริษัทฯ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</si>
  <si>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</si>
  <si>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</si>
  <si>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ส่วนของผู้ถือหุ้นบริษัทฯ</t>
  </si>
  <si>
    <t>ส่วนของผู้มี</t>
  </si>
  <si>
    <t>ส่วนได้เสีย</t>
  </si>
  <si>
    <t>ที่ไม่มีอำนาจ</t>
  </si>
  <si>
    <t>ของบริษัทฯ</t>
  </si>
  <si>
    <t>ควบคุมของ</t>
  </si>
  <si>
    <t xml:space="preserve">   ทุนออกจำหน่ายและชำระเต็มมูลค่าแล้ว</t>
  </si>
  <si>
    <t>จัดสรรแล้ว -</t>
  </si>
  <si>
    <t>สำรองตามกฎหมาย</t>
  </si>
  <si>
    <t>เงินลงทุนชั่วคราว</t>
  </si>
  <si>
    <t>องค์ประกอบอื่นของส่วนของผู้ถือหุ้น</t>
  </si>
  <si>
    <t>ส่วนของผู้มีส่วนได้เสียที่ไม่มีอำนาจควบคุม</t>
  </si>
  <si>
    <t xml:space="preserve">   ของบริษัทย่อย</t>
  </si>
  <si>
    <t>บริษัท ดีเอ็นเอ 2002 จำกัด (มหาชน) และบริษัทย่อย</t>
  </si>
  <si>
    <t>เงินให้กู้ยืมระยะสั้นแก่กิจการที่เกี่ยวข้องกัน</t>
  </si>
  <si>
    <t>เงินให้กู้ยืมระยะสั้นแก่กิจการอื่น</t>
  </si>
  <si>
    <t>ค่าความนิยม</t>
  </si>
  <si>
    <t>ลิขสิทธิ์ภาพยนตร์</t>
  </si>
  <si>
    <t>ค่าเช่าจ่ายล่วงหน้าระยะยาว</t>
  </si>
  <si>
    <t>อสังหาริมทรัพย์เพื่อการลงทุน</t>
  </si>
  <si>
    <t>ส่วนปรับปรุงอาคารเช่าและอุปกรณ์</t>
  </si>
  <si>
    <t xml:space="preserve">   ถึงกำหนดชำระภายในหนึ่งปี</t>
  </si>
  <si>
    <t>หนี้สินภาษีเงินได้รอตัดบัญชี</t>
  </si>
  <si>
    <t xml:space="preserve">      หุ้นสามัญ 5,291,665,920 หุ้น มูลค่าหุ้นละ 0.05 บาท</t>
  </si>
  <si>
    <t>รายได้จากการขาย</t>
  </si>
  <si>
    <t>รายได้จากการให้บริการ</t>
  </si>
  <si>
    <t>2560</t>
  </si>
  <si>
    <t>ต้นทุนขาย</t>
  </si>
  <si>
    <t>ต้นทุนการให้บริการ</t>
  </si>
  <si>
    <t>ส่วนแบ่งขาดทุนจากเงินลงทุนในบริษัทร่วม</t>
  </si>
  <si>
    <t>รายการปรับกระทบยอดขาดทุนก่อนภาษีเป็น</t>
  </si>
  <si>
    <t>รายการที่จะถูกบันทึกในส่วนของกำไรหรือขาดทุนในภายหลัง</t>
  </si>
  <si>
    <t>การแบ่งปันกำไรขาดทุนเบ็ดเสร็จรวม</t>
  </si>
  <si>
    <t>ยอดคงเหลือ ณ วันที่ 1 มกราคม 2560</t>
  </si>
  <si>
    <t>จากการวัด</t>
  </si>
  <si>
    <t>มูลค่าเงินลงทุนใน</t>
  </si>
  <si>
    <t>หลักทรัพย์เผื่อขาย</t>
  </si>
  <si>
    <t>ส่วนต่ำกว่าทุน</t>
  </si>
  <si>
    <t>รวม</t>
  </si>
  <si>
    <t>องค์ประกอบอื่น</t>
  </si>
  <si>
    <t>ของส่วนของผู้ถือหุ้น</t>
  </si>
  <si>
    <t>การเปลี่ยนแปลง</t>
  </si>
  <si>
    <t>สัดส่วนของการถือหุ้น</t>
  </si>
  <si>
    <t>ในบริษัทย่อย</t>
  </si>
  <si>
    <t xml:space="preserve">   ค่าใช้จ่ายผลประโยชน์ระยะยาวของพนักงาน</t>
  </si>
  <si>
    <t xml:space="preserve">   ส่วนแบ่งขาดทุนจากเงินลงทุนในบริษัทร่วม</t>
  </si>
  <si>
    <t xml:space="preserve">   ลิขสิทธิ์ภาพยนตร์</t>
  </si>
  <si>
    <t xml:space="preserve">   ค่าเช่าจ่ายล่วงหน้า</t>
  </si>
  <si>
    <t xml:space="preserve">   หนี้สินไม่หมุนเวียนอื่น</t>
  </si>
  <si>
    <t>เงินสดจ่ายซื้อสินทรัพย์ไม่มีตัวตน</t>
  </si>
  <si>
    <t>ขาดทุนจากการดำเนินงานก่อนการเปลี่ยนแปลงในสินทรัพย์</t>
  </si>
  <si>
    <t>งบกำไรขาดทุนเบ็ดเสร็จ (ต่อ)</t>
  </si>
  <si>
    <t>กำไรขาดทุนเบ็ดเสร็จอื่น</t>
  </si>
  <si>
    <t>กำไรสะสม (ขาดทุน)</t>
  </si>
  <si>
    <t>เงินสดจ่ายซื้อส่วนปรับปรุงอาคารเช่าและอุปกรณ์</t>
  </si>
  <si>
    <t>ประมาณการหนี้สินจากคดีความ</t>
  </si>
  <si>
    <t>ส่วนของเงินกู้ยืมระยะยาวจากธนาคาร</t>
  </si>
  <si>
    <t xml:space="preserve">   ที่ถึงกำหนดชำระภายในหนึ่งปี</t>
  </si>
  <si>
    <t>เงินกู้ยืมระยะยาวจากธนาคาร - สุทธิจากส่วนที่</t>
  </si>
  <si>
    <t>ส่วนที่เป็นของผู้มีส่วนได้เสียที่ไม่มีอำนาจควบคุม</t>
  </si>
  <si>
    <t>เงินสดรับจากขายเงินลงทุนในบริษัทย่อย</t>
  </si>
  <si>
    <t xml:space="preserve">   เงินสดจ่ายผลประโยชน์ระยะยาวของพนักงาน</t>
  </si>
  <si>
    <t>เงินสดสุทธิจาก (ใช้ไปใน) กิจกรรมดำเนินงาน</t>
  </si>
  <si>
    <t>เงินสดจาก (ใช้ไปใน) กิจกรรมดำเนินงาน</t>
  </si>
  <si>
    <t>สินทรัพย์ไม่มีตัวตน</t>
  </si>
  <si>
    <t xml:space="preserve">   การขายอุปกรณ์โดยยังมิได้รับเงิน</t>
  </si>
  <si>
    <t>ขายเงินลงทุนในบริษัทย่อย</t>
  </si>
  <si>
    <t xml:space="preserve">   ขาดทุนจากการขายเงินลงทุนในหลักทรัพย์เผื่อขาย</t>
  </si>
  <si>
    <t xml:space="preserve">กำไร (ขาดทุน) จากการวัดมูลค่าเงินลงทุนเผื่อขาย </t>
  </si>
  <si>
    <t xml:space="preserve">          มูลค่าหุ้นละ 0.05 บาท)</t>
  </si>
  <si>
    <t>ประมาณการหนี้สินจากภาระค้ำประกัน</t>
  </si>
  <si>
    <t>สินทรัพย์ไม่หมุนเวียนอื่น</t>
  </si>
  <si>
    <t>เงินสดและรายการเทียบเท่าเงินสดเพิ่มขึ้น (ลดลง)</t>
  </si>
  <si>
    <t xml:space="preserve">   - ตามที่รายงานไว้เดิม</t>
  </si>
  <si>
    <t>ผลสะสมจากรายการปรับปรุงปีก่อน</t>
  </si>
  <si>
    <t xml:space="preserve">   - หลังปรับปรุง</t>
  </si>
  <si>
    <t>กำไรจากการขายเงินลงทุนในบริษัทย่อย</t>
  </si>
  <si>
    <t>ค่าเผื่อประมาณการหนี้สินจากภาระค้ำประกัน</t>
  </si>
  <si>
    <t xml:space="preserve">   ค่าเผื่อประมาณการหนี้สินจากภาระค้ำประกัน</t>
  </si>
  <si>
    <t>เงินสดสุทธิจาก (ใช้ไปใน) กิจกรรมการลงทุน</t>
  </si>
  <si>
    <t>รายการที่ไม่ใช่เงินสด:</t>
  </si>
  <si>
    <t xml:space="preserve">   การซื้ออุปกรณ์โดยยังมิได้ชำระเงิน</t>
  </si>
  <si>
    <t>เงินสดสุทธิใช้ไปในกิจกรรมจัดหาเงิน</t>
  </si>
  <si>
    <t xml:space="preserve">   ส่วนต่ำกว่าทุนจากการวัดมูลค่าเงินลงทุนในหลักทรัพย์เผื่อขายเพิ่มขึ้น (ลดลง)</t>
  </si>
  <si>
    <t xml:space="preserve">      หุ้นสามัญ 7,675,513,000 หุ้น มูลค่าหุ้นละ 0.05 บาท</t>
  </si>
  <si>
    <t xml:space="preserve">   เงินสดรับจากดอกเบี้ย</t>
  </si>
  <si>
    <t xml:space="preserve">   ขาดทุนจากการด้อยค่าของเงินมัดจำ (โอนกลับ)</t>
  </si>
  <si>
    <t>(หน่วย: พันบาท)</t>
  </si>
  <si>
    <t>31 ธันวาคม 2560</t>
  </si>
  <si>
    <t>(ตรวจสอบแล้ว)</t>
  </si>
  <si>
    <t>(ยังไม่ได้ตรวจสอบ</t>
  </si>
  <si>
    <t>2561</t>
  </si>
  <si>
    <t>กำไรขาดทุนเบ็ดเสร็จรวมสำหรับงวด</t>
  </si>
  <si>
    <t>ยอดคงเหลือ ณ วันที่ 1 มกราคม 2561</t>
  </si>
  <si>
    <t>เงินสดและรายการเทียบเท่าเงินสดต้นงวด</t>
  </si>
  <si>
    <t>สอบทานแล้ว)</t>
  </si>
  <si>
    <t>4,6</t>
  </si>
  <si>
    <t>เงินกู้ยืมระยะสั้นจากสถาบันการเงิน</t>
  </si>
  <si>
    <t xml:space="preserve">         (31 ธันวาคม 2560: หุ้นสามัญ 7,675,513,000 หุ้น </t>
  </si>
  <si>
    <t>"ยังไม่ได้ตรวจสอบ"</t>
  </si>
  <si>
    <t>"สอบทานแล้ว"</t>
  </si>
  <si>
    <t>เงินสดและรายการเทียบเท่าเงินสดปลายงวด</t>
  </si>
  <si>
    <t xml:space="preserve">เพิ่มทุนในบริษัทย่อย </t>
  </si>
  <si>
    <t>เงินสดรับจากขายเงินลงทุนระยะสั้น</t>
  </si>
  <si>
    <t>เงินเบิกเกินบัญชีและเงินกู้ยืมระยะสั้นจากสถาบันการเงิน</t>
  </si>
  <si>
    <t xml:space="preserve">      เพิ่มขึ้น(ลดลง)</t>
  </si>
  <si>
    <t>เงินสดรับจากเงินกู้ระยะสั้นจากบุคคลภายนอก</t>
  </si>
  <si>
    <t xml:space="preserve">   โอนเงินกู้ยืมระยะสั้นจากกิจการที่เกี่ยวข้องกันเป็นเงินกู้ยืมระยะสั้นจากกิจการอื่น</t>
  </si>
  <si>
    <t>กำไร(ขาดทุน)ก่อนส่วนแบ่งขาดทุนจากเงินลงทุนใน</t>
  </si>
  <si>
    <t>กำไร(ขาดทุน)ก่อนค่าใช้จ่ายทางการเงินและภาษีเงินได้</t>
  </si>
  <si>
    <t>กำไร(ขาดทุน)สำหรับงวด</t>
  </si>
  <si>
    <t>การแบ่งปันกำไร(ขาดทุน)</t>
  </si>
  <si>
    <t>กำไร(ขาดทุน)ต่อหุ้นขั้นพื้นฐาน</t>
  </si>
  <si>
    <t>(ขาดทุน)สำหรับงวด</t>
  </si>
  <si>
    <t>โอนกลับค่าเผื่อหนี้สงสัยจะสูญ</t>
  </si>
  <si>
    <t>ขาดทุนจากการขายเงินลงทุนในหลักทรัพย์เผื่อขาย</t>
  </si>
  <si>
    <t>ค่าใช้จ่ายทางภาษี</t>
  </si>
  <si>
    <t xml:space="preserve">   ขาดทุนจากการตัดจำหน่ายสินทรัพย์หมุนเวียนอื่น</t>
  </si>
  <si>
    <t>เงินสดจ่ายซื้อเงินสดลงทุนในบริษัทร่วม</t>
  </si>
  <si>
    <t>เงินสดรับจากการขายเงินลงทุนเผื่อขาย</t>
  </si>
  <si>
    <t>เงินสดรับจากเงินมัดจำจากการขายลงทุน</t>
  </si>
  <si>
    <t xml:space="preserve">   (กำไร)จากการเปลี่ยนแปลงมูลค่ายุติธรรมของหลักทรัพย์เพื่อค้า</t>
  </si>
  <si>
    <t>จำนวนหุ้นสามัญถัวเฉลี่ยถ่วงน้ำหนัก (หุ้น)</t>
  </si>
  <si>
    <t xml:space="preserve">  บริษัทร่วม ค่าใช้จ่ายทางการเงินและภาษีเงินได้</t>
  </si>
  <si>
    <t>ค่าใช้จ่ายในการบริหาร</t>
  </si>
  <si>
    <t>ต้นทุนในการจัดจำหน่าย</t>
  </si>
  <si>
    <t xml:space="preserve">กำไรสำหรับงวด </t>
  </si>
  <si>
    <t>เงินสดรับจากเงินให้กู้ยืมระยะสั้นแก่กิจการที่เกี่ยวข้องกัน</t>
  </si>
  <si>
    <t>เงินสดจ่ายจากเงินให้กู้ยืมระยะสั้นแก่กิจการที่เกี่ยวข้องกัน</t>
  </si>
  <si>
    <t>เงินสดรับจากเงินกู้ยืมระยะสั้นจากกิจการที่เกี่ยวข้องกัน</t>
  </si>
  <si>
    <t>เงินสดจ่ายจากเงินกู้ยืมระยะสั้นจากกิจการที่เกี่ยวข้องกัน</t>
  </si>
  <si>
    <t>กำไร(ขาดทุน)เบ็ดเสร็จอื่น:</t>
  </si>
  <si>
    <t xml:space="preserve">กำไร(ขาดทุน)จากการวัดมูลค่าเงินลงทุนเผื่อขาย </t>
  </si>
  <si>
    <t>กำไร(ขาดทุน)เบ็ดเสร็จอื่นสำหรับงวด</t>
  </si>
  <si>
    <t>กำไร(ขาดทุน)เบ็ดเสร็จรวมสำหรับงวด</t>
  </si>
  <si>
    <t>การแบ่งปันกำไร(ขาดทุน)เบ็ดเสร็จรวม</t>
  </si>
  <si>
    <t>เงินสดรับจากเงินให้กู้ยืมระยะสั้นแก่กิจการอื่น</t>
  </si>
  <si>
    <t>เงินลงทุนระยะยาวอื่น</t>
  </si>
  <si>
    <t>กำไร(ขาดทุน)จากการดำเนินงานต่อเนื่อง</t>
  </si>
  <si>
    <t>กำไร(ขาดทุน)จากการดำเนินงานที่ยกเลิก</t>
  </si>
  <si>
    <t>การดำเนินงานที่ยกเลิก</t>
  </si>
  <si>
    <t>กำไร(ขาดทุน)สำหรับงวดจากการดำเนินงานที่ยกเลิก - สุทธิจากภาษี</t>
  </si>
  <si>
    <t>กำไร(ขาดทุน)สำหรับงวดจากการดำเนินงานต่อเนื่อง</t>
  </si>
  <si>
    <t>กำไร(ขาดทุน)ก่อนภาษีเงินได้จากการดำเนินงานต่อเนื่อง</t>
  </si>
  <si>
    <t xml:space="preserve">   (กำไร)จากการขายเงินลงทุนในบริษัทย่อย</t>
  </si>
  <si>
    <t>กำไรเบ็ดเสร็จอื่นสำหรับงวด</t>
  </si>
  <si>
    <t>30 กันยายน 2561</t>
  </si>
  <si>
    <t>สำหรับงวดสามเดือนสิ้นสุดวันที่ 30 กันยายน 2561</t>
  </si>
  <si>
    <t>หนี้สงสัยจะสูญ</t>
  </si>
  <si>
    <t>ขาดทุนจากการด้อยค่าของค่าความนิยม</t>
  </si>
  <si>
    <t>ขาดทุนจากการด้อยค่าของเงินลงทุนในบริษัทย่อย</t>
  </si>
  <si>
    <t>ขาดทุนจากการด้อยค่าของเงินลงทุนในบริษัทร่วม</t>
  </si>
  <si>
    <t>ขาดทุนจากการด้อยค่าของเงินลงทุนระยะยาวอื่น</t>
  </si>
  <si>
    <t>รายได้ภาษีเงินได้</t>
  </si>
  <si>
    <t>โอนกลับขาดทุนจากการด้อยค่าของเงินมัดจำ</t>
  </si>
  <si>
    <t>สำหรับงวดเก้าเดือนสิ้นสุดวันที่ 30 กันยายน 2561</t>
  </si>
  <si>
    <t>ยอดคงเหลือ ณ วันที่ 30 กันยายน 2561</t>
  </si>
  <si>
    <t>ยอดคงเหลือ ณ วันที่ 30 กันยายน 2560</t>
  </si>
  <si>
    <t xml:space="preserve">   ขาดทุนจากการตัดจำหน่ายสินทรัพย์ไม่มีตัวตน</t>
  </si>
  <si>
    <t xml:space="preserve">   ขาดทุนจากการด้อยค่าของค่าความนิยม</t>
  </si>
  <si>
    <t xml:space="preserve">   ขาดทุนจากการด้อยค่าของเงินลงทุนในบริษัทร่วม</t>
  </si>
  <si>
    <t xml:space="preserve">   ขาดทุนจากการด้อยค่าของเงินลงทุนระยะยาวอื่น</t>
  </si>
  <si>
    <t xml:space="preserve">   ขาดทุนจากการด้อยค่าของสินทรัพย์ไม่มีตัวตน</t>
  </si>
  <si>
    <t>เงินรับล่วงหน้าจากการเพิ่มทุนของบริษัทย่อย</t>
  </si>
  <si>
    <t>จ่ายชำระคืนเงินกู้ยืมระยะยาว</t>
  </si>
  <si>
    <t xml:space="preserve">   การซื้อสินทรัพย์ไม่มีตัวตนโดยยังมิได้ชำระเงิน</t>
  </si>
  <si>
    <t xml:space="preserve">   ขาดทุนจากการด้อยค่าของเงินลงทุนในบริษทย่อย</t>
  </si>
  <si>
    <t>เงินกู้ยืมระยะสั้นจากกิจการและบุคคลที่เกี่ยวข้องกัน</t>
  </si>
  <si>
    <t xml:space="preserve">   ขาดทุนจากการปรับยอดเงินกู้ยืมระยะยาว</t>
  </si>
  <si>
    <t>เงินฝากธนาคารที่ติดภาระค้ำประกัน</t>
  </si>
  <si>
    <t>BUN Q2 (3M)</t>
  </si>
  <si>
    <t>งบการเงินรวม Q2'60 BUN</t>
  </si>
  <si>
    <t xml:space="preserve">   (กำไร)จากการเปลี่ยนแปลงส่วนได้เสียที่ไม่มีอำนาจควบคุม</t>
  </si>
  <si>
    <t xml:space="preserve">   โอน(กลับรายการ)ค่าเผื่อหนี้สงสัยจะสูญ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</si>
  <si>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</si>
  <si>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ขาดทุนจากการจำหน่ายและตัดจำหน่ายอุปกรณ์</t>
  </si>
  <si>
    <t>เงินสดจ่ายเพื่อมัดจำการใช้สิทธิ</t>
  </si>
  <si>
    <t>ขาดทุนก่อนภาษีจากการดำเนินงานที่ยกเลิก</t>
  </si>
  <si>
    <t>กำไร(ขาดทุน)ก่อนภาษีจากการดำเนินงานต่อเนื่อง</t>
  </si>
  <si>
    <t>กำไร(ขาดทุน)ก่อนภาษี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</si>
</sst>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&quot;ผ&quot;#,##0.00_);[Red]\(&quot;ผ&quot;#,##0.00\)"/>
    <numFmt numFmtId="190" formatCode="0.0%"/>
    <numFmt numFmtId="191" formatCode="dd\-mmm\-yy_)"/>
    <numFmt numFmtId="192" formatCode="0.00_)"/>
    <numFmt numFmtId="193" formatCode="#,##0.00\ &quot;F&quot;;\-#,##0.00\ &quot;F&quot;"/>
    <numFmt numFmtId="194" formatCode="_(* #,##0_);_(* \(#,##0\);_(* &quot;-&quot;??_);_(@_)"/>
    <numFmt numFmtId="195" formatCode="#,##0.0_);[Red]\(#,##0.0\)"/>
    <numFmt numFmtId="196" formatCode="#,##0.000_);\(#,##0.000\)"/>
    <numFmt numFmtId="197" formatCode="#,##0.0000_);[Red]\(#,##0.0000\)"/>
    <numFmt numFmtId="198" formatCode="#,##0.000"/>
    <numFmt numFmtId="199" formatCode="#,##0.0000"/>
  </numFmts>
  <fonts count="18">
    <font>
      <sz val="10"/>
      <name val="ApFont"/>
      <charset val="222"/>
    </font>
    <font>
      <sz val="10"/>
      <name val="ApFont"/>
      <charset val="222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8"/>
      <name val="ApFont"/>
      <charset val="222"/>
    </font>
    <font>
      <sz val="14"/>
      <name val="Angsana New"/>
      <family val="1"/>
    </font>
    <font>
      <sz val="14"/>
      <name val="Cordia New"/>
      <family val="2"/>
    </font>
    <font>
      <b/>
      <sz val="14"/>
      <name val="Angsana New"/>
      <family val="1"/>
    </font>
    <font>
      <b/>
      <i/>
      <sz val="14"/>
      <name val="Angsana New"/>
      <family val="1"/>
    </font>
    <font>
      <i/>
      <sz val="14"/>
      <name val="Angsana New"/>
      <family val="1"/>
    </font>
    <font>
      <u/>
      <sz val="14"/>
      <name val="Angsana New"/>
      <family val="1"/>
    </font>
    <font>
      <sz val="15"/>
      <name val="Angsana New"/>
      <family val="1"/>
    </font>
    <font>
      <sz val="16"/>
      <name val="Angsana New"/>
      <family val="1"/>
    </font>
    <font>
      <b/>
      <sz val="15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93" fontId="3" fillId="0" borderId="0"/>
    <xf numFmtId="189" fontId="1" fillId="0" borderId="0" applyFont="0" applyFill="0" applyBorder="0" applyAlignment="0" applyProtection="0"/>
    <xf numFmtId="191" fontId="3" fillId="0" borderId="0"/>
    <xf numFmtId="190" fontId="3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92" fontId="6" fillId="0" borderId="0"/>
    <xf numFmtId="0" fontId="2" fillId="0" borderId="0"/>
    <xf numFmtId="0" fontId="10" fillId="0" borderId="0"/>
    <xf numFmtId="0" fontId="2" fillId="0" borderId="0"/>
    <xf numFmtId="10" fontId="7" fillId="0" borderId="0" applyFont="0" applyFill="0" applyBorder="0" applyAlignment="0" applyProtection="0"/>
    <xf numFmtId="1" fontId="7" fillId="0" borderId="2" applyNumberFormat="0" applyFill="0" applyAlignment="0" applyProtection="0">
      <alignment horizontal="center" vertical="center"/>
    </xf>
    <xf numFmtId="0" fontId="7" fillId="0" borderId="0"/>
    <xf numFmtId="188" fontId="10" fillId="0" borderId="0" applyFont="0" applyFill="0" applyBorder="0" applyAlignment="0" applyProtection="0"/>
    <xf numFmtId="0" fontId="2" fillId="0" borderId="0"/>
  </cellStyleXfs>
  <cellXfs count="266">
    <xf numFmtId="0" fontId="0" fillId="0" borderId="0" xfId="0"/>
    <xf numFmtId="0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vertical="center"/>
    </xf>
    <xf numFmtId="3" fontId="11" fillId="0" borderId="0" xfId="1" applyNumberFormat="1" applyFont="1" applyFill="1" applyAlignment="1">
      <alignment vertical="center"/>
    </xf>
    <xf numFmtId="38" fontId="9" fillId="0" borderId="0" xfId="0" applyNumberFormat="1" applyFont="1" applyFill="1" applyAlignment="1">
      <alignment vertical="center"/>
    </xf>
    <xf numFmtId="38" fontId="11" fillId="0" borderId="0" xfId="0" applyNumberFormat="1" applyFont="1" applyFill="1" applyAlignment="1">
      <alignment horizontal="centerContinuous" vertical="center"/>
    </xf>
    <xf numFmtId="38" fontId="12" fillId="0" borderId="0" xfId="0" applyNumberFormat="1" applyFont="1" applyFill="1" applyAlignment="1">
      <alignment horizontal="centerContinuous" vertical="center"/>
    </xf>
    <xf numFmtId="3" fontId="12" fillId="0" borderId="0" xfId="1" applyNumberFormat="1" applyFont="1" applyFill="1" applyAlignment="1">
      <alignment horizontal="centerContinuous" vertical="center"/>
    </xf>
    <xf numFmtId="3" fontId="11" fillId="0" borderId="0" xfId="1" applyNumberFormat="1" applyFont="1" applyFill="1" applyAlignment="1">
      <alignment horizontal="centerContinuous" vertical="center"/>
    </xf>
    <xf numFmtId="38" fontId="9" fillId="0" borderId="0" xfId="0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Continuous" vertical="center"/>
    </xf>
    <xf numFmtId="38" fontId="13" fillId="0" borderId="0" xfId="0" applyNumberFormat="1" applyFont="1" applyFill="1" applyAlignment="1">
      <alignment horizontal="centerContinuous" vertical="center"/>
    </xf>
    <xf numFmtId="3" fontId="13" fillId="0" borderId="0" xfId="1" applyNumberFormat="1" applyFont="1" applyFill="1" applyAlignment="1">
      <alignment horizontal="centerContinuous" vertical="center"/>
    </xf>
    <xf numFmtId="3" fontId="9" fillId="0" borderId="0" xfId="1" applyNumberFormat="1" applyFont="1" applyFill="1" applyBorder="1" applyAlignment="1">
      <alignment horizontal="center" vertical="center"/>
    </xf>
    <xf numFmtId="3" fontId="9" fillId="0" borderId="3" xfId="1" quotePrefix="1" applyNumberFormat="1" applyFont="1" applyFill="1" applyBorder="1" applyAlignment="1">
      <alignment horizontal="center" vertical="center"/>
    </xf>
    <xf numFmtId="3" fontId="9" fillId="0" borderId="0" xfId="1" applyNumberFormat="1" applyFont="1" applyFill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Alignment="1">
      <alignment vertical="center"/>
    </xf>
    <xf numFmtId="3" fontId="9" fillId="0" borderId="0" xfId="1" applyNumberFormat="1" applyFont="1" applyFill="1" applyAlignment="1">
      <alignment vertical="center"/>
    </xf>
    <xf numFmtId="3" fontId="13" fillId="0" borderId="0" xfId="1" applyNumberFormat="1" applyFont="1" applyFill="1" applyAlignment="1">
      <alignment vertical="center"/>
    </xf>
    <xf numFmtId="38" fontId="13" fillId="0" borderId="0" xfId="0" applyNumberFormat="1" applyFont="1" applyFill="1" applyAlignment="1">
      <alignment horizontal="center" vertical="center"/>
    </xf>
    <xf numFmtId="3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Alignment="1">
      <alignment horizontal="left" vertical="center"/>
    </xf>
    <xf numFmtId="187" fontId="9" fillId="0" borderId="0" xfId="1" applyNumberFormat="1" applyFont="1" applyFill="1" applyAlignment="1">
      <alignment vertical="center"/>
    </xf>
    <xf numFmtId="197" fontId="9" fillId="0" borderId="0" xfId="0" applyNumberFormat="1" applyFont="1" applyFill="1" applyAlignment="1">
      <alignment vertical="center"/>
    </xf>
    <xf numFmtId="187" fontId="9" fillId="0" borderId="3" xfId="1" applyNumberFormat="1" applyFont="1" applyFill="1" applyBorder="1" applyAlignment="1">
      <alignment vertical="center"/>
    </xf>
    <xf numFmtId="38" fontId="11" fillId="0" borderId="0" xfId="0" quotePrefix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vertical="center"/>
    </xf>
    <xf numFmtId="195" fontId="13" fillId="0" borderId="0" xfId="0" applyNumberFormat="1" applyFont="1" applyFill="1" applyAlignment="1">
      <alignment horizontal="center" vertical="center"/>
    </xf>
    <xf numFmtId="37" fontId="9" fillId="0" borderId="3" xfId="1" applyNumberFormat="1" applyFont="1" applyFill="1" applyBorder="1" applyAlignment="1">
      <alignment vertical="center"/>
    </xf>
    <xf numFmtId="3" fontId="9" fillId="0" borderId="0" xfId="1" applyNumberFormat="1" applyFont="1" applyFill="1" applyBorder="1" applyAlignment="1">
      <alignment vertical="center"/>
    </xf>
    <xf numFmtId="38" fontId="11" fillId="0" borderId="0" xfId="0" applyNumberFormat="1" applyFont="1" applyFill="1" applyAlignment="1">
      <alignment horizontal="left" vertical="center"/>
    </xf>
    <xf numFmtId="187" fontId="13" fillId="0" borderId="0" xfId="1" applyNumberFormat="1" applyFont="1" applyFill="1" applyAlignment="1">
      <alignment horizontal="center" vertical="center"/>
    </xf>
    <xf numFmtId="187" fontId="9" fillId="0" borderId="0" xfId="1" applyNumberFormat="1" applyFont="1" applyFill="1" applyBorder="1" applyAlignment="1">
      <alignment vertical="center"/>
    </xf>
    <xf numFmtId="187" fontId="13" fillId="0" borderId="0" xfId="1" applyNumberFormat="1" applyFont="1" applyFill="1" applyBorder="1" applyAlignment="1">
      <alignment horizontal="center" vertical="center"/>
    </xf>
    <xf numFmtId="37" fontId="9" fillId="0" borderId="5" xfId="1" applyNumberFormat="1" applyFont="1" applyFill="1" applyBorder="1" applyAlignment="1">
      <alignment vertical="center"/>
    </xf>
    <xf numFmtId="37" fontId="13" fillId="0" borderId="0" xfId="1" applyNumberFormat="1" applyFont="1" applyFill="1" applyAlignment="1">
      <alignment horizontal="center" vertical="center"/>
    </xf>
    <xf numFmtId="189" fontId="9" fillId="0" borderId="0" xfId="3" applyFont="1" applyFill="1" applyAlignment="1">
      <alignment horizontal="left" vertical="center"/>
    </xf>
    <xf numFmtId="37" fontId="9" fillId="0" borderId="0" xfId="1" applyNumberFormat="1" applyFont="1" applyFill="1" applyBorder="1" applyAlignment="1">
      <alignment vertical="center"/>
    </xf>
    <xf numFmtId="37" fontId="13" fillId="0" borderId="0" xfId="1" applyNumberFormat="1" applyFont="1" applyFill="1" applyBorder="1" applyAlignment="1">
      <alignment horizontal="center" vertical="center"/>
    </xf>
    <xf numFmtId="194" fontId="9" fillId="0" borderId="0" xfId="1" applyNumberFormat="1" applyFont="1" applyFill="1" applyBorder="1" applyAlignment="1">
      <alignment vertical="center"/>
    </xf>
    <xf numFmtId="37" fontId="9" fillId="0" borderId="8" xfId="1" applyNumberFormat="1" applyFont="1" applyFill="1" applyBorder="1" applyAlignment="1">
      <alignment vertical="center"/>
    </xf>
    <xf numFmtId="38" fontId="11" fillId="0" borderId="0" xfId="0" applyNumberFormat="1" applyFont="1" applyFill="1" applyBorder="1" applyAlignment="1">
      <alignment horizontal="left" vertical="center"/>
    </xf>
    <xf numFmtId="188" fontId="9" fillId="0" borderId="0" xfId="0" applyNumberFormat="1" applyFont="1" applyFill="1" applyAlignment="1">
      <alignment vertical="center"/>
    </xf>
    <xf numFmtId="188" fontId="13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4" fontId="13" fillId="0" borderId="0" xfId="1" applyNumberFormat="1" applyFont="1" applyFill="1" applyAlignment="1">
      <alignment horizontal="center" vertical="center"/>
    </xf>
    <xf numFmtId="38" fontId="9" fillId="0" borderId="0" xfId="0" applyNumberFormat="1" applyFont="1" applyFill="1" applyBorder="1" applyAlignment="1">
      <alignment vertical="center"/>
    </xf>
    <xf numFmtId="38" fontId="12" fillId="0" borderId="0" xfId="0" applyNumberFormat="1" applyFont="1" applyFill="1" applyAlignment="1">
      <alignment vertical="center"/>
    </xf>
    <xf numFmtId="3" fontId="12" fillId="0" borderId="0" xfId="1" applyNumberFormat="1" applyFont="1" applyFill="1" applyAlignment="1">
      <alignment vertical="center"/>
    </xf>
    <xf numFmtId="38" fontId="9" fillId="0" borderId="3" xfId="0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horizontal="centerContinuous" vertical="center"/>
    </xf>
    <xf numFmtId="3" fontId="13" fillId="0" borderId="8" xfId="1" applyNumberFormat="1" applyFont="1" applyFill="1" applyBorder="1" applyAlignment="1">
      <alignment horizontal="centerContinuous" vertical="center"/>
    </xf>
    <xf numFmtId="3" fontId="13" fillId="0" borderId="0" xfId="1" applyNumberFormat="1" applyFont="1" applyFill="1" applyBorder="1" applyAlignment="1">
      <alignment horizontal="centerContinuous" vertical="center"/>
    </xf>
    <xf numFmtId="187" fontId="13" fillId="0" borderId="0" xfId="1" applyNumberFormat="1" applyFont="1" applyFill="1" applyAlignment="1">
      <alignment vertical="center"/>
    </xf>
    <xf numFmtId="187" fontId="13" fillId="0" borderId="0" xfId="1" applyNumberFormat="1" applyFont="1" applyFill="1" applyBorder="1" applyAlignment="1">
      <alignment vertical="center"/>
    </xf>
    <xf numFmtId="38" fontId="13" fillId="0" borderId="0" xfId="0" applyNumberFormat="1" applyFont="1" applyFill="1" applyAlignment="1">
      <alignment horizontal="left" vertical="center"/>
    </xf>
    <xf numFmtId="0" fontId="11" fillId="0" borderId="0" xfId="0" applyNumberFormat="1" applyFont="1" applyFill="1" applyAlignment="1">
      <alignment vertical="center"/>
    </xf>
    <xf numFmtId="0" fontId="9" fillId="0" borderId="0" xfId="0" applyNumberFormat="1" applyFont="1" applyFill="1" applyAlignment="1">
      <alignment horizontal="center" vertical="center"/>
    </xf>
    <xf numFmtId="187" fontId="9" fillId="0" borderId="0" xfId="0" applyNumberFormat="1" applyFont="1" applyFill="1" applyAlignment="1">
      <alignment vertical="center"/>
    </xf>
    <xf numFmtId="187" fontId="9" fillId="0" borderId="0" xfId="0" applyNumberFormat="1" applyFont="1" applyFill="1" applyBorder="1" applyAlignment="1">
      <alignment vertical="center"/>
    </xf>
    <xf numFmtId="187" fontId="9" fillId="0" borderId="5" xfId="1" applyNumberFormat="1" applyFont="1" applyFill="1" applyBorder="1" applyAlignment="1">
      <alignment vertical="center"/>
    </xf>
    <xf numFmtId="187" fontId="9" fillId="0" borderId="4" xfId="1" applyNumberFormat="1" applyFont="1" applyFill="1" applyBorder="1" applyAlignment="1">
      <alignment vertical="center"/>
    </xf>
    <xf numFmtId="196" fontId="13" fillId="0" borderId="0" xfId="1" applyNumberFormat="1" applyFont="1" applyFill="1" applyAlignment="1">
      <alignment vertical="center"/>
    </xf>
    <xf numFmtId="37" fontId="13" fillId="0" borderId="0" xfId="1" applyNumberFormat="1" applyFont="1" applyFill="1" applyBorder="1" applyAlignment="1">
      <alignment vertical="center"/>
    </xf>
    <xf numFmtId="38" fontId="9" fillId="0" borderId="0" xfId="0" quotePrefix="1" applyNumberFormat="1" applyFont="1" applyFill="1" applyAlignment="1">
      <alignment horizontal="left" vertical="center"/>
    </xf>
    <xf numFmtId="37" fontId="11" fillId="0" borderId="0" xfId="12" applyNumberFormat="1" applyFont="1" applyFill="1" applyAlignment="1">
      <alignment vertical="center"/>
    </xf>
    <xf numFmtId="37" fontId="9" fillId="0" borderId="0" xfId="12" applyNumberFormat="1" applyFont="1" applyFill="1" applyAlignment="1">
      <alignment vertical="center"/>
    </xf>
    <xf numFmtId="37" fontId="9" fillId="0" borderId="0" xfId="12" applyNumberFormat="1" applyFont="1" applyAlignment="1">
      <alignment vertical="center"/>
    </xf>
    <xf numFmtId="37" fontId="9" fillId="0" borderId="0" xfId="12" applyNumberFormat="1" applyFont="1" applyFill="1" applyAlignment="1">
      <alignment horizontal="centerContinuous" vertical="center"/>
    </xf>
    <xf numFmtId="187" fontId="9" fillId="0" borderId="0" xfId="12" applyNumberFormat="1" applyFont="1" applyFill="1" applyBorder="1" applyAlignment="1">
      <alignment vertical="center"/>
    </xf>
    <xf numFmtId="187" fontId="9" fillId="0" borderId="0" xfId="12" applyNumberFormat="1" applyFont="1" applyFill="1" applyBorder="1" applyAlignment="1">
      <alignment horizontal="center" vertical="center"/>
    </xf>
    <xf numFmtId="37" fontId="9" fillId="0" borderId="0" xfId="12" applyNumberFormat="1" applyFont="1" applyFill="1" applyAlignment="1">
      <alignment horizontal="center" vertical="center"/>
    </xf>
    <xf numFmtId="37" fontId="9" fillId="0" borderId="0" xfId="12" applyNumberFormat="1" applyFont="1" applyFill="1" applyBorder="1" applyAlignment="1">
      <alignment vertical="center"/>
    </xf>
    <xf numFmtId="37" fontId="9" fillId="0" borderId="0" xfId="12" applyNumberFormat="1" applyFont="1" applyFill="1" applyBorder="1" applyAlignment="1">
      <alignment horizontal="center" vertical="center"/>
    </xf>
    <xf numFmtId="187" fontId="9" fillId="0" borderId="3" xfId="1" applyNumberFormat="1" applyFont="1" applyFill="1" applyBorder="1" applyAlignment="1">
      <alignment horizontal="center" vertical="center"/>
    </xf>
    <xf numFmtId="37" fontId="9" fillId="0" borderId="0" xfId="12" applyNumberFormat="1" applyFont="1" applyBorder="1" applyAlignment="1">
      <alignment vertical="center"/>
    </xf>
    <xf numFmtId="3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Alignment="1">
      <alignment horizontal="center" vertical="center"/>
    </xf>
    <xf numFmtId="187" fontId="13" fillId="0" borderId="0" xfId="12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vertical="center"/>
    </xf>
    <xf numFmtId="187" fontId="9" fillId="0" borderId="0" xfId="12" applyNumberFormat="1" applyFont="1" applyFill="1" applyAlignment="1">
      <alignment vertical="center"/>
    </xf>
    <xf numFmtId="37" fontId="11" fillId="0" borderId="0" xfId="12" applyNumberFormat="1" applyFont="1" applyFill="1" applyBorder="1" applyAlignment="1">
      <alignment vertical="center"/>
    </xf>
    <xf numFmtId="0" fontId="9" fillId="0" borderId="0" xfId="12" applyFont="1" applyAlignment="1">
      <alignment vertical="center"/>
    </xf>
    <xf numFmtId="187" fontId="13" fillId="0" borderId="0" xfId="12" applyNumberFormat="1" applyFont="1" applyAlignment="1">
      <alignment vertical="center"/>
    </xf>
    <xf numFmtId="187" fontId="9" fillId="0" borderId="0" xfId="12" applyNumberFormat="1" applyFont="1" applyAlignment="1">
      <alignment vertical="center"/>
    </xf>
    <xf numFmtId="37" fontId="11" fillId="0" borderId="0" xfId="12" applyNumberFormat="1" applyFont="1" applyAlignment="1">
      <alignment vertical="center"/>
    </xf>
    <xf numFmtId="37" fontId="9" fillId="0" borderId="0" xfId="12" applyNumberFormat="1" applyFont="1" applyAlignment="1">
      <alignment horizontal="centerContinuous" vertical="center"/>
    </xf>
    <xf numFmtId="187" fontId="13" fillId="0" borderId="0" xfId="12" applyNumberFormat="1" applyFont="1" applyAlignment="1">
      <alignment horizontal="centerContinuous" vertical="center"/>
    </xf>
    <xf numFmtId="187" fontId="9" fillId="0" borderId="0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right" vertical="center"/>
    </xf>
    <xf numFmtId="187" fontId="9" fillId="0" borderId="0" xfId="12" applyNumberFormat="1" applyFont="1" applyBorder="1" applyAlignment="1">
      <alignment horizontal="center" vertical="center"/>
    </xf>
    <xf numFmtId="187" fontId="9" fillId="0" borderId="7" xfId="12" applyNumberFormat="1" applyFont="1" applyBorder="1" applyAlignment="1">
      <alignment horizontal="center" vertical="center"/>
    </xf>
    <xf numFmtId="37" fontId="9" fillId="0" borderId="0" xfId="12" applyNumberFormat="1" applyFont="1" applyBorder="1" applyAlignment="1">
      <alignment horizontal="center" vertical="center"/>
    </xf>
    <xf numFmtId="187" fontId="9" fillId="0" borderId="3" xfId="1" applyNumberFormat="1" applyFont="1" applyBorder="1" applyAlignment="1">
      <alignment horizontal="center" vertical="center"/>
    </xf>
    <xf numFmtId="3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Alignment="1">
      <alignment horizontal="center" vertical="center"/>
    </xf>
    <xf numFmtId="187" fontId="13" fillId="0" borderId="0" xfId="12" applyNumberFormat="1" applyFont="1" applyBorder="1" applyAlignment="1">
      <alignment horizontal="center" vertical="center"/>
    </xf>
    <xf numFmtId="187" fontId="9" fillId="0" borderId="3" xfId="12" applyNumberFormat="1" applyFont="1" applyBorder="1" applyAlignment="1">
      <alignment vertical="center"/>
    </xf>
    <xf numFmtId="187" fontId="9" fillId="0" borderId="5" xfId="12" applyNumberFormat="1" applyFont="1" applyBorder="1" applyAlignment="1">
      <alignment vertical="center"/>
    </xf>
    <xf numFmtId="187" fontId="9" fillId="0" borderId="4" xfId="12" applyNumberFormat="1" applyFont="1" applyBorder="1" applyAlignment="1">
      <alignment vertical="center"/>
    </xf>
    <xf numFmtId="37" fontId="9" fillId="0" borderId="0" xfId="12" applyNumberFormat="1" applyFont="1" applyAlignment="1">
      <alignment horizontal="left" vertical="center"/>
    </xf>
    <xf numFmtId="187" fontId="13" fillId="0" borderId="0" xfId="12" applyNumberFormat="1" applyFont="1" applyBorder="1" applyAlignment="1">
      <alignment vertical="center"/>
    </xf>
    <xf numFmtId="187" fontId="14" fillId="0" borderId="0" xfId="12" applyNumberFormat="1" applyFont="1" applyBorder="1" applyAlignment="1">
      <alignment horizontal="center" vertical="center"/>
    </xf>
    <xf numFmtId="37" fontId="9" fillId="0" borderId="0" xfId="12" quotePrefix="1" applyNumberFormat="1" applyFont="1" applyAlignment="1">
      <alignment horizontal="left" vertical="center"/>
    </xf>
    <xf numFmtId="187" fontId="13" fillId="0" borderId="0" xfId="12" applyNumberFormat="1" applyFont="1" applyAlignment="1">
      <alignment horizontal="right" vertical="center"/>
    </xf>
    <xf numFmtId="187" fontId="13" fillId="0" borderId="0" xfId="12" applyNumberFormat="1" applyFont="1" applyBorder="1" applyAlignment="1">
      <alignment horizontal="right" vertical="center"/>
    </xf>
    <xf numFmtId="187" fontId="9" fillId="0" borderId="0" xfId="12" applyNumberFormat="1" applyFont="1" applyBorder="1" applyAlignment="1">
      <alignment horizontal="right" vertical="center"/>
    </xf>
    <xf numFmtId="37" fontId="9" fillId="0" borderId="0" xfId="12" applyNumberFormat="1" applyFont="1" applyBorder="1" applyAlignment="1">
      <alignment horizontal="left" vertical="center"/>
    </xf>
    <xf numFmtId="187" fontId="9" fillId="0" borderId="3" xfId="12" applyNumberFormat="1" applyFont="1" applyBorder="1" applyAlignment="1">
      <alignment horizontal="right" vertical="center"/>
    </xf>
    <xf numFmtId="37" fontId="9" fillId="0" borderId="6" xfId="12" applyNumberFormat="1" applyFont="1" applyBorder="1" applyAlignment="1">
      <alignment vertical="center"/>
    </xf>
    <xf numFmtId="187" fontId="9" fillId="0" borderId="0" xfId="12" applyNumberFormat="1" applyFont="1" applyAlignment="1">
      <alignment horizontal="center" vertical="center"/>
    </xf>
    <xf numFmtId="187" fontId="9" fillId="0" borderId="7" xfId="12" applyNumberFormat="1" applyFont="1" applyBorder="1" applyAlignment="1">
      <alignment vertical="center"/>
    </xf>
    <xf numFmtId="37" fontId="9" fillId="4" borderId="0" xfId="12" applyNumberFormat="1" applyFont="1" applyFill="1" applyAlignment="1">
      <alignment vertical="center"/>
    </xf>
    <xf numFmtId="187" fontId="9" fillId="4" borderId="0" xfId="12" applyNumberFormat="1" applyFont="1" applyFill="1" applyAlignment="1">
      <alignment vertical="center"/>
    </xf>
    <xf numFmtId="38" fontId="11" fillId="0" borderId="0" xfId="0" applyNumberFormat="1" applyFont="1" applyFill="1" applyAlignment="1"/>
    <xf numFmtId="38" fontId="11" fillId="0" borderId="0" xfId="0" applyNumberFormat="1" applyFont="1" applyFill="1" applyAlignment="1">
      <alignment horizontal="left"/>
    </xf>
    <xf numFmtId="38" fontId="9" fillId="0" borderId="0" xfId="0" applyNumberFormat="1" applyFont="1" applyFill="1" applyAlignment="1"/>
    <xf numFmtId="38" fontId="12" fillId="0" borderId="0" xfId="0" applyNumberFormat="1" applyFont="1" applyFill="1" applyAlignment="1">
      <alignment horizontal="left"/>
    </xf>
    <xf numFmtId="3" fontId="12" fillId="0" borderId="0" xfId="1" applyNumberFormat="1" applyFont="1" applyFill="1" applyAlignment="1">
      <alignment horizontal="left"/>
    </xf>
    <xf numFmtId="3" fontId="11" fillId="0" borderId="0" xfId="1" applyNumberFormat="1" applyFont="1" applyFill="1" applyAlignment="1">
      <alignment horizontal="left"/>
    </xf>
    <xf numFmtId="38" fontId="9" fillId="0" borderId="0" xfId="0" applyNumberFormat="1" applyFont="1" applyFill="1" applyAlignment="1">
      <alignment horizontal="centerContinuous"/>
    </xf>
    <xf numFmtId="38" fontId="13" fillId="0" borderId="0" xfId="0" applyNumberFormat="1" applyFont="1" applyFill="1" applyAlignment="1">
      <alignment horizontal="centerContinuous"/>
    </xf>
    <xf numFmtId="3" fontId="13" fillId="0" borderId="0" xfId="1" applyNumberFormat="1" applyFont="1" applyFill="1" applyAlignment="1">
      <alignment horizontal="centerContinuous"/>
    </xf>
    <xf numFmtId="38" fontId="9" fillId="0" borderId="0" xfId="0" applyNumberFormat="1" applyFont="1" applyFill="1" applyBorder="1" applyAlignment="1">
      <alignment horizontal="centerContinuous"/>
    </xf>
    <xf numFmtId="3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/>
    </xf>
    <xf numFmtId="3" fontId="13" fillId="0" borderId="8" xfId="1" applyNumberFormat="1" applyFont="1" applyFill="1" applyBorder="1" applyAlignment="1">
      <alignment horizontal="centerContinuous"/>
    </xf>
    <xf numFmtId="38" fontId="13" fillId="0" borderId="0" xfId="0" applyNumberFormat="1" applyFont="1" applyFill="1" applyBorder="1" applyAlignment="1">
      <alignment horizontal="centerContinuous"/>
    </xf>
    <xf numFmtId="3" fontId="13" fillId="0" borderId="0" xfId="1" applyNumberFormat="1" applyFont="1" applyFill="1" applyBorder="1" applyAlignment="1">
      <alignment horizontal="centerContinuous"/>
    </xf>
    <xf numFmtId="37" fontId="11" fillId="0" borderId="0" xfId="0" applyNumberFormat="1" applyFont="1" applyFill="1" applyAlignment="1"/>
    <xf numFmtId="3" fontId="14" fillId="0" borderId="0" xfId="1" applyNumberFormat="1" applyFont="1" applyFill="1" applyAlignment="1">
      <alignment horizontal="center"/>
    </xf>
    <xf numFmtId="37" fontId="9" fillId="0" borderId="0" xfId="0" applyNumberFormat="1" applyFont="1" applyFill="1" applyBorder="1" applyAlignment="1"/>
    <xf numFmtId="39" fontId="13" fillId="0" borderId="0" xfId="0" applyNumberFormat="1" applyFont="1" applyFill="1" applyAlignment="1">
      <alignment horizontal="centerContinuous"/>
    </xf>
    <xf numFmtId="187" fontId="9" fillId="0" borderId="0" xfId="1" applyNumberFormat="1" applyFont="1" applyFill="1" applyBorder="1" applyAlignment="1">
      <alignment horizontal="right"/>
    </xf>
    <xf numFmtId="187" fontId="13" fillId="0" borderId="0" xfId="1" applyNumberFormat="1" applyFont="1" applyFill="1" applyAlignment="1">
      <alignment horizontal="centerContinuous"/>
    </xf>
    <xf numFmtId="187" fontId="9" fillId="0" borderId="0" xfId="1" applyNumberFormat="1" applyFont="1" applyFill="1" applyAlignment="1"/>
    <xf numFmtId="38" fontId="13" fillId="0" borderId="0" xfId="0" applyNumberFormat="1" applyFont="1" applyFill="1" applyAlignment="1"/>
    <xf numFmtId="187" fontId="9" fillId="0" borderId="0" xfId="1" applyNumberFormat="1" applyFont="1" applyFill="1" applyBorder="1" applyAlignment="1">
      <alignment horizontal="right" vertical="center"/>
    </xf>
    <xf numFmtId="3" fontId="13" fillId="0" borderId="0" xfId="1" applyNumberFormat="1" applyFont="1" applyFill="1" applyAlignment="1"/>
    <xf numFmtId="187" fontId="9" fillId="0" borderId="3" xfId="1" applyNumberFormat="1" applyFont="1" applyFill="1" applyBorder="1" applyAlignment="1">
      <alignment horizontal="right"/>
    </xf>
    <xf numFmtId="187" fontId="9" fillId="0" borderId="0" xfId="1" applyNumberFormat="1" applyFont="1" applyFill="1" applyAlignment="1">
      <alignment horizontal="right"/>
    </xf>
    <xf numFmtId="187" fontId="9" fillId="0" borderId="0" xfId="1" applyNumberFormat="1" applyFont="1" applyFill="1" applyBorder="1" applyAlignment="1"/>
    <xf numFmtId="38" fontId="14" fillId="0" borderId="0" xfId="0" applyNumberFormat="1" applyFont="1" applyFill="1" applyBorder="1" applyAlignment="1">
      <alignment horizontal="center" vertical="center"/>
    </xf>
    <xf numFmtId="187" fontId="13" fillId="0" borderId="0" xfId="1" applyNumberFormat="1" applyFont="1" applyFill="1" applyBorder="1" applyAlignment="1">
      <alignment horizontal="centerContinuous"/>
    </xf>
    <xf numFmtId="0" fontId="9" fillId="0" borderId="0" xfId="0" applyNumberFormat="1" applyFont="1" applyFill="1" applyAlignment="1">
      <alignment horizontal="left"/>
    </xf>
    <xf numFmtId="37" fontId="11" fillId="0" borderId="0" xfId="0" applyNumberFormat="1" applyFont="1" applyFill="1" applyBorder="1" applyAlignment="1"/>
    <xf numFmtId="37" fontId="11" fillId="0" borderId="0" xfId="0" applyNumberFormat="1" applyFont="1" applyFill="1" applyBorder="1" applyAlignment="1">
      <alignment vertical="center"/>
    </xf>
    <xf numFmtId="3" fontId="14" fillId="0" borderId="0" xfId="1" applyNumberFormat="1" applyFont="1" applyFill="1" applyAlignment="1">
      <alignment horizontal="center" vertical="center"/>
    </xf>
    <xf numFmtId="37" fontId="9" fillId="0" borderId="0" xfId="0" applyNumberFormat="1" applyFont="1" applyFill="1" applyBorder="1" applyAlignment="1">
      <alignment vertical="center"/>
    </xf>
    <xf numFmtId="187" fontId="14" fillId="0" borderId="0" xfId="1" applyNumberFormat="1" applyFont="1" applyFill="1" applyAlignment="1">
      <alignment horizontal="center" vertical="center"/>
    </xf>
    <xf numFmtId="187" fontId="13" fillId="0" borderId="0" xfId="1" applyNumberFormat="1" applyFont="1" applyFill="1" applyAlignment="1">
      <alignment horizontal="centerContinuous" vertical="center"/>
    </xf>
    <xf numFmtId="187" fontId="9" fillId="0" borderId="3" xfId="1" applyNumberFormat="1" applyFont="1" applyFill="1" applyBorder="1" applyAlignment="1">
      <alignment horizontal="right" vertical="center"/>
    </xf>
    <xf numFmtId="187" fontId="13" fillId="0" borderId="0" xfId="1" applyNumberFormat="1" applyFont="1" applyFill="1" applyBorder="1" applyAlignment="1">
      <alignment horizontal="centerContinuous" vertical="center"/>
    </xf>
    <xf numFmtId="40" fontId="9" fillId="0" borderId="0" xfId="0" applyNumberFormat="1" applyFont="1" applyFill="1" applyAlignment="1">
      <alignment vertical="center"/>
    </xf>
    <xf numFmtId="37" fontId="11" fillId="0" borderId="0" xfId="0" applyNumberFormat="1" applyFont="1" applyFill="1" applyBorder="1" applyAlignment="1">
      <alignment horizontal="left" vertical="center"/>
    </xf>
    <xf numFmtId="37" fontId="9" fillId="0" borderId="0" xfId="0" applyNumberFormat="1" applyFont="1" applyFill="1" applyBorder="1" applyAlignment="1">
      <alignment horizontal="left" vertical="center"/>
    </xf>
    <xf numFmtId="3" fontId="13" fillId="0" borderId="3" xfId="1" applyNumberFormat="1" applyFont="1" applyFill="1" applyBorder="1" applyAlignment="1">
      <alignment horizontal="centerContinuous" vertical="center"/>
    </xf>
    <xf numFmtId="3" fontId="9" fillId="0" borderId="3" xfId="1" applyNumberFormat="1" applyFont="1" applyFill="1" applyBorder="1" applyAlignment="1">
      <alignment horizontal="centerContinuous" vertical="center"/>
    </xf>
    <xf numFmtId="3" fontId="12" fillId="0" borderId="0" xfId="1" applyNumberFormat="1" applyFont="1" applyFill="1" applyBorder="1" applyAlignment="1">
      <alignment horizontal="centerContinuous" vertical="center"/>
    </xf>
    <xf numFmtId="3" fontId="11" fillId="0" borderId="0" xfId="1" applyNumberFormat="1" applyFont="1" applyFill="1" applyBorder="1" applyAlignment="1">
      <alignment horizontal="centerContinuous" vertical="center"/>
    </xf>
    <xf numFmtId="38" fontId="9" fillId="0" borderId="0" xfId="0" applyNumberFormat="1" applyFont="1" applyFill="1" applyAlignment="1">
      <alignment horizontal="center" vertical="center"/>
    </xf>
    <xf numFmtId="194" fontId="9" fillId="0" borderId="0" xfId="1" applyNumberFormat="1" applyFont="1" applyFill="1" applyAlignment="1"/>
    <xf numFmtId="0" fontId="9" fillId="0" borderId="0" xfId="15" applyFont="1" applyFill="1" applyAlignment="1"/>
    <xf numFmtId="188" fontId="11" fillId="0" borderId="0" xfId="16" applyFont="1" applyFill="1" applyAlignment="1">
      <alignment horizontal="right"/>
    </xf>
    <xf numFmtId="187" fontId="13" fillId="0" borderId="3" xfId="12" applyNumberFormat="1" applyFont="1" applyBorder="1" applyAlignment="1">
      <alignment horizontal="centerContinuous" vertical="center"/>
    </xf>
    <xf numFmtId="187" fontId="13" fillId="0" borderId="3" xfId="12" applyNumberFormat="1" applyFont="1" applyFill="1" applyBorder="1" applyAlignment="1">
      <alignment horizontal="centerContinuous" vertical="center"/>
    </xf>
    <xf numFmtId="187" fontId="9" fillId="0" borderId="3" xfId="12" applyNumberFormat="1" applyFont="1" applyFill="1" applyBorder="1" applyAlignment="1">
      <alignment horizontal="right" vertical="center"/>
    </xf>
    <xf numFmtId="3" fontId="13" fillId="0" borderId="3" xfId="1" applyNumberFormat="1" applyFont="1" applyFill="1" applyBorder="1" applyAlignment="1">
      <alignment horizontal="centerContinuous"/>
    </xf>
    <xf numFmtId="3" fontId="9" fillId="0" borderId="3" xfId="1" applyNumberFormat="1" applyFont="1" applyFill="1" applyBorder="1" applyAlignment="1">
      <alignment horizontal="centerContinuous"/>
    </xf>
    <xf numFmtId="38" fontId="9" fillId="0" borderId="3" xfId="0" applyNumberFormat="1" applyFont="1" applyFill="1" applyBorder="1" applyAlignment="1">
      <alignment horizont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0" xfId="1" quotePrefix="1" applyNumberFormat="1" applyFont="1" applyFill="1" applyBorder="1" applyAlignment="1">
      <alignment horizontal="center"/>
    </xf>
    <xf numFmtId="38" fontId="9" fillId="0" borderId="0" xfId="0" applyNumberFormat="1" applyFont="1" applyFill="1" applyBorder="1" applyAlignment="1">
      <alignment horizontal="center"/>
    </xf>
    <xf numFmtId="0" fontId="9" fillId="0" borderId="0" xfId="15" applyFont="1" applyFill="1" applyAlignment="1">
      <alignment vertical="center"/>
    </xf>
    <xf numFmtId="188" fontId="11" fillId="0" borderId="0" xfId="16" applyFont="1" applyFill="1" applyAlignment="1">
      <alignment horizontal="right" vertical="center"/>
    </xf>
    <xf numFmtId="194" fontId="9" fillId="0" borderId="0" xfId="0" applyNumberFormat="1" applyFont="1" applyFill="1" applyBorder="1" applyAlignment="1">
      <alignment horizontal="center" vertical="center"/>
    </xf>
    <xf numFmtId="194" fontId="9" fillId="0" borderId="0" xfId="0" applyNumberFormat="1" applyFont="1" applyFill="1" applyAlignment="1">
      <alignment horizontal="center" vertical="center"/>
    </xf>
    <xf numFmtId="194" fontId="9" fillId="0" borderId="3" xfId="0" applyNumberFormat="1" applyFont="1" applyFill="1" applyBorder="1" applyAlignment="1">
      <alignment horizontal="center" vertical="center"/>
    </xf>
    <xf numFmtId="187" fontId="9" fillId="0" borderId="0" xfId="12" quotePrefix="1" applyNumberFormat="1" applyFont="1" applyFill="1" applyBorder="1" applyAlignment="1">
      <alignment horizontal="center" vertical="center"/>
    </xf>
    <xf numFmtId="187" fontId="9" fillId="0" borderId="3" xfId="12" quotePrefix="1" applyNumberFormat="1" applyFont="1" applyFill="1" applyBorder="1" applyAlignment="1">
      <alignment horizontal="center" vertical="center"/>
    </xf>
    <xf numFmtId="187" fontId="9" fillId="0" borderId="0" xfId="12" quotePrefix="1" applyNumberFormat="1" applyFont="1" applyBorder="1" applyAlignment="1">
      <alignment horizontal="center" vertical="center"/>
    </xf>
    <xf numFmtId="37" fontId="9" fillId="0" borderId="0" xfId="12" applyNumberFormat="1" applyFont="1" applyAlignment="1">
      <alignment horizontal="center" vertical="center"/>
    </xf>
    <xf numFmtId="196" fontId="9" fillId="0" borderId="5" xfId="1" applyNumberFormat="1" applyFont="1" applyFill="1" applyBorder="1" applyAlignment="1">
      <alignment vertical="center"/>
    </xf>
    <xf numFmtId="3" fontId="9" fillId="0" borderId="7" xfId="1" quotePrefix="1" applyNumberFormat="1" applyFont="1" applyFill="1" applyBorder="1" applyAlignment="1">
      <alignment horizontal="center" vertical="center"/>
    </xf>
    <xf numFmtId="187" fontId="13" fillId="0" borderId="0" xfId="12" applyNumberFormat="1" applyFont="1" applyFill="1" applyBorder="1" applyAlignment="1">
      <alignment vertical="center"/>
    </xf>
    <xf numFmtId="3" fontId="9" fillId="0" borderId="7" xfId="1" quotePrefix="1" applyNumberFormat="1" applyFont="1" applyFill="1" applyBorder="1" applyAlignment="1">
      <alignment horizontal="center"/>
    </xf>
    <xf numFmtId="0" fontId="9" fillId="0" borderId="7" xfId="1" quotePrefix="1" applyNumberFormat="1" applyFont="1" applyFill="1" applyBorder="1" applyAlignment="1">
      <alignment horizontal="center"/>
    </xf>
    <xf numFmtId="198" fontId="13" fillId="0" borderId="0" xfId="1" applyNumberFormat="1" applyFont="1" applyFill="1" applyAlignment="1">
      <alignment horizontal="center" vertical="center"/>
    </xf>
    <xf numFmtId="38" fontId="11" fillId="0" borderId="0" xfId="0" applyNumberFormat="1" applyFont="1" applyFill="1" applyBorder="1" applyAlignment="1">
      <alignment vertical="center"/>
    </xf>
    <xf numFmtId="3" fontId="11" fillId="0" borderId="0" xfId="1" applyNumberFormat="1" applyFont="1" applyFill="1" applyBorder="1" applyAlignment="1">
      <alignment vertical="center"/>
    </xf>
    <xf numFmtId="0" fontId="9" fillId="0" borderId="0" xfId="15" applyFont="1" applyFill="1" applyBorder="1" applyAlignment="1">
      <alignment vertical="center"/>
    </xf>
    <xf numFmtId="188" fontId="11" fillId="0" borderId="0" xfId="16" applyFont="1" applyFill="1" applyBorder="1" applyAlignment="1">
      <alignment horizontal="right" vertical="center"/>
    </xf>
    <xf numFmtId="38" fontId="12" fillId="0" borderId="0" xfId="0" applyNumberFormat="1" applyFont="1" applyFill="1" applyBorder="1" applyAlignment="1">
      <alignment vertical="center"/>
    </xf>
    <xf numFmtId="3" fontId="12" fillId="0" borderId="0" xfId="1" applyNumberFormat="1" applyFont="1" applyFill="1" applyBorder="1" applyAlignment="1">
      <alignment vertical="center"/>
    </xf>
    <xf numFmtId="187" fontId="11" fillId="0" borderId="4" xfId="12" applyNumberFormat="1" applyFont="1" applyFill="1" applyBorder="1" applyAlignment="1">
      <alignment vertical="center"/>
    </xf>
    <xf numFmtId="187" fontId="12" fillId="0" borderId="0" xfId="12" applyNumberFormat="1" applyFont="1" applyFill="1" applyBorder="1" applyAlignment="1">
      <alignment horizontal="center" vertical="center"/>
    </xf>
    <xf numFmtId="187" fontId="11" fillId="0" borderId="0" xfId="12" applyNumberFormat="1" applyFont="1" applyFill="1" applyBorder="1" applyAlignment="1">
      <alignment vertical="center"/>
    </xf>
    <xf numFmtId="187" fontId="11" fillId="0" borderId="4" xfId="17" applyNumberFormat="1" applyFont="1" applyFill="1" applyBorder="1" applyAlignment="1">
      <alignment vertical="center"/>
    </xf>
    <xf numFmtId="187" fontId="12" fillId="0" borderId="0" xfId="12" applyNumberFormat="1" applyFont="1" applyFill="1" applyAlignment="1">
      <alignment horizontal="center" vertical="center"/>
    </xf>
    <xf numFmtId="187" fontId="11" fillId="0" borderId="0" xfId="12" applyNumberFormat="1" applyFont="1" applyFill="1" applyAlignment="1">
      <alignment vertical="center"/>
    </xf>
    <xf numFmtId="187" fontId="11" fillId="0" borderId="5" xfId="12" applyNumberFormat="1" applyFont="1" applyBorder="1" applyAlignment="1">
      <alignment vertical="center"/>
    </xf>
    <xf numFmtId="187" fontId="12" fillId="0" borderId="0" xfId="12" applyNumberFormat="1" applyFont="1" applyAlignment="1">
      <alignment horizontal="center" vertical="center"/>
    </xf>
    <xf numFmtId="187" fontId="11" fillId="0" borderId="0" xfId="12" applyNumberFormat="1" applyFont="1" applyAlignment="1">
      <alignment vertical="center"/>
    </xf>
    <xf numFmtId="187" fontId="11" fillId="0" borderId="5" xfId="12" applyNumberFormat="1" applyFont="1" applyFill="1" applyBorder="1" applyAlignment="1">
      <alignment vertical="center"/>
    </xf>
    <xf numFmtId="187" fontId="11" fillId="0" borderId="4" xfId="12" applyNumberFormat="1" applyFont="1" applyBorder="1" applyAlignment="1">
      <alignment vertical="center"/>
    </xf>
    <xf numFmtId="37" fontId="15" fillId="0" borderId="0" xfId="12" applyNumberFormat="1" applyFont="1" applyFill="1" applyAlignment="1">
      <alignment vertical="center"/>
    </xf>
    <xf numFmtId="38" fontId="13" fillId="0" borderId="0" xfId="0" applyNumberFormat="1" applyFont="1" applyFill="1" applyBorder="1" applyAlignment="1">
      <alignment horizontal="center" vertical="center"/>
    </xf>
    <xf numFmtId="3" fontId="13" fillId="0" borderId="0" xfId="1" applyNumberFormat="1" applyFont="1" applyFill="1" applyBorder="1" applyAlignment="1">
      <alignment horizontal="center" vertical="center"/>
    </xf>
    <xf numFmtId="38" fontId="13" fillId="0" borderId="0" xfId="0" applyNumberFormat="1" applyFont="1" applyFill="1" applyBorder="1" applyAlignment="1">
      <alignment vertical="center"/>
    </xf>
    <xf numFmtId="4" fontId="9" fillId="0" borderId="0" xfId="1" applyFont="1" applyAlignment="1">
      <alignment vertical="center"/>
    </xf>
    <xf numFmtId="4" fontId="11" fillId="0" borderId="0" xfId="1" applyFont="1" applyAlignment="1">
      <alignment vertical="center"/>
    </xf>
    <xf numFmtId="4" fontId="9" fillId="0" borderId="0" xfId="1" applyFont="1" applyBorder="1" applyAlignment="1">
      <alignment vertical="center"/>
    </xf>
    <xf numFmtId="4" fontId="9" fillId="4" borderId="0" xfId="1" applyFont="1" applyFill="1" applyAlignment="1">
      <alignment vertical="center"/>
    </xf>
    <xf numFmtId="4" fontId="13" fillId="0" borderId="0" xfId="1" applyFont="1" applyAlignment="1">
      <alignment vertical="center"/>
    </xf>
    <xf numFmtId="43" fontId="16" fillId="0" borderId="0" xfId="1" applyNumberFormat="1" applyFont="1" applyFill="1" applyBorder="1" applyAlignment="1">
      <alignment vertical="top"/>
    </xf>
    <xf numFmtId="196" fontId="9" fillId="0" borderId="0" xfId="1" applyNumberFormat="1" applyFont="1" applyFill="1" applyBorder="1" applyAlignment="1">
      <alignment vertical="center"/>
    </xf>
    <xf numFmtId="198" fontId="13" fillId="0" borderId="0" xfId="1" applyNumberFormat="1" applyFont="1" applyFill="1" applyBorder="1" applyAlignment="1">
      <alignment horizontal="center" vertical="center"/>
    </xf>
    <xf numFmtId="198" fontId="9" fillId="0" borderId="0" xfId="1" applyNumberFormat="1" applyFont="1" applyFill="1" applyBorder="1" applyAlignment="1">
      <alignment vertical="center"/>
    </xf>
    <xf numFmtId="188" fontId="9" fillId="0" borderId="0" xfId="1" applyNumberFormat="1" applyFont="1" applyFill="1" applyAlignment="1">
      <alignment vertical="center"/>
    </xf>
    <xf numFmtId="187" fontId="11" fillId="0" borderId="7" xfId="1" applyNumberFormat="1" applyFont="1" applyFill="1" applyBorder="1" applyAlignment="1">
      <alignment horizontal="right"/>
    </xf>
    <xf numFmtId="187" fontId="12" fillId="0" borderId="0" xfId="1" applyNumberFormat="1" applyFont="1" applyFill="1" applyAlignment="1">
      <alignment horizontal="centerContinuous"/>
    </xf>
    <xf numFmtId="187" fontId="11" fillId="0" borderId="0" xfId="1" applyNumberFormat="1" applyFont="1" applyFill="1" applyAlignment="1"/>
    <xf numFmtId="187" fontId="11" fillId="0" borderId="3" xfId="1" applyNumberFormat="1" applyFont="1" applyFill="1" applyBorder="1" applyAlignment="1">
      <alignment horizontal="right" vertical="center"/>
    </xf>
    <xf numFmtId="187" fontId="12" fillId="0" borderId="0" xfId="1" applyNumberFormat="1" applyFont="1" applyFill="1" applyAlignment="1">
      <alignment horizontal="centerContinuous" vertical="center"/>
    </xf>
    <xf numFmtId="187" fontId="11" fillId="0" borderId="0" xfId="1" applyNumberFormat="1" applyFont="1" applyFill="1" applyAlignment="1">
      <alignment vertical="center"/>
    </xf>
    <xf numFmtId="187" fontId="11" fillId="0" borderId="4" xfId="1" applyNumberFormat="1" applyFont="1" applyFill="1" applyBorder="1" applyAlignment="1">
      <alignment horizontal="right" vertical="center"/>
    </xf>
    <xf numFmtId="187" fontId="11" fillId="0" borderId="0" xfId="1" applyNumberFormat="1" applyFont="1" applyFill="1" applyBorder="1" applyAlignment="1">
      <alignment vertical="center"/>
    </xf>
    <xf numFmtId="187" fontId="11" fillId="0" borderId="3" xfId="1" applyNumberFormat="1" applyFont="1" applyFill="1" applyBorder="1" applyAlignment="1">
      <alignment vertical="center"/>
    </xf>
    <xf numFmtId="187" fontId="12" fillId="0" borderId="0" xfId="1" applyNumberFormat="1" applyFont="1" applyFill="1" applyAlignment="1">
      <alignment horizontal="center" vertical="center"/>
    </xf>
    <xf numFmtId="187" fontId="12" fillId="0" borderId="0" xfId="1" applyNumberFormat="1" applyFont="1" applyFill="1" applyAlignment="1">
      <alignment vertical="center"/>
    </xf>
    <xf numFmtId="187" fontId="12" fillId="0" borderId="0" xfId="1" applyNumberFormat="1" applyFont="1" applyFill="1" applyBorder="1" applyAlignment="1">
      <alignment horizontal="center" vertical="center"/>
    </xf>
    <xf numFmtId="187" fontId="12" fillId="0" borderId="0" xfId="1" applyNumberFormat="1" applyFont="1" applyFill="1" applyBorder="1" applyAlignment="1">
      <alignment vertical="center"/>
    </xf>
    <xf numFmtId="187" fontId="11" fillId="0" borderId="7" xfId="1" applyNumberFormat="1" applyFont="1" applyFill="1" applyBorder="1" applyAlignment="1">
      <alignment vertical="center"/>
    </xf>
    <xf numFmtId="187" fontId="11" fillId="0" borderId="4" xfId="1" applyNumberFormat="1" applyFont="1" applyFill="1" applyBorder="1" applyAlignment="1">
      <alignment vertical="center"/>
    </xf>
    <xf numFmtId="187" fontId="11" fillId="0" borderId="5" xfId="0" applyNumberFormat="1" applyFont="1" applyFill="1" applyBorder="1" applyAlignment="1">
      <alignment vertical="center"/>
    </xf>
    <xf numFmtId="187" fontId="11" fillId="0" borderId="0" xfId="0" applyNumberFormat="1" applyFont="1" applyFill="1" applyAlignment="1">
      <alignment vertical="center"/>
    </xf>
    <xf numFmtId="4" fontId="9" fillId="0" borderId="0" xfId="1" applyFont="1" applyFill="1" applyAlignment="1">
      <alignment vertical="center"/>
    </xf>
    <xf numFmtId="188" fontId="13" fillId="0" borderId="0" xfId="1" applyNumberFormat="1" applyFont="1" applyFill="1" applyAlignment="1">
      <alignment vertical="center"/>
    </xf>
    <xf numFmtId="187" fontId="9" fillId="0" borderId="9" xfId="1" applyNumberFormat="1" applyFont="1" applyFill="1" applyBorder="1" applyAlignment="1">
      <alignment vertical="center"/>
    </xf>
    <xf numFmtId="3" fontId="9" fillId="0" borderId="3" xfId="1" applyNumberFormat="1" applyFont="1" applyFill="1" applyBorder="1" applyAlignment="1">
      <alignment horizontal="center" vertical="center"/>
    </xf>
    <xf numFmtId="0" fontId="17" fillId="0" borderId="0" xfId="0" applyFont="1" applyFill="1" applyAlignment="1">
      <alignment vertical="center"/>
    </xf>
    <xf numFmtId="199" fontId="9" fillId="0" borderId="0" xfId="1" applyNumberFormat="1" applyFont="1" applyFill="1" applyAlignment="1">
      <alignment horizontal="center" vertical="center"/>
    </xf>
    <xf numFmtId="187" fontId="9" fillId="5" borderId="0" xfId="1" applyNumberFormat="1" applyFont="1" applyFill="1" applyBorder="1" applyAlignment="1">
      <alignment vertical="center"/>
    </xf>
    <xf numFmtId="37" fontId="11" fillId="0" borderId="0" xfId="1" applyNumberFormat="1" applyFont="1" applyFill="1" applyAlignment="1">
      <alignment vertical="center"/>
    </xf>
    <xf numFmtId="37" fontId="11" fillId="0" borderId="7" xfId="1" applyNumberFormat="1" applyFont="1" applyFill="1" applyBorder="1" applyAlignment="1">
      <alignment vertical="center"/>
    </xf>
    <xf numFmtId="37" fontId="11" fillId="0" borderId="0" xfId="1" applyNumberFormat="1" applyFont="1" applyFill="1" applyBorder="1" applyAlignment="1">
      <alignment vertical="center"/>
    </xf>
    <xf numFmtId="37" fontId="11" fillId="0" borderId="3" xfId="1" applyNumberFormat="1" applyFont="1" applyFill="1" applyBorder="1" applyAlignment="1">
      <alignment vertical="center"/>
    </xf>
    <xf numFmtId="37" fontId="11" fillId="0" borderId="4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horizontal="center" vertical="center"/>
    </xf>
    <xf numFmtId="37" fontId="11" fillId="0" borderId="5" xfId="1" applyNumberFormat="1" applyFont="1" applyFill="1" applyBorder="1" applyAlignment="1">
      <alignment vertical="center"/>
    </xf>
    <xf numFmtId="38" fontId="9" fillId="5" borderId="0" xfId="0" applyNumberFormat="1" applyFont="1" applyFill="1" applyAlignment="1"/>
    <xf numFmtId="187" fontId="11" fillId="0" borderId="0" xfId="0" applyNumberFormat="1" applyFont="1" applyFill="1" applyBorder="1" applyAlignment="1">
      <alignment vertical="center"/>
    </xf>
    <xf numFmtId="38" fontId="9" fillId="0" borderId="0" xfId="0" applyNumberFormat="1" applyFont="1" applyFill="1" applyBorder="1" applyAlignment="1">
      <alignment horizontal="center" vertical="center"/>
    </xf>
    <xf numFmtId="38" fontId="9" fillId="0" borderId="0" xfId="0" applyNumberFormat="1" applyFont="1" applyFill="1" applyBorder="1" applyAlignment="1">
      <alignment horizontal="left" vertical="center"/>
    </xf>
    <xf numFmtId="194" fontId="9" fillId="0" borderId="0" xfId="1" applyNumberFormat="1" applyFont="1" applyAlignment="1">
      <alignment vertical="center"/>
    </xf>
    <xf numFmtId="196" fontId="9" fillId="0" borderId="4" xfId="1" applyNumberFormat="1" applyFont="1" applyFill="1" applyBorder="1" applyAlignment="1">
      <alignment vertical="center"/>
    </xf>
    <xf numFmtId="187" fontId="11" fillId="0" borderId="5" xfId="1" applyNumberFormat="1" applyFont="1" applyFill="1" applyBorder="1" applyAlignment="1">
      <alignment vertical="center"/>
    </xf>
    <xf numFmtId="3" fontId="9" fillId="0" borderId="7" xfId="1" applyNumberFormat="1" applyFont="1" applyFill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 vertical="center"/>
    </xf>
    <xf numFmtId="187" fontId="9" fillId="0" borderId="3" xfId="12" applyNumberFormat="1" applyFont="1" applyFill="1" applyBorder="1" applyAlignment="1">
      <alignment horizontal="center" vertical="center"/>
    </xf>
    <xf numFmtId="187" fontId="9" fillId="0" borderId="3" xfId="12" applyNumberFormat="1" applyFont="1" applyBorder="1" applyAlignment="1">
      <alignment horizontal="center" vertical="center"/>
    </xf>
    <xf numFmtId="3" fontId="9" fillId="0" borderId="3" xfId="1" applyNumberFormat="1" applyFont="1" applyFill="1" applyBorder="1" applyAlignment="1">
      <alignment horizontal="center"/>
    </xf>
  </cellXfs>
  <cellStyles count="18">
    <cellStyle name="Comma" xfId="1" builtinId="3"/>
    <cellStyle name="Comma 3" xfId="16" xr:uid="{00000000-0005-0000-0000-000001000000}"/>
    <cellStyle name="comma zerodec" xfId="2" xr:uid="{00000000-0005-0000-0000-000002000000}"/>
    <cellStyle name="Currency" xfId="3" builtinId="4"/>
    <cellStyle name="Currency1" xfId="4" xr:uid="{00000000-0005-0000-0000-000004000000}"/>
    <cellStyle name="Dollar (zero dec)" xfId="5" xr:uid="{00000000-0005-0000-0000-000005000000}"/>
    <cellStyle name="Grey" xfId="6" xr:uid="{00000000-0005-0000-0000-000006000000}"/>
    <cellStyle name="Input [yellow]" xfId="7" xr:uid="{00000000-0005-0000-0000-000007000000}"/>
    <cellStyle name="no dec" xfId="8" xr:uid="{00000000-0005-0000-0000-000008000000}"/>
    <cellStyle name="Normal" xfId="0" builtinId="0"/>
    <cellStyle name="Normal - Style1" xfId="9" xr:uid="{00000000-0005-0000-0000-00000A000000}"/>
    <cellStyle name="Normal 3" xfId="10" xr:uid="{00000000-0005-0000-0000-00000B000000}"/>
    <cellStyle name="Normal 4" xfId="11" xr:uid="{00000000-0005-0000-0000-00000C000000}"/>
    <cellStyle name="Normal_CET - Auditor" xfId="12" xr:uid="{00000000-0005-0000-0000-00000D000000}"/>
    <cellStyle name="Normal_CET&amp;E" xfId="17" xr:uid="{00000000-0005-0000-0000-00000E000000}"/>
    <cellStyle name="Normal_T-Top_Q1'53 T2" xfId="15" xr:uid="{00000000-0005-0000-0000-00000F000000}"/>
    <cellStyle name="Percent [2]" xfId="13" xr:uid="{00000000-0005-0000-0000-000010000000}"/>
    <cellStyle name="Quantity" xfId="14" xr:uid="{00000000-0005-0000-0000-000011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ega\Karin%20Audit\DNA\DNA\Q3'61\FS\FS_DNA_Q2'61_T2%20ma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000000"/>
      <sheetName val="BS"/>
      <sheetName val="PL_3M."/>
      <sheetName val="PL_6M."/>
      <sheetName val="conso"/>
      <sheetName val="company"/>
      <sheetName val="CF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9">
          <cell r="K9">
            <v>0</v>
          </cell>
        </row>
        <row r="26">
          <cell r="K26">
            <v>0</v>
          </cell>
        </row>
      </sheetData>
      <sheetData sheetId="5" refreshError="1"/>
      <sheetData sheetId="6" refreshError="1"/>
      <sheetData sheetId="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6"/>
  <sheetData/>
  <phoneticPr fontId="0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91"/>
  <sheetViews>
    <sheetView view="pageBreakPreview" topLeftCell="A78" zoomScaleNormal="100" zoomScaleSheetLayoutView="100" workbookViewId="0">
      <selection activeCell="O4" sqref="O4"/>
    </sheetView>
  </sheetViews>
  <sheetFormatPr defaultColWidth="12.81640625" defaultRowHeight="21" customHeight="1"/>
  <cols>
    <col min="1" max="1" width="1.81640625" style="4" customWidth="1"/>
    <col min="2" max="2" width="2.81640625" style="4" customWidth="1"/>
    <col min="3" max="3" width="17.453125" style="4" customWidth="1"/>
    <col min="4" max="4" width="18" style="4" customWidth="1"/>
    <col min="5" max="5" width="8.1796875" style="17" customWidth="1"/>
    <col min="6" max="6" width="1.54296875" style="17" customWidth="1"/>
    <col min="7" max="7" width="14.81640625" style="19" customWidth="1"/>
    <col min="8" max="8" width="1.54296875" style="19" customWidth="1"/>
    <col min="9" max="9" width="14.81640625" style="19" customWidth="1"/>
    <col min="10" max="10" width="1.54296875" style="19" customWidth="1"/>
    <col min="11" max="11" width="14.81640625" style="18" customWidth="1"/>
    <col min="12" max="12" width="1.54296875" style="19" customWidth="1"/>
    <col min="13" max="13" width="14.81640625" style="18" customWidth="1"/>
    <col min="14" max="14" width="3.81640625" style="4" customWidth="1"/>
    <col min="15" max="15" width="13.453125" style="4" bestFit="1" customWidth="1"/>
    <col min="16" max="16384" width="12.81640625" style="4"/>
  </cols>
  <sheetData>
    <row r="1" spans="1:17" ht="21" customHeight="1">
      <c r="A1" s="2" t="s">
        <v>128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</row>
    <row r="2" spans="1:17" ht="21" customHeight="1">
      <c r="A2" s="2" t="s">
        <v>104</v>
      </c>
      <c r="B2" s="2"/>
      <c r="C2" s="5"/>
      <c r="D2" s="5"/>
      <c r="E2" s="6"/>
      <c r="F2" s="6"/>
      <c r="G2" s="7"/>
      <c r="H2" s="7"/>
      <c r="I2" s="7"/>
      <c r="J2" s="7"/>
      <c r="K2" s="8"/>
      <c r="L2" s="7"/>
      <c r="M2" s="8"/>
    </row>
    <row r="3" spans="1:17" ht="21" customHeight="1">
      <c r="A3" s="2"/>
      <c r="B3" s="2"/>
      <c r="C3" s="5"/>
      <c r="D3" s="5"/>
      <c r="E3" s="6"/>
      <c r="F3" s="6"/>
      <c r="G3" s="7"/>
      <c r="H3" s="7"/>
      <c r="I3" s="7"/>
      <c r="J3" s="7"/>
      <c r="K3" s="8"/>
      <c r="L3" s="7"/>
      <c r="M3" s="8"/>
    </row>
    <row r="4" spans="1:17" ht="21" customHeight="1">
      <c r="A4" s="9"/>
      <c r="B4" s="9"/>
      <c r="C4" s="10"/>
      <c r="D4" s="10"/>
      <c r="E4" s="11"/>
      <c r="F4" s="11"/>
      <c r="G4" s="158"/>
      <c r="H4" s="158"/>
      <c r="I4" s="158"/>
      <c r="J4" s="158"/>
      <c r="K4" s="159"/>
      <c r="L4" s="172"/>
      <c r="M4" s="159" t="s">
        <v>202</v>
      </c>
    </row>
    <row r="5" spans="1:17" ht="21" customHeight="1">
      <c r="A5" s="9"/>
      <c r="B5" s="9"/>
      <c r="C5" s="10"/>
      <c r="D5" s="10"/>
      <c r="E5" s="11"/>
      <c r="F5" s="11"/>
      <c r="G5" s="261" t="s">
        <v>20</v>
      </c>
      <c r="H5" s="261"/>
      <c r="I5" s="261"/>
      <c r="J5" s="13"/>
      <c r="K5" s="261" t="s">
        <v>24</v>
      </c>
      <c r="L5" s="261"/>
      <c r="M5" s="261"/>
    </row>
    <row r="6" spans="1:17" ht="21" customHeight="1">
      <c r="A6" s="9"/>
      <c r="B6" s="9"/>
      <c r="C6" s="10"/>
      <c r="D6" s="10"/>
      <c r="E6" s="16"/>
      <c r="F6" s="11"/>
      <c r="G6" s="16" t="s">
        <v>261</v>
      </c>
      <c r="H6" s="54"/>
      <c r="I6" s="16" t="s">
        <v>203</v>
      </c>
      <c r="J6" s="16"/>
      <c r="K6" s="16" t="s">
        <v>261</v>
      </c>
      <c r="L6" s="54"/>
      <c r="M6" s="16" t="s">
        <v>203</v>
      </c>
    </row>
    <row r="7" spans="1:17" ht="21" customHeight="1">
      <c r="A7" s="9"/>
      <c r="B7" s="9"/>
      <c r="C7" s="10"/>
      <c r="D7" s="10"/>
      <c r="E7" s="16"/>
      <c r="F7" s="11"/>
      <c r="G7" s="16" t="s">
        <v>205</v>
      </c>
      <c r="H7" s="12"/>
      <c r="I7" s="16" t="s">
        <v>204</v>
      </c>
      <c r="J7" s="16"/>
      <c r="K7" s="16" t="s">
        <v>205</v>
      </c>
      <c r="L7" s="12"/>
      <c r="M7" s="16" t="s">
        <v>204</v>
      </c>
    </row>
    <row r="8" spans="1:17" ht="21" customHeight="1">
      <c r="A8" s="9"/>
      <c r="B8" s="9"/>
      <c r="C8" s="10"/>
      <c r="D8" s="10"/>
      <c r="E8" s="14" t="s">
        <v>0</v>
      </c>
      <c r="F8" s="11"/>
      <c r="G8" s="14" t="s">
        <v>210</v>
      </c>
      <c r="H8" s="12"/>
      <c r="I8" s="14"/>
      <c r="J8" s="16"/>
      <c r="K8" s="14" t="s">
        <v>210</v>
      </c>
      <c r="L8" s="12"/>
      <c r="M8" s="14"/>
    </row>
    <row r="9" spans="1:17" ht="21" customHeight="1">
      <c r="A9" s="2" t="s">
        <v>1</v>
      </c>
      <c r="B9" s="2"/>
      <c r="C9" s="2"/>
      <c r="G9" s="18"/>
      <c r="I9" s="18"/>
      <c r="J9" s="18"/>
    </row>
    <row r="10" spans="1:17" ht="21" customHeight="1">
      <c r="A10" s="2" t="s">
        <v>2</v>
      </c>
      <c r="B10" s="2"/>
      <c r="C10" s="2"/>
      <c r="E10" s="20"/>
      <c r="F10" s="20"/>
      <c r="G10" s="15"/>
      <c r="H10" s="21"/>
      <c r="I10" s="15"/>
      <c r="J10" s="15"/>
      <c r="K10" s="15"/>
      <c r="L10" s="21"/>
    </row>
    <row r="11" spans="1:17" ht="21" customHeight="1">
      <c r="A11" s="22"/>
      <c r="B11" s="22" t="s">
        <v>25</v>
      </c>
      <c r="E11" s="20"/>
      <c r="F11" s="20"/>
      <c r="G11" s="23">
        <v>113550</v>
      </c>
      <c r="H11" s="23"/>
      <c r="I11" s="23">
        <v>78352</v>
      </c>
      <c r="J11" s="23"/>
      <c r="K11" s="23">
        <v>61824</v>
      </c>
      <c r="L11" s="23"/>
      <c r="M11" s="23">
        <v>2133</v>
      </c>
    </row>
    <row r="12" spans="1:17" ht="21" customHeight="1">
      <c r="A12" s="22"/>
      <c r="B12" s="22" t="s">
        <v>124</v>
      </c>
      <c r="E12" s="162">
        <v>5</v>
      </c>
      <c r="F12" s="20"/>
      <c r="G12" s="23">
        <v>100</v>
      </c>
      <c r="H12" s="23"/>
      <c r="I12" s="23">
        <v>168</v>
      </c>
      <c r="J12" s="23"/>
      <c r="K12" s="23">
        <v>96</v>
      </c>
      <c r="L12" s="23"/>
      <c r="M12" s="23">
        <v>95</v>
      </c>
    </row>
    <row r="13" spans="1:17" ht="21" customHeight="1">
      <c r="A13" s="22"/>
      <c r="B13" s="22" t="s">
        <v>106</v>
      </c>
      <c r="E13" s="162" t="s">
        <v>211</v>
      </c>
      <c r="F13" s="20"/>
      <c r="G13" s="23">
        <v>90521</v>
      </c>
      <c r="H13" s="23"/>
      <c r="I13" s="23">
        <v>81468</v>
      </c>
      <c r="J13" s="23"/>
      <c r="K13" s="23">
        <v>19147</v>
      </c>
      <c r="L13" s="23"/>
      <c r="M13" s="23">
        <v>8676</v>
      </c>
    </row>
    <row r="14" spans="1:17" ht="21" customHeight="1">
      <c r="A14" s="22"/>
      <c r="B14" s="22" t="s">
        <v>129</v>
      </c>
      <c r="E14" s="162">
        <v>4</v>
      </c>
      <c r="F14" s="20"/>
      <c r="G14" s="23">
        <v>0</v>
      </c>
      <c r="H14" s="23"/>
      <c r="I14" s="23">
        <v>0</v>
      </c>
      <c r="J14" s="23"/>
      <c r="K14" s="23">
        <v>30500</v>
      </c>
      <c r="L14" s="23"/>
      <c r="M14" s="23">
        <v>37000</v>
      </c>
    </row>
    <row r="15" spans="1:17" ht="21" customHeight="1">
      <c r="A15" s="22"/>
      <c r="B15" s="22" t="s">
        <v>130</v>
      </c>
      <c r="E15" s="162">
        <v>7</v>
      </c>
      <c r="F15" s="20"/>
      <c r="G15" s="23">
        <v>0</v>
      </c>
      <c r="H15" s="23"/>
      <c r="I15" s="23">
        <v>2900</v>
      </c>
      <c r="J15" s="23"/>
      <c r="K15" s="23">
        <v>0</v>
      </c>
      <c r="L15" s="23"/>
      <c r="M15" s="23">
        <v>0</v>
      </c>
      <c r="Q15" s="24"/>
    </row>
    <row r="16" spans="1:17" ht="21" customHeight="1">
      <c r="A16" s="22"/>
      <c r="B16" s="22" t="s">
        <v>107</v>
      </c>
      <c r="E16" s="162">
        <v>8</v>
      </c>
      <c r="F16" s="20"/>
      <c r="G16" s="23">
        <v>68483</v>
      </c>
      <c r="H16" s="23"/>
      <c r="I16" s="23">
        <v>93178</v>
      </c>
      <c r="J16" s="23"/>
      <c r="K16" s="23">
        <v>0</v>
      </c>
      <c r="L16" s="23"/>
      <c r="M16" s="23">
        <v>0</v>
      </c>
    </row>
    <row r="17" spans="1:13" ht="21" customHeight="1">
      <c r="B17" s="4" t="s">
        <v>26</v>
      </c>
      <c r="G17" s="25">
        <v>11094</v>
      </c>
      <c r="H17" s="23"/>
      <c r="I17" s="25">
        <v>15578</v>
      </c>
      <c r="J17" s="33"/>
      <c r="K17" s="25">
        <v>5205</v>
      </c>
      <c r="L17" s="23"/>
      <c r="M17" s="25">
        <v>2482</v>
      </c>
    </row>
    <row r="18" spans="1:13" ht="21" customHeight="1">
      <c r="A18" s="26" t="s">
        <v>3</v>
      </c>
      <c r="B18" s="26"/>
      <c r="G18" s="236">
        <f>SUM(G11:G17)</f>
        <v>283748</v>
      </c>
      <c r="H18" s="247"/>
      <c r="I18" s="248">
        <f>SUM(I11:I17)</f>
        <v>271644</v>
      </c>
      <c r="J18" s="249"/>
      <c r="K18" s="236">
        <f>SUM(K11:K17)</f>
        <v>116772</v>
      </c>
      <c r="L18" s="247"/>
      <c r="M18" s="248">
        <f>SUM(M11:M17)</f>
        <v>50386</v>
      </c>
    </row>
    <row r="19" spans="1:13" ht="21" customHeight="1">
      <c r="A19" s="2" t="s">
        <v>12</v>
      </c>
      <c r="B19" s="2"/>
      <c r="G19" s="27"/>
      <c r="H19" s="27"/>
      <c r="I19" s="27"/>
      <c r="J19" s="27"/>
      <c r="K19" s="27"/>
      <c r="L19" s="27"/>
      <c r="M19" s="27"/>
    </row>
    <row r="20" spans="1:13" ht="21" customHeight="1">
      <c r="A20" s="22"/>
      <c r="B20" s="22" t="s">
        <v>108</v>
      </c>
      <c r="E20" s="20"/>
      <c r="F20" s="20"/>
      <c r="G20" s="23">
        <v>0</v>
      </c>
      <c r="H20" s="27"/>
      <c r="I20" s="27">
        <v>1230</v>
      </c>
      <c r="J20" s="27"/>
      <c r="K20" s="23">
        <v>0</v>
      </c>
      <c r="L20" s="27"/>
      <c r="M20" s="23">
        <v>1230</v>
      </c>
    </row>
    <row r="21" spans="1:13" ht="21" customHeight="1">
      <c r="B21" s="4" t="s">
        <v>97</v>
      </c>
      <c r="E21" s="162">
        <v>9</v>
      </c>
      <c r="G21" s="23">
        <v>0</v>
      </c>
      <c r="H21" s="27"/>
      <c r="I21" s="27">
        <v>15000</v>
      </c>
      <c r="J21" s="27"/>
      <c r="K21" s="23">
        <v>0</v>
      </c>
      <c r="L21" s="27"/>
      <c r="M21" s="23">
        <v>0</v>
      </c>
    </row>
    <row r="22" spans="1:13" ht="21" customHeight="1">
      <c r="B22" s="4" t="s">
        <v>27</v>
      </c>
      <c r="E22" s="162">
        <v>10</v>
      </c>
      <c r="G22" s="23">
        <v>0</v>
      </c>
      <c r="H22" s="27"/>
      <c r="I22" s="23">
        <v>0</v>
      </c>
      <c r="J22" s="23"/>
      <c r="K22" s="23">
        <v>120000</v>
      </c>
      <c r="L22" s="27"/>
      <c r="M22" s="23">
        <v>178600</v>
      </c>
    </row>
    <row r="23" spans="1:13" ht="21" customHeight="1">
      <c r="B23" s="4" t="s">
        <v>252</v>
      </c>
      <c r="E23" s="162">
        <v>12</v>
      </c>
      <c r="G23" s="23">
        <v>7197</v>
      </c>
      <c r="H23" s="27"/>
      <c r="I23" s="23">
        <v>0</v>
      </c>
      <c r="J23" s="23"/>
      <c r="K23" s="23">
        <v>7197</v>
      </c>
      <c r="L23" s="27"/>
      <c r="M23" s="23">
        <v>0</v>
      </c>
    </row>
    <row r="24" spans="1:13" ht="21" customHeight="1">
      <c r="B24" s="4" t="s">
        <v>134</v>
      </c>
      <c r="E24" s="162">
        <v>13</v>
      </c>
      <c r="G24" s="23">
        <v>85700</v>
      </c>
      <c r="H24" s="27"/>
      <c r="I24" s="27">
        <v>85700</v>
      </c>
      <c r="J24" s="27"/>
      <c r="K24" s="23">
        <v>85700</v>
      </c>
      <c r="L24" s="27"/>
      <c r="M24" s="23">
        <v>85700</v>
      </c>
    </row>
    <row r="25" spans="1:13" ht="21" customHeight="1">
      <c r="A25" s="22"/>
      <c r="B25" s="22" t="s">
        <v>135</v>
      </c>
      <c r="E25" s="162">
        <v>14</v>
      </c>
      <c r="F25" s="20"/>
      <c r="G25" s="23">
        <v>37891</v>
      </c>
      <c r="H25" s="27"/>
      <c r="I25" s="27">
        <v>97125</v>
      </c>
      <c r="J25" s="27"/>
      <c r="K25" s="23">
        <v>983</v>
      </c>
      <c r="L25" s="27"/>
      <c r="M25" s="23">
        <v>2052</v>
      </c>
    </row>
    <row r="26" spans="1:13" ht="21" customHeight="1">
      <c r="A26" s="22"/>
      <c r="B26" s="22" t="s">
        <v>131</v>
      </c>
      <c r="E26" s="162"/>
      <c r="F26" s="20"/>
      <c r="G26" s="33">
        <v>0</v>
      </c>
      <c r="H26" s="27"/>
      <c r="I26" s="27">
        <v>30727</v>
      </c>
      <c r="J26" s="27"/>
      <c r="K26" s="33">
        <v>0</v>
      </c>
      <c r="L26" s="27"/>
      <c r="M26" s="33">
        <v>0</v>
      </c>
    </row>
    <row r="27" spans="1:13" ht="21" customHeight="1">
      <c r="A27" s="22"/>
      <c r="B27" s="22" t="s">
        <v>132</v>
      </c>
      <c r="E27" s="162"/>
      <c r="F27" s="20"/>
      <c r="G27" s="23">
        <v>0</v>
      </c>
      <c r="H27" s="27"/>
      <c r="I27" s="23">
        <v>0</v>
      </c>
      <c r="J27" s="23"/>
      <c r="K27" s="23">
        <v>0</v>
      </c>
      <c r="L27" s="27"/>
      <c r="M27" s="23">
        <v>0</v>
      </c>
    </row>
    <row r="28" spans="1:13" ht="21" customHeight="1">
      <c r="A28" s="22"/>
      <c r="B28" s="22" t="s">
        <v>179</v>
      </c>
      <c r="E28" s="162">
        <v>15</v>
      </c>
      <c r="F28" s="20"/>
      <c r="G28" s="23">
        <v>5798</v>
      </c>
      <c r="H28" s="27"/>
      <c r="I28" s="27">
        <v>9754</v>
      </c>
      <c r="J28" s="27"/>
      <c r="K28" s="23">
        <v>1509</v>
      </c>
      <c r="L28" s="27"/>
      <c r="M28" s="23">
        <v>1802</v>
      </c>
    </row>
    <row r="29" spans="1:13" ht="21" customHeight="1">
      <c r="A29" s="22"/>
      <c r="B29" s="22" t="s">
        <v>133</v>
      </c>
      <c r="E29" s="20"/>
      <c r="F29" s="20"/>
      <c r="G29" s="23">
        <v>0</v>
      </c>
      <c r="H29" s="27"/>
      <c r="I29" s="23">
        <v>0</v>
      </c>
      <c r="J29" s="23"/>
      <c r="K29" s="23">
        <v>0</v>
      </c>
      <c r="L29" s="27"/>
      <c r="M29" s="23">
        <v>0</v>
      </c>
    </row>
    <row r="30" spans="1:13" ht="21" customHeight="1">
      <c r="A30" s="22"/>
      <c r="B30" s="22" t="s">
        <v>186</v>
      </c>
      <c r="E30" s="28"/>
      <c r="F30" s="20"/>
      <c r="G30" s="23">
        <v>54308</v>
      </c>
      <c r="H30" s="27"/>
      <c r="I30" s="29">
        <v>62733</v>
      </c>
      <c r="J30" s="38"/>
      <c r="K30" s="23">
        <v>1968</v>
      </c>
      <c r="L30" s="27"/>
      <c r="M30" s="25">
        <v>5680</v>
      </c>
    </row>
    <row r="31" spans="1:13" ht="21" customHeight="1">
      <c r="A31" s="2" t="s">
        <v>13</v>
      </c>
      <c r="B31" s="2"/>
      <c r="E31" s="20"/>
      <c r="F31" s="20"/>
      <c r="G31" s="236">
        <f>SUM(G20:G30)</f>
        <v>190894</v>
      </c>
      <c r="H31" s="247"/>
      <c r="I31" s="250">
        <f>SUM(I20:I30)</f>
        <v>302269</v>
      </c>
      <c r="J31" s="249"/>
      <c r="K31" s="236">
        <f>SUM(K20:K30)</f>
        <v>217357</v>
      </c>
      <c r="L31" s="247"/>
      <c r="M31" s="250">
        <f>SUM(M20:M30)</f>
        <v>275064</v>
      </c>
    </row>
    <row r="32" spans="1:13" ht="21" customHeight="1" thickBot="1">
      <c r="A32" s="2" t="s">
        <v>4</v>
      </c>
      <c r="B32" s="2"/>
      <c r="E32" s="20"/>
      <c r="F32" s="20"/>
      <c r="G32" s="237">
        <f>G18+G31</f>
        <v>474642</v>
      </c>
      <c r="H32" s="247"/>
      <c r="I32" s="251">
        <f>I18+I31</f>
        <v>573913</v>
      </c>
      <c r="J32" s="249"/>
      <c r="K32" s="237">
        <f>K18+K31</f>
        <v>334129</v>
      </c>
      <c r="L32" s="247"/>
      <c r="M32" s="251">
        <f>M18+M31</f>
        <v>325450</v>
      </c>
    </row>
    <row r="33" spans="1:13" ht="21" customHeight="1" thickTop="1">
      <c r="A33" s="2" t="s">
        <v>128</v>
      </c>
      <c r="B33" s="2"/>
      <c r="C33" s="2"/>
      <c r="D33" s="2"/>
      <c r="E33" s="2"/>
      <c r="F33" s="2"/>
      <c r="G33" s="3"/>
      <c r="H33" s="3"/>
      <c r="I33" s="3"/>
      <c r="J33" s="3"/>
      <c r="K33" s="3"/>
      <c r="L33" s="3"/>
      <c r="M33" s="3"/>
    </row>
    <row r="34" spans="1:13" ht="21" customHeight="1">
      <c r="A34" s="2" t="s">
        <v>105</v>
      </c>
      <c r="B34" s="2"/>
      <c r="C34" s="5"/>
      <c r="D34" s="5"/>
      <c r="E34" s="6"/>
      <c r="F34" s="6"/>
      <c r="G34" s="160"/>
      <c r="H34" s="160"/>
      <c r="I34" s="160"/>
      <c r="J34" s="160"/>
      <c r="K34" s="161"/>
      <c r="L34" s="160"/>
      <c r="M34" s="161"/>
    </row>
    <row r="35" spans="1:13" ht="21" customHeight="1">
      <c r="A35" s="9"/>
      <c r="B35" s="9"/>
      <c r="C35" s="10"/>
      <c r="D35" s="10"/>
      <c r="E35" s="11"/>
      <c r="F35" s="11"/>
      <c r="G35" s="158"/>
      <c r="H35" s="158"/>
      <c r="I35" s="158"/>
      <c r="J35" s="158"/>
      <c r="K35" s="159"/>
      <c r="L35" s="172"/>
      <c r="M35" s="159" t="s">
        <v>202</v>
      </c>
    </row>
    <row r="36" spans="1:13" ht="21" customHeight="1">
      <c r="A36" s="9"/>
      <c r="B36" s="9"/>
      <c r="C36" s="10"/>
      <c r="D36" s="10"/>
      <c r="E36" s="11"/>
      <c r="F36" s="11"/>
      <c r="G36" s="261" t="s">
        <v>20</v>
      </c>
      <c r="H36" s="261"/>
      <c r="I36" s="261"/>
      <c r="J36" s="13"/>
      <c r="K36" s="261" t="s">
        <v>24</v>
      </c>
      <c r="L36" s="261"/>
      <c r="M36" s="261"/>
    </row>
    <row r="37" spans="1:13" ht="21" customHeight="1">
      <c r="A37" s="9"/>
      <c r="B37" s="9"/>
      <c r="C37" s="10"/>
      <c r="D37" s="10"/>
      <c r="E37" s="16"/>
      <c r="F37" s="11"/>
      <c r="G37" s="16" t="s">
        <v>261</v>
      </c>
      <c r="H37" s="54"/>
      <c r="I37" s="16" t="s">
        <v>203</v>
      </c>
      <c r="J37" s="16"/>
      <c r="K37" s="16" t="s">
        <v>261</v>
      </c>
      <c r="L37" s="54"/>
      <c r="M37" s="16" t="s">
        <v>203</v>
      </c>
    </row>
    <row r="38" spans="1:13" ht="21" customHeight="1">
      <c r="A38" s="9"/>
      <c r="B38" s="9"/>
      <c r="C38" s="10"/>
      <c r="D38" s="10"/>
      <c r="E38" s="16"/>
      <c r="F38" s="11"/>
      <c r="G38" s="16" t="s">
        <v>205</v>
      </c>
      <c r="H38" s="12"/>
      <c r="I38" s="16" t="s">
        <v>204</v>
      </c>
      <c r="J38" s="16"/>
      <c r="K38" s="16" t="s">
        <v>205</v>
      </c>
      <c r="L38" s="12"/>
      <c r="M38" s="16" t="s">
        <v>204</v>
      </c>
    </row>
    <row r="39" spans="1:13" ht="21" customHeight="1">
      <c r="A39" s="9"/>
      <c r="B39" s="9"/>
      <c r="C39" s="10"/>
      <c r="D39" s="10"/>
      <c r="E39" s="14" t="s">
        <v>0</v>
      </c>
      <c r="F39" s="11"/>
      <c r="G39" s="14" t="s">
        <v>210</v>
      </c>
      <c r="H39" s="12"/>
      <c r="I39" s="14"/>
      <c r="J39" s="16"/>
      <c r="K39" s="14" t="s">
        <v>210</v>
      </c>
      <c r="L39" s="12"/>
      <c r="M39" s="14"/>
    </row>
    <row r="40" spans="1:13" ht="21" customHeight="1">
      <c r="A40" s="31" t="s">
        <v>28</v>
      </c>
      <c r="B40" s="31"/>
    </row>
    <row r="41" spans="1:13" ht="21" customHeight="1">
      <c r="A41" s="2" t="s">
        <v>7</v>
      </c>
      <c r="B41" s="2"/>
      <c r="E41" s="20"/>
      <c r="F41" s="20"/>
      <c r="G41" s="21"/>
      <c r="H41" s="21"/>
      <c r="I41" s="21"/>
      <c r="J41" s="21"/>
      <c r="K41" s="15"/>
      <c r="L41" s="21"/>
    </row>
    <row r="42" spans="1:13" ht="21" customHeight="1">
      <c r="B42" s="22" t="s">
        <v>109</v>
      </c>
      <c r="E42" s="20"/>
      <c r="F42" s="20"/>
      <c r="G42" s="23">
        <v>61811</v>
      </c>
      <c r="H42" s="32"/>
      <c r="I42" s="23">
        <v>150366</v>
      </c>
      <c r="J42" s="23"/>
      <c r="K42" s="23">
        <v>30980</v>
      </c>
      <c r="L42" s="32"/>
      <c r="M42" s="23">
        <v>34484</v>
      </c>
    </row>
    <row r="43" spans="1:13" ht="21" customHeight="1">
      <c r="B43" s="22" t="s">
        <v>171</v>
      </c>
      <c r="E43" s="20"/>
      <c r="F43" s="20"/>
      <c r="G43" s="23"/>
      <c r="H43" s="32"/>
      <c r="I43" s="23"/>
      <c r="J43" s="23"/>
      <c r="K43" s="23"/>
      <c r="L43" s="32"/>
      <c r="M43" s="23"/>
    </row>
    <row r="44" spans="1:13" ht="21" customHeight="1">
      <c r="A44" s="22" t="s">
        <v>172</v>
      </c>
      <c r="B44" s="22" t="s">
        <v>172</v>
      </c>
      <c r="C44" s="22"/>
      <c r="E44" s="162">
        <v>18</v>
      </c>
      <c r="F44" s="20"/>
      <c r="G44" s="23">
        <v>62931</v>
      </c>
      <c r="H44" s="32"/>
      <c r="I44" s="23">
        <v>57314</v>
      </c>
      <c r="J44" s="23"/>
      <c r="K44" s="23">
        <v>62931</v>
      </c>
      <c r="L44" s="32"/>
      <c r="M44" s="23">
        <v>57314</v>
      </c>
    </row>
    <row r="45" spans="1:13" ht="21" customHeight="1">
      <c r="B45" s="22" t="s">
        <v>282</v>
      </c>
      <c r="E45" s="162">
        <v>4</v>
      </c>
      <c r="F45" s="20"/>
      <c r="G45" s="23">
        <v>9598</v>
      </c>
      <c r="H45" s="32"/>
      <c r="I45" s="23">
        <v>14200</v>
      </c>
      <c r="J45" s="23"/>
      <c r="K45" s="23">
        <v>438</v>
      </c>
      <c r="L45" s="32"/>
      <c r="M45" s="23">
        <v>26100</v>
      </c>
    </row>
    <row r="46" spans="1:13" ht="21" customHeight="1">
      <c r="B46" s="22" t="s">
        <v>212</v>
      </c>
      <c r="E46" s="162">
        <v>16</v>
      </c>
      <c r="F46" s="20"/>
      <c r="G46" s="23">
        <v>39975</v>
      </c>
      <c r="H46" s="32"/>
      <c r="I46" s="23">
        <v>52311</v>
      </c>
      <c r="J46" s="23"/>
      <c r="K46" s="23">
        <v>0</v>
      </c>
      <c r="L46" s="32"/>
      <c r="M46" s="23">
        <v>0</v>
      </c>
    </row>
    <row r="47" spans="1:13" ht="21" customHeight="1">
      <c r="B47" s="22" t="s">
        <v>185</v>
      </c>
      <c r="E47" s="162">
        <v>17</v>
      </c>
      <c r="F47" s="20"/>
      <c r="G47" s="23">
        <v>92996</v>
      </c>
      <c r="H47" s="32"/>
      <c r="I47" s="23">
        <v>84262</v>
      </c>
      <c r="J47" s="23"/>
      <c r="K47" s="23">
        <v>92996</v>
      </c>
      <c r="L47" s="32"/>
      <c r="M47" s="23">
        <v>84261</v>
      </c>
    </row>
    <row r="48" spans="1:13" ht="21" customHeight="1">
      <c r="B48" s="4" t="s">
        <v>170</v>
      </c>
      <c r="E48" s="28"/>
      <c r="F48" s="20"/>
      <c r="G48" s="33">
        <v>25537</v>
      </c>
      <c r="H48" s="32"/>
      <c r="I48" s="33">
        <v>25537</v>
      </c>
      <c r="J48" s="33"/>
      <c r="K48" s="33">
        <v>0</v>
      </c>
      <c r="L48" s="34"/>
      <c r="M48" s="33">
        <v>0</v>
      </c>
    </row>
    <row r="49" spans="1:13" ht="21" customHeight="1">
      <c r="B49" s="22" t="s">
        <v>29</v>
      </c>
      <c r="E49" s="20"/>
      <c r="F49" s="20"/>
      <c r="G49" s="25">
        <v>1723</v>
      </c>
      <c r="H49" s="32"/>
      <c r="I49" s="25">
        <v>6044</v>
      </c>
      <c r="J49" s="33"/>
      <c r="K49" s="25">
        <v>741</v>
      </c>
      <c r="L49" s="32"/>
      <c r="M49" s="25">
        <v>1034</v>
      </c>
    </row>
    <row r="50" spans="1:13" ht="21" customHeight="1">
      <c r="A50" s="2" t="s">
        <v>8</v>
      </c>
      <c r="B50" s="2"/>
      <c r="E50" s="20"/>
      <c r="F50" s="20"/>
      <c r="G50" s="236">
        <f>SUM(G42:G49)</f>
        <v>294571</v>
      </c>
      <c r="H50" s="232"/>
      <c r="I50" s="236">
        <f>SUM(I42:I49)</f>
        <v>390034</v>
      </c>
      <c r="J50" s="230"/>
      <c r="K50" s="236">
        <f>SUM(K42:K49)</f>
        <v>188086</v>
      </c>
      <c r="L50" s="232"/>
      <c r="M50" s="236">
        <f>SUM(M42:M49)</f>
        <v>203193</v>
      </c>
    </row>
    <row r="51" spans="1:13" ht="21" customHeight="1">
      <c r="A51" s="2" t="s">
        <v>16</v>
      </c>
      <c r="B51" s="2"/>
      <c r="E51" s="20"/>
      <c r="F51" s="20"/>
      <c r="G51" s="33"/>
      <c r="H51" s="32"/>
      <c r="I51" s="33"/>
      <c r="J51" s="33"/>
      <c r="K51" s="33"/>
      <c r="L51" s="34"/>
      <c r="M51" s="33"/>
    </row>
    <row r="52" spans="1:13" ht="21" customHeight="1">
      <c r="B52" s="4" t="s">
        <v>173</v>
      </c>
      <c r="E52" s="20"/>
      <c r="F52" s="20"/>
      <c r="G52" s="33"/>
      <c r="H52" s="32"/>
      <c r="I52" s="33"/>
      <c r="J52" s="33"/>
      <c r="K52" s="33"/>
      <c r="L52" s="34"/>
      <c r="M52" s="33"/>
    </row>
    <row r="53" spans="1:13" ht="21" customHeight="1">
      <c r="B53" s="4" t="s">
        <v>136</v>
      </c>
      <c r="E53" s="162">
        <v>18</v>
      </c>
      <c r="F53" s="20"/>
      <c r="G53" s="33">
        <v>0</v>
      </c>
      <c r="H53" s="32"/>
      <c r="I53" s="33">
        <v>0</v>
      </c>
      <c r="J53" s="33"/>
      <c r="K53" s="33">
        <v>0</v>
      </c>
      <c r="L53" s="34"/>
      <c r="M53" s="33">
        <v>0</v>
      </c>
    </row>
    <row r="54" spans="1:13" ht="21" customHeight="1">
      <c r="B54" s="4" t="s">
        <v>137</v>
      </c>
      <c r="E54" s="20"/>
      <c r="F54" s="20"/>
      <c r="G54" s="33">
        <v>0</v>
      </c>
      <c r="H54" s="32"/>
      <c r="I54" s="33">
        <v>361</v>
      </c>
      <c r="J54" s="33"/>
      <c r="K54" s="33">
        <v>0</v>
      </c>
      <c r="L54" s="34"/>
      <c r="M54" s="33">
        <v>0</v>
      </c>
    </row>
    <row r="55" spans="1:13" ht="21" customHeight="1">
      <c r="B55" s="4" t="s">
        <v>110</v>
      </c>
      <c r="E55" s="20"/>
      <c r="F55" s="20"/>
      <c r="G55" s="33">
        <v>5756</v>
      </c>
      <c r="H55" s="32"/>
      <c r="I55" s="33">
        <v>10353</v>
      </c>
      <c r="J55" s="33"/>
      <c r="K55" s="33">
        <v>3220</v>
      </c>
      <c r="L55" s="34"/>
      <c r="M55" s="33">
        <v>3035</v>
      </c>
    </row>
    <row r="56" spans="1:13" ht="21" customHeight="1">
      <c r="B56" s="4" t="s">
        <v>30</v>
      </c>
      <c r="E56" s="20"/>
      <c r="F56" s="20"/>
      <c r="G56" s="25">
        <v>5534</v>
      </c>
      <c r="H56" s="32"/>
      <c r="I56" s="25">
        <v>19943</v>
      </c>
      <c r="J56" s="33"/>
      <c r="K56" s="33">
        <v>171</v>
      </c>
      <c r="L56" s="32"/>
      <c r="M56" s="33">
        <v>171</v>
      </c>
    </row>
    <row r="57" spans="1:13" ht="21" customHeight="1">
      <c r="A57" s="2" t="s">
        <v>17</v>
      </c>
      <c r="B57" s="2"/>
      <c r="E57" s="20"/>
      <c r="F57" s="20"/>
      <c r="G57" s="236">
        <f>SUM(G52:G56)</f>
        <v>11290</v>
      </c>
      <c r="H57" s="232"/>
      <c r="I57" s="236">
        <f>SUM(I52:I56)</f>
        <v>30657</v>
      </c>
      <c r="J57" s="230"/>
      <c r="K57" s="236">
        <f>SUM(K52:K56)</f>
        <v>3391</v>
      </c>
      <c r="L57" s="232"/>
      <c r="M57" s="236">
        <f>SUM(M52:M56)</f>
        <v>3206</v>
      </c>
    </row>
    <row r="58" spans="1:13" ht="21" customHeight="1">
      <c r="A58" s="2" t="s">
        <v>9</v>
      </c>
      <c r="B58" s="2"/>
      <c r="E58" s="20"/>
      <c r="F58" s="20"/>
      <c r="G58" s="231">
        <f>SUM(G50:G56)</f>
        <v>305861</v>
      </c>
      <c r="H58" s="232"/>
      <c r="I58" s="231">
        <f>SUM(I50:I56)</f>
        <v>420691</v>
      </c>
      <c r="J58" s="230"/>
      <c r="K58" s="231">
        <f>SUM(K50:K56)</f>
        <v>191477</v>
      </c>
      <c r="L58" s="232"/>
      <c r="M58" s="231">
        <f>SUM(M50:M56)</f>
        <v>206399</v>
      </c>
    </row>
    <row r="59" spans="1:13" ht="21" customHeight="1">
      <c r="A59" s="2"/>
      <c r="B59" s="2"/>
      <c r="E59" s="20"/>
      <c r="F59" s="20"/>
      <c r="G59" s="33"/>
      <c r="H59" s="32"/>
      <c r="I59" s="33"/>
      <c r="J59" s="33"/>
      <c r="K59" s="33"/>
      <c r="L59" s="32"/>
      <c r="M59" s="33"/>
    </row>
    <row r="60" spans="1:13" ht="21" customHeight="1">
      <c r="A60" s="2" t="s">
        <v>128</v>
      </c>
      <c r="B60" s="2"/>
      <c r="C60" s="2"/>
      <c r="D60" s="2"/>
      <c r="E60" s="2"/>
      <c r="F60" s="2"/>
      <c r="G60" s="3"/>
      <c r="H60" s="3"/>
      <c r="I60" s="3"/>
      <c r="J60" s="3"/>
      <c r="K60" s="3"/>
      <c r="L60" s="3"/>
      <c r="M60" s="3"/>
    </row>
    <row r="61" spans="1:13" ht="21" customHeight="1">
      <c r="A61" s="2" t="s">
        <v>105</v>
      </c>
      <c r="B61" s="2"/>
      <c r="C61" s="5"/>
      <c r="D61" s="5"/>
      <c r="E61" s="6"/>
      <c r="F61" s="6"/>
      <c r="G61" s="7"/>
      <c r="H61" s="7"/>
      <c r="I61" s="7"/>
      <c r="J61" s="7"/>
      <c r="K61" s="8"/>
      <c r="L61" s="7"/>
      <c r="M61" s="8"/>
    </row>
    <row r="62" spans="1:13" ht="21" customHeight="1">
      <c r="A62" s="9"/>
      <c r="B62" s="9"/>
      <c r="C62" s="10"/>
      <c r="D62" s="10"/>
      <c r="E62" s="11"/>
      <c r="F62" s="11"/>
      <c r="G62" s="158"/>
      <c r="H62" s="158"/>
      <c r="I62" s="158"/>
      <c r="J62" s="158"/>
      <c r="K62" s="159"/>
      <c r="L62" s="172"/>
      <c r="M62" s="159" t="s">
        <v>202</v>
      </c>
    </row>
    <row r="63" spans="1:13" ht="21" customHeight="1">
      <c r="A63" s="9"/>
      <c r="B63" s="9"/>
      <c r="C63" s="10"/>
      <c r="D63" s="10"/>
      <c r="E63" s="11"/>
      <c r="F63" s="11"/>
      <c r="G63" s="261" t="s">
        <v>20</v>
      </c>
      <c r="H63" s="261"/>
      <c r="I63" s="261"/>
      <c r="J63" s="13"/>
      <c r="K63" s="261" t="s">
        <v>24</v>
      </c>
      <c r="L63" s="261"/>
      <c r="M63" s="261"/>
    </row>
    <row r="64" spans="1:13" ht="21" customHeight="1">
      <c r="A64" s="9"/>
      <c r="B64" s="9"/>
      <c r="C64" s="10"/>
      <c r="D64" s="10"/>
      <c r="E64" s="4"/>
      <c r="F64" s="11"/>
      <c r="G64" s="16" t="s">
        <v>261</v>
      </c>
      <c r="H64" s="54"/>
      <c r="I64" s="16" t="s">
        <v>203</v>
      </c>
      <c r="J64" s="16"/>
      <c r="K64" s="16" t="s">
        <v>261</v>
      </c>
      <c r="L64" s="54"/>
      <c r="M64" s="16" t="s">
        <v>203</v>
      </c>
    </row>
    <row r="65" spans="1:13" ht="21" customHeight="1">
      <c r="A65" s="9"/>
      <c r="B65" s="9"/>
      <c r="C65" s="10"/>
      <c r="D65" s="10"/>
      <c r="E65" s="16"/>
      <c r="F65" s="11"/>
      <c r="G65" s="16" t="s">
        <v>205</v>
      </c>
      <c r="H65" s="12"/>
      <c r="I65" s="16" t="s">
        <v>204</v>
      </c>
      <c r="J65" s="16"/>
      <c r="K65" s="16" t="s">
        <v>205</v>
      </c>
      <c r="L65" s="12"/>
      <c r="M65" s="16" t="s">
        <v>204</v>
      </c>
    </row>
    <row r="66" spans="1:13" ht="21" customHeight="1">
      <c r="A66" s="9"/>
      <c r="B66" s="9"/>
      <c r="C66" s="10"/>
      <c r="D66" s="10"/>
      <c r="E66" s="14" t="s">
        <v>0</v>
      </c>
      <c r="F66" s="11"/>
      <c r="G66" s="14" t="s">
        <v>210</v>
      </c>
      <c r="H66" s="12"/>
      <c r="I66" s="14"/>
      <c r="J66" s="16"/>
      <c r="K66" s="14" t="s">
        <v>210</v>
      </c>
      <c r="L66" s="12"/>
      <c r="M66" s="14"/>
    </row>
    <row r="67" spans="1:13" ht="21" customHeight="1">
      <c r="A67" s="2" t="s">
        <v>10</v>
      </c>
      <c r="B67" s="2"/>
      <c r="E67" s="20"/>
      <c r="F67" s="20"/>
      <c r="G67" s="18"/>
      <c r="H67" s="21"/>
      <c r="I67" s="18"/>
      <c r="J67" s="18"/>
      <c r="L67" s="21"/>
    </row>
    <row r="68" spans="1:13" ht="21" customHeight="1">
      <c r="B68" s="4" t="s">
        <v>31</v>
      </c>
      <c r="E68" s="162">
        <v>19</v>
      </c>
      <c r="F68" s="20"/>
      <c r="G68" s="18"/>
      <c r="H68" s="21"/>
      <c r="I68" s="18"/>
      <c r="J68" s="18"/>
      <c r="L68" s="21"/>
    </row>
    <row r="69" spans="1:13" ht="21" customHeight="1">
      <c r="B69" s="4" t="s">
        <v>32</v>
      </c>
      <c r="F69" s="20"/>
      <c r="G69" s="18"/>
      <c r="H69" s="21"/>
      <c r="I69" s="18"/>
      <c r="J69" s="18"/>
      <c r="L69" s="21"/>
    </row>
    <row r="70" spans="1:13" ht="21" customHeight="1">
      <c r="B70" s="22" t="s">
        <v>199</v>
      </c>
      <c r="F70" s="20"/>
      <c r="G70" s="18"/>
      <c r="H70" s="21"/>
      <c r="I70" s="18"/>
      <c r="J70" s="18"/>
      <c r="L70" s="21"/>
    </row>
    <row r="71" spans="1:13" ht="21" customHeight="1">
      <c r="B71" s="22" t="s">
        <v>213</v>
      </c>
      <c r="F71" s="20"/>
      <c r="G71" s="18"/>
      <c r="H71" s="21"/>
      <c r="I71" s="18"/>
      <c r="J71" s="18"/>
      <c r="L71" s="21"/>
    </row>
    <row r="72" spans="1:13" ht="21" customHeight="1" thickBot="1">
      <c r="B72" s="22" t="s">
        <v>184</v>
      </c>
      <c r="E72" s="20"/>
      <c r="F72" s="20"/>
      <c r="G72" s="62">
        <v>383776</v>
      </c>
      <c r="H72" s="36"/>
      <c r="I72" s="62">
        <v>383776</v>
      </c>
      <c r="J72" s="38"/>
      <c r="K72" s="35">
        <v>383776</v>
      </c>
      <c r="L72" s="18"/>
      <c r="M72" s="35">
        <v>383776</v>
      </c>
    </row>
    <row r="73" spans="1:13" ht="21" customHeight="1" thickTop="1">
      <c r="B73" s="4" t="s">
        <v>121</v>
      </c>
      <c r="E73" s="20"/>
      <c r="F73" s="20"/>
      <c r="G73" s="27"/>
      <c r="H73" s="36"/>
      <c r="I73" s="27"/>
      <c r="J73" s="38"/>
      <c r="K73" s="27"/>
      <c r="L73" s="36"/>
      <c r="M73" s="27"/>
    </row>
    <row r="74" spans="1:13" ht="21" customHeight="1">
      <c r="B74" s="22" t="s">
        <v>138</v>
      </c>
      <c r="E74" s="20"/>
      <c r="F74" s="20"/>
      <c r="G74" s="33">
        <v>264583</v>
      </c>
      <c r="H74" s="36"/>
      <c r="I74" s="33">
        <v>264583</v>
      </c>
      <c r="J74" s="27"/>
      <c r="K74" s="27">
        <v>264583</v>
      </c>
      <c r="L74" s="36"/>
      <c r="M74" s="27">
        <v>264583</v>
      </c>
    </row>
    <row r="75" spans="1:13" ht="21" customHeight="1">
      <c r="B75" s="22" t="s">
        <v>33</v>
      </c>
      <c r="E75" s="20"/>
      <c r="F75" s="20"/>
      <c r="G75" s="33">
        <v>842526</v>
      </c>
      <c r="H75" s="36"/>
      <c r="I75" s="33">
        <v>842526</v>
      </c>
      <c r="J75" s="27"/>
      <c r="K75" s="27">
        <v>842526</v>
      </c>
      <c r="L75" s="36"/>
      <c r="M75" s="27">
        <v>842526</v>
      </c>
    </row>
    <row r="76" spans="1:13" ht="21" customHeight="1">
      <c r="B76" s="37" t="s">
        <v>168</v>
      </c>
      <c r="E76" s="20"/>
      <c r="F76" s="20"/>
      <c r="G76" s="27"/>
      <c r="H76" s="36"/>
      <c r="I76" s="33"/>
      <c r="J76" s="27"/>
      <c r="K76" s="27"/>
      <c r="L76" s="36"/>
      <c r="M76" s="27"/>
    </row>
    <row r="77" spans="1:13" ht="21" customHeight="1">
      <c r="B77" s="22" t="s">
        <v>34</v>
      </c>
      <c r="E77" s="20"/>
      <c r="F77" s="20"/>
      <c r="G77" s="33">
        <v>5992</v>
      </c>
      <c r="H77" s="36"/>
      <c r="I77" s="33">
        <v>5992</v>
      </c>
      <c r="J77" s="27"/>
      <c r="K77" s="27">
        <v>5992</v>
      </c>
      <c r="L77" s="36"/>
      <c r="M77" s="27">
        <v>5992</v>
      </c>
    </row>
    <row r="78" spans="1:13" ht="21" customHeight="1">
      <c r="B78" s="37" t="s">
        <v>99</v>
      </c>
      <c r="E78" s="20"/>
      <c r="F78" s="20"/>
      <c r="G78" s="33">
        <v>-997845</v>
      </c>
      <c r="H78" s="39"/>
      <c r="I78" s="33">
        <v>-1037950</v>
      </c>
      <c r="J78" s="38"/>
      <c r="K78" s="33">
        <v>-970449</v>
      </c>
      <c r="L78" s="39"/>
      <c r="M78" s="33">
        <v>-994050</v>
      </c>
    </row>
    <row r="79" spans="1:13" ht="21" customHeight="1">
      <c r="B79" s="37" t="s">
        <v>125</v>
      </c>
      <c r="E79" s="20"/>
      <c r="F79" s="20"/>
      <c r="G79" s="25">
        <v>19851</v>
      </c>
      <c r="H79" s="39"/>
      <c r="I79" s="25">
        <v>26891</v>
      </c>
      <c r="J79" s="40"/>
      <c r="K79" s="23">
        <v>0</v>
      </c>
      <c r="L79" s="39"/>
      <c r="M79" s="23">
        <v>0</v>
      </c>
    </row>
    <row r="80" spans="1:13" ht="21" customHeight="1">
      <c r="B80" s="37" t="s">
        <v>100</v>
      </c>
      <c r="E80" s="20"/>
      <c r="F80" s="20"/>
      <c r="G80" s="33">
        <f>SUM(G74:G79)</f>
        <v>135107</v>
      </c>
      <c r="H80" s="36"/>
      <c r="I80" s="33">
        <f>SUM(I74:I79)</f>
        <v>102042</v>
      </c>
      <c r="J80" s="38"/>
      <c r="K80" s="41">
        <f>SUM(K74:K79)</f>
        <v>142652</v>
      </c>
      <c r="L80" s="36"/>
      <c r="M80" s="41">
        <f>SUM(M74:M79)</f>
        <v>119051</v>
      </c>
    </row>
    <row r="81" spans="1:13" ht="21" customHeight="1">
      <c r="B81" s="37" t="s">
        <v>126</v>
      </c>
      <c r="E81" s="20"/>
      <c r="F81" s="20"/>
      <c r="G81" s="4"/>
      <c r="H81" s="4"/>
      <c r="I81" s="48"/>
      <c r="J81" s="48"/>
      <c r="K81" s="4"/>
      <c r="L81" s="4"/>
      <c r="M81" s="4"/>
    </row>
    <row r="82" spans="1:13" ht="21" customHeight="1">
      <c r="B82" s="37" t="s">
        <v>127</v>
      </c>
      <c r="E82" s="20"/>
      <c r="F82" s="20"/>
      <c r="G82" s="33">
        <f>conso!U16</f>
        <v>33674</v>
      </c>
      <c r="H82" s="39"/>
      <c r="I82" s="25">
        <v>51180</v>
      </c>
      <c r="J82" s="38"/>
      <c r="K82" s="33">
        <v>0</v>
      </c>
      <c r="L82" s="38"/>
      <c r="M82" s="33">
        <v>0</v>
      </c>
    </row>
    <row r="83" spans="1:13" ht="21" customHeight="1">
      <c r="A83" s="42" t="s">
        <v>15</v>
      </c>
      <c r="B83" s="42"/>
      <c r="E83" s="20"/>
      <c r="F83" s="20"/>
      <c r="G83" s="236">
        <f>SUM(G80:G82)</f>
        <v>168781</v>
      </c>
      <c r="H83" s="252"/>
      <c r="I83" s="231">
        <f>SUM(I80:I82)</f>
        <v>153222</v>
      </c>
      <c r="J83" s="249"/>
      <c r="K83" s="248">
        <f>SUM(K80:K82)</f>
        <v>142652</v>
      </c>
      <c r="L83" s="252"/>
      <c r="M83" s="248">
        <f>SUM(M80:M82)</f>
        <v>119051</v>
      </c>
    </row>
    <row r="84" spans="1:13" ht="21" customHeight="1" thickBot="1">
      <c r="A84" s="2" t="s">
        <v>11</v>
      </c>
      <c r="B84" s="2"/>
      <c r="E84" s="20"/>
      <c r="F84" s="20"/>
      <c r="G84" s="260">
        <f>SUM(G58,G83)</f>
        <v>474642</v>
      </c>
      <c r="H84" s="252"/>
      <c r="I84" s="237">
        <f>SUM(I58,I83)</f>
        <v>573913</v>
      </c>
      <c r="J84" s="249"/>
      <c r="K84" s="253">
        <f>SUM(K58,K83)</f>
        <v>334129</v>
      </c>
      <c r="L84" s="252"/>
      <c r="M84" s="253">
        <f>SUM(M58,M83)</f>
        <v>325450</v>
      </c>
    </row>
    <row r="85" spans="1:13" s="43" customFormat="1" ht="21" customHeight="1" thickTop="1">
      <c r="E85" s="44"/>
      <c r="F85" s="44"/>
      <c r="G85" s="45"/>
      <c r="H85" s="46"/>
      <c r="I85" s="45"/>
      <c r="J85" s="45"/>
      <c r="K85" s="45"/>
      <c r="L85" s="46"/>
      <c r="M85" s="45"/>
    </row>
    <row r="86" spans="1:13" ht="21" customHeight="1">
      <c r="E86" s="20"/>
      <c r="F86" s="20"/>
      <c r="G86" s="47"/>
      <c r="H86" s="21"/>
      <c r="I86" s="47"/>
      <c r="J86" s="47"/>
      <c r="K86" s="47"/>
      <c r="L86" s="21"/>
      <c r="M86" s="47"/>
    </row>
    <row r="87" spans="1:13" ht="21" customHeight="1">
      <c r="A87" s="48"/>
      <c r="B87" s="48"/>
      <c r="C87" s="48"/>
      <c r="D87" s="48"/>
      <c r="E87" s="48"/>
      <c r="F87" s="210"/>
      <c r="G87" s="211"/>
      <c r="H87" s="21"/>
      <c r="I87" s="21"/>
      <c r="J87" s="21"/>
      <c r="K87" s="15"/>
      <c r="L87" s="21"/>
    </row>
    <row r="88" spans="1:13" ht="21" customHeight="1">
      <c r="A88" s="48"/>
      <c r="B88" s="48"/>
      <c r="C88" s="48"/>
      <c r="D88" s="48"/>
      <c r="E88" s="210"/>
      <c r="F88" s="210"/>
      <c r="G88" s="211"/>
      <c r="H88" s="21"/>
      <c r="I88" s="21"/>
      <c r="J88" s="21"/>
      <c r="K88" s="15"/>
      <c r="L88" s="21"/>
    </row>
    <row r="89" spans="1:13" ht="21" customHeight="1">
      <c r="A89" s="48"/>
      <c r="B89" s="48"/>
      <c r="C89" s="48"/>
      <c r="D89" s="48"/>
      <c r="E89" s="48"/>
      <c r="F89" s="212"/>
      <c r="G89" s="48"/>
    </row>
    <row r="90" spans="1:13" ht="21" customHeight="1">
      <c r="A90" s="48"/>
      <c r="B90" s="48"/>
      <c r="C90" s="48"/>
      <c r="D90" s="48"/>
      <c r="E90" s="48"/>
      <c r="F90" s="4"/>
      <c r="G90" s="18"/>
      <c r="H90" s="18"/>
      <c r="I90" s="18"/>
      <c r="J90" s="18"/>
      <c r="L90" s="18"/>
    </row>
    <row r="91" spans="1:13" ht="21" customHeight="1">
      <c r="G91" s="23"/>
      <c r="H91" s="23"/>
      <c r="I91" s="23"/>
      <c r="J91" s="23"/>
      <c r="K91" s="23"/>
      <c r="L91" s="23"/>
      <c r="M91" s="23"/>
    </row>
  </sheetData>
  <mergeCells count="6">
    <mergeCell ref="G5:I5"/>
    <mergeCell ref="K5:M5"/>
    <mergeCell ref="G36:I36"/>
    <mergeCell ref="K36:M36"/>
    <mergeCell ref="G63:I63"/>
    <mergeCell ref="K63:M63"/>
  </mergeCells>
  <pageMargins left="0.70866141732283472" right="0.51" top="0.70866141732283472" bottom="0.70866141732283472" header="0.31496062992125984" footer="0.31496062992125984"/>
  <pageSetup paperSize="9" scale="80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32" max="12" man="1"/>
    <brk id="59" max="16383" man="1"/>
  </rowBreaks>
  <ignoredErrors>
    <ignoredError sqref="G19:K19 G51:M52 G81:M81 G83:H83 H31:K31 H57:M57 H80:J80 L80:M80 H84:J84 L84:M84 H58:M58 H32:K32 H50:M50 H18:K18 J83:M83" emptyCellReferenc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79"/>
  <sheetViews>
    <sheetView view="pageBreakPreview" topLeftCell="A60" zoomScaleNormal="85" zoomScaleSheetLayoutView="100" workbookViewId="0">
      <selection activeCell="K73" sqref="K73"/>
    </sheetView>
  </sheetViews>
  <sheetFormatPr defaultColWidth="12.81640625" defaultRowHeight="21" customHeight="1"/>
  <cols>
    <col min="1" max="1" width="1.81640625" style="4" customWidth="1"/>
    <col min="2" max="2" width="12.453125" style="4" customWidth="1"/>
    <col min="3" max="3" width="14.81640625" style="4" customWidth="1"/>
    <col min="4" max="4" width="13.1796875" style="4" customWidth="1"/>
    <col min="5" max="5" width="8.1796875" style="17" customWidth="1"/>
    <col min="6" max="6" width="1.81640625" style="17" customWidth="1"/>
    <col min="7" max="7" width="14" style="19" customWidth="1"/>
    <col min="8" max="8" width="1.1796875" style="19" customWidth="1"/>
    <col min="9" max="9" width="14" style="19" customWidth="1"/>
    <col min="10" max="10" width="1.1796875" style="19" customWidth="1"/>
    <col min="11" max="11" width="14" style="18" customWidth="1"/>
    <col min="12" max="12" width="1.1796875" style="19" customWidth="1"/>
    <col min="13" max="13" width="14" style="18" customWidth="1"/>
    <col min="14" max="14" width="2.1796875" style="4" customWidth="1"/>
    <col min="15" max="15" width="3.7265625" style="4" customWidth="1"/>
    <col min="16" max="16" width="15.26953125" style="19" hidden="1" customWidth="1"/>
    <col min="17" max="17" width="3.54296875" style="4" hidden="1" customWidth="1"/>
    <col min="18" max="18" width="21.453125" style="19" hidden="1" customWidth="1"/>
    <col min="19" max="16384" width="12.81640625" style="4"/>
  </cols>
  <sheetData>
    <row r="1" spans="1:18" s="48" customFormat="1" ht="21" customHeight="1">
      <c r="A1" s="192" t="s">
        <v>128</v>
      </c>
      <c r="B1" s="192"/>
      <c r="C1" s="192"/>
      <c r="D1" s="192"/>
      <c r="E1" s="192"/>
      <c r="F1" s="192"/>
      <c r="G1" s="193"/>
      <c r="H1" s="193"/>
      <c r="I1" s="193"/>
      <c r="J1" s="193"/>
      <c r="K1" s="40"/>
      <c r="L1" s="194"/>
      <c r="M1" s="195" t="s">
        <v>214</v>
      </c>
      <c r="P1" s="193"/>
      <c r="R1" s="193"/>
    </row>
    <row r="2" spans="1:18" s="48" customFormat="1" ht="21" customHeight="1">
      <c r="A2" s="192" t="s">
        <v>111</v>
      </c>
      <c r="B2" s="192"/>
      <c r="C2" s="192"/>
      <c r="D2" s="192"/>
      <c r="E2" s="196"/>
      <c r="F2" s="196"/>
      <c r="G2" s="197"/>
      <c r="H2" s="197"/>
      <c r="I2" s="197"/>
      <c r="J2" s="197"/>
      <c r="K2" s="40"/>
      <c r="L2" s="194"/>
      <c r="M2" s="195" t="s">
        <v>215</v>
      </c>
      <c r="P2" s="197"/>
      <c r="R2" s="197"/>
    </row>
    <row r="3" spans="1:18" s="48" customFormat="1" ht="21" customHeight="1">
      <c r="A3" s="192" t="s">
        <v>262</v>
      </c>
      <c r="B3" s="192"/>
      <c r="C3" s="192"/>
      <c r="D3" s="192"/>
      <c r="E3" s="196"/>
      <c r="F3" s="196"/>
      <c r="G3" s="197"/>
      <c r="H3" s="197"/>
      <c r="I3" s="197"/>
      <c r="J3" s="197"/>
      <c r="K3" s="193"/>
      <c r="L3" s="197"/>
      <c r="M3" s="193"/>
      <c r="P3" s="197"/>
      <c r="R3" s="197"/>
    </row>
    <row r="4" spans="1:18" s="48" customFormat="1" ht="21" customHeight="1">
      <c r="A4" s="192"/>
      <c r="B4" s="192"/>
      <c r="C4" s="192"/>
      <c r="D4" s="192"/>
      <c r="E4" s="196"/>
      <c r="F4" s="196"/>
      <c r="G4" s="197"/>
      <c r="H4" s="197"/>
      <c r="I4" s="197"/>
      <c r="J4" s="197"/>
      <c r="K4" s="193"/>
      <c r="L4" s="197"/>
      <c r="M4" s="193"/>
      <c r="P4" s="197"/>
      <c r="R4" s="197"/>
    </row>
    <row r="5" spans="1:18" ht="21" customHeight="1">
      <c r="A5" s="9"/>
      <c r="B5" s="9"/>
      <c r="C5" s="10"/>
      <c r="D5" s="10"/>
      <c r="E5" s="11"/>
      <c r="F5" s="11"/>
      <c r="G5" s="158"/>
      <c r="H5" s="158"/>
      <c r="I5" s="158"/>
      <c r="J5" s="158"/>
      <c r="K5" s="159"/>
      <c r="L5" s="243"/>
      <c r="M5" s="159" t="s">
        <v>202</v>
      </c>
      <c r="P5" s="158"/>
      <c r="R5" s="158"/>
    </row>
    <row r="6" spans="1:18" ht="21" customHeight="1">
      <c r="A6" s="9"/>
      <c r="B6" s="9"/>
      <c r="C6" s="10"/>
      <c r="D6" s="10"/>
      <c r="E6" s="11"/>
      <c r="F6" s="30"/>
      <c r="G6" s="262" t="s">
        <v>20</v>
      </c>
      <c r="H6" s="262"/>
      <c r="I6" s="262"/>
      <c r="J6" s="30"/>
      <c r="K6" s="262" t="s">
        <v>24</v>
      </c>
      <c r="L6" s="262"/>
      <c r="M6" s="262"/>
      <c r="P6" s="162" t="s">
        <v>285</v>
      </c>
      <c r="R6" s="21" t="s">
        <v>286</v>
      </c>
    </row>
    <row r="7" spans="1:18" ht="21" customHeight="1">
      <c r="A7" s="9"/>
      <c r="B7" s="9"/>
      <c r="C7" s="10"/>
      <c r="D7" s="10"/>
      <c r="E7" s="51" t="s">
        <v>0</v>
      </c>
      <c r="F7" s="52"/>
      <c r="G7" s="187" t="s">
        <v>206</v>
      </c>
      <c r="H7" s="53"/>
      <c r="I7" s="187" t="s">
        <v>141</v>
      </c>
      <c r="J7" s="52"/>
      <c r="K7" s="187" t="s">
        <v>206</v>
      </c>
      <c r="L7" s="53"/>
      <c r="M7" s="187" t="s">
        <v>141</v>
      </c>
      <c r="P7" s="187" t="s">
        <v>141</v>
      </c>
      <c r="R7" s="187" t="s">
        <v>141</v>
      </c>
    </row>
    <row r="8" spans="1:18" ht="21" customHeight="1">
      <c r="A8" s="2" t="s">
        <v>35</v>
      </c>
      <c r="B8" s="2"/>
      <c r="E8" s="20"/>
      <c r="F8" s="20"/>
      <c r="G8" s="21"/>
      <c r="H8" s="21"/>
      <c r="I8" s="21"/>
      <c r="J8" s="21"/>
      <c r="K8" s="15"/>
      <c r="L8" s="21"/>
      <c r="P8" s="21"/>
      <c r="R8" s="21"/>
    </row>
    <row r="9" spans="1:18" ht="21" customHeight="1">
      <c r="B9" s="22" t="s">
        <v>139</v>
      </c>
      <c r="E9" s="20"/>
      <c r="F9" s="20"/>
      <c r="G9" s="23">
        <v>313664</v>
      </c>
      <c r="H9" s="32"/>
      <c r="I9" s="33">
        <v>183691</v>
      </c>
      <c r="J9" s="32"/>
      <c r="K9" s="23">
        <v>0</v>
      </c>
      <c r="L9" s="55"/>
      <c r="M9" s="23">
        <v>241</v>
      </c>
      <c r="P9" s="23">
        <v>39834</v>
      </c>
      <c r="R9" s="23">
        <v>221289</v>
      </c>
    </row>
    <row r="10" spans="1:18" ht="21" customHeight="1">
      <c r="B10" s="22" t="s">
        <v>140</v>
      </c>
      <c r="E10" s="20"/>
      <c r="F10" s="20"/>
      <c r="G10" s="23">
        <v>0</v>
      </c>
      <c r="H10" s="32"/>
      <c r="I10" s="33">
        <v>1872</v>
      </c>
      <c r="J10" s="32"/>
      <c r="K10" s="23">
        <v>0</v>
      </c>
      <c r="L10" s="55"/>
      <c r="M10" s="23">
        <v>0</v>
      </c>
      <c r="P10" s="23">
        <v>0</v>
      </c>
      <c r="R10" s="23">
        <v>4260</v>
      </c>
    </row>
    <row r="11" spans="1:18" ht="21" customHeight="1">
      <c r="B11" s="22" t="s">
        <v>191</v>
      </c>
      <c r="E11" s="28"/>
      <c r="F11" s="20"/>
      <c r="G11" s="23">
        <v>0</v>
      </c>
      <c r="H11" s="32"/>
      <c r="I11" s="33">
        <v>904</v>
      </c>
      <c r="J11" s="32"/>
      <c r="K11" s="23">
        <v>0</v>
      </c>
      <c r="L11" s="55"/>
      <c r="M11" s="23">
        <v>0</v>
      </c>
      <c r="P11" s="23">
        <v>0</v>
      </c>
      <c r="R11" s="23">
        <v>0</v>
      </c>
    </row>
    <row r="12" spans="1:18" ht="21" customHeight="1">
      <c r="B12" s="22" t="s">
        <v>36</v>
      </c>
      <c r="E12" s="20"/>
      <c r="F12" s="20"/>
      <c r="G12" s="25">
        <v>15376</v>
      </c>
      <c r="H12" s="32"/>
      <c r="I12" s="25">
        <v>13500</v>
      </c>
      <c r="J12" s="32"/>
      <c r="K12" s="25">
        <v>7338</v>
      </c>
      <c r="L12" s="55"/>
      <c r="M12" s="25">
        <v>6033</v>
      </c>
      <c r="P12" s="25">
        <v>1256</v>
      </c>
      <c r="R12" s="25">
        <v>12868</v>
      </c>
    </row>
    <row r="13" spans="1:18" ht="21" customHeight="1">
      <c r="A13" s="2" t="s">
        <v>37</v>
      </c>
      <c r="B13" s="2"/>
      <c r="E13" s="20"/>
      <c r="F13" s="20"/>
      <c r="G13" s="231">
        <f>SUM(G9:G12)</f>
        <v>329040</v>
      </c>
      <c r="H13" s="232"/>
      <c r="I13" s="231">
        <f>SUM(I9:I12)</f>
        <v>199967</v>
      </c>
      <c r="J13" s="233"/>
      <c r="K13" s="231">
        <f>SUM(K9:K12)</f>
        <v>7338</v>
      </c>
      <c r="L13" s="233"/>
      <c r="M13" s="231">
        <f>SUM(M9:M12)</f>
        <v>6274</v>
      </c>
      <c r="P13" s="231">
        <f>SUM(P9:P12)</f>
        <v>41090</v>
      </c>
      <c r="R13" s="231">
        <f>SUM(R9:R12)</f>
        <v>238417</v>
      </c>
    </row>
    <row r="14" spans="1:18" ht="21" customHeight="1">
      <c r="A14" s="2" t="s">
        <v>38</v>
      </c>
      <c r="B14" s="2"/>
      <c r="E14" s="20"/>
      <c r="F14" s="20"/>
      <c r="G14" s="23"/>
      <c r="H14" s="32"/>
      <c r="I14" s="23"/>
      <c r="J14" s="55"/>
      <c r="K14" s="23"/>
      <c r="L14" s="55"/>
      <c r="M14" s="23"/>
      <c r="P14" s="23"/>
      <c r="R14" s="23"/>
    </row>
    <row r="15" spans="1:18" ht="21" customHeight="1">
      <c r="B15" s="22" t="s">
        <v>142</v>
      </c>
      <c r="E15" s="20"/>
      <c r="F15" s="20"/>
      <c r="G15" s="23">
        <v>267603</v>
      </c>
      <c r="H15" s="32"/>
      <c r="I15" s="23">
        <v>156552</v>
      </c>
      <c r="J15" s="32"/>
      <c r="K15" s="23">
        <v>0</v>
      </c>
      <c r="L15" s="55"/>
      <c r="M15" s="23">
        <v>30</v>
      </c>
      <c r="P15" s="23">
        <v>17962</v>
      </c>
      <c r="R15" s="23">
        <v>181113</v>
      </c>
    </row>
    <row r="16" spans="1:18" ht="21" customHeight="1">
      <c r="B16" s="22" t="s">
        <v>143</v>
      </c>
      <c r="E16" s="20"/>
      <c r="F16" s="20"/>
      <c r="G16" s="23">
        <v>0</v>
      </c>
      <c r="H16" s="32"/>
      <c r="I16" s="23">
        <v>1092</v>
      </c>
      <c r="J16" s="32"/>
      <c r="K16" s="23">
        <v>0</v>
      </c>
      <c r="L16" s="55"/>
      <c r="M16" s="23">
        <v>0</v>
      </c>
      <c r="P16" s="23">
        <v>0</v>
      </c>
      <c r="R16" s="23">
        <v>1609</v>
      </c>
    </row>
    <row r="17" spans="1:18" ht="21" customHeight="1">
      <c r="B17" s="22" t="s">
        <v>240</v>
      </c>
      <c r="E17" s="20"/>
      <c r="F17" s="20"/>
      <c r="G17" s="23">
        <v>40792</v>
      </c>
      <c r="H17" s="32"/>
      <c r="I17" s="23">
        <v>24389</v>
      </c>
      <c r="J17" s="32"/>
      <c r="K17" s="23">
        <v>0</v>
      </c>
      <c r="L17" s="55"/>
      <c r="M17" s="23">
        <v>333</v>
      </c>
      <c r="P17" s="23">
        <v>18411</v>
      </c>
      <c r="R17" s="23">
        <v>42123</v>
      </c>
    </row>
    <row r="18" spans="1:18" ht="21" customHeight="1">
      <c r="B18" s="22" t="s">
        <v>239</v>
      </c>
      <c r="E18" s="20"/>
      <c r="F18" s="20"/>
      <c r="G18" s="23">
        <v>16758</v>
      </c>
      <c r="H18" s="34"/>
      <c r="I18" s="23">
        <v>33481</v>
      </c>
      <c r="J18" s="34"/>
      <c r="K18" s="33">
        <v>8243</v>
      </c>
      <c r="L18" s="56"/>
      <c r="M18" s="23">
        <v>11630</v>
      </c>
      <c r="P18" s="33">
        <v>9439</v>
      </c>
      <c r="R18" s="23">
        <v>39526</v>
      </c>
    </row>
    <row r="19" spans="1:18" ht="21" customHeight="1">
      <c r="B19" s="22" t="s">
        <v>192</v>
      </c>
      <c r="E19" s="20"/>
      <c r="F19" s="20"/>
      <c r="G19" s="23">
        <v>2943</v>
      </c>
      <c r="H19" s="34"/>
      <c r="I19" s="23">
        <v>2</v>
      </c>
      <c r="J19" s="34"/>
      <c r="K19" s="33">
        <v>2943</v>
      </c>
      <c r="L19" s="34"/>
      <c r="M19" s="33">
        <v>2</v>
      </c>
      <c r="P19" s="33">
        <v>0</v>
      </c>
      <c r="R19" s="23">
        <v>3850</v>
      </c>
    </row>
    <row r="20" spans="1:18" ht="21" customHeight="1">
      <c r="B20" s="22" t="s">
        <v>230</v>
      </c>
      <c r="E20" s="20"/>
      <c r="F20" s="20"/>
      <c r="G20" s="23">
        <v>0</v>
      </c>
      <c r="H20" s="34"/>
      <c r="I20" s="23">
        <v>59818</v>
      </c>
      <c r="J20" s="34"/>
      <c r="K20" s="33">
        <v>0</v>
      </c>
      <c r="L20" s="56"/>
      <c r="M20" s="33">
        <v>59818</v>
      </c>
      <c r="P20" s="33">
        <v>0</v>
      </c>
      <c r="R20" s="33">
        <v>-25251</v>
      </c>
    </row>
    <row r="21" spans="1:18" ht="21" customHeight="1">
      <c r="B21" s="22" t="s">
        <v>263</v>
      </c>
      <c r="E21" s="20"/>
      <c r="F21" s="20"/>
      <c r="G21" s="23">
        <v>0</v>
      </c>
      <c r="H21" s="34"/>
      <c r="I21" s="23">
        <v>18194</v>
      </c>
      <c r="J21" s="34"/>
      <c r="K21" s="33">
        <v>0</v>
      </c>
      <c r="L21" s="56"/>
      <c r="M21" s="33">
        <v>60870</v>
      </c>
      <c r="P21" s="33"/>
      <c r="R21" s="33"/>
    </row>
    <row r="22" spans="1:18" ht="21" customHeight="1">
      <c r="B22" s="22" t="s">
        <v>265</v>
      </c>
      <c r="E22" s="20"/>
      <c r="F22" s="20"/>
      <c r="G22" s="23">
        <v>0</v>
      </c>
      <c r="H22" s="34"/>
      <c r="I22" s="23">
        <v>0</v>
      </c>
      <c r="J22" s="34"/>
      <c r="K22" s="33">
        <v>0</v>
      </c>
      <c r="L22" s="56"/>
      <c r="M22" s="33">
        <v>87997</v>
      </c>
      <c r="P22" s="33"/>
      <c r="R22" s="33"/>
    </row>
    <row r="23" spans="1:18" ht="21" customHeight="1">
      <c r="B23" s="22" t="s">
        <v>264</v>
      </c>
      <c r="E23" s="20"/>
      <c r="F23" s="20"/>
      <c r="G23" s="23">
        <v>0</v>
      </c>
      <c r="H23" s="34"/>
      <c r="I23" s="23">
        <v>18109</v>
      </c>
      <c r="J23" s="34"/>
      <c r="K23" s="33">
        <v>0</v>
      </c>
      <c r="L23" s="56"/>
      <c r="M23" s="33">
        <v>0</v>
      </c>
      <c r="P23" s="33"/>
      <c r="R23" s="33"/>
    </row>
    <row r="24" spans="1:18" ht="21" customHeight="1">
      <c r="B24" s="22" t="s">
        <v>266</v>
      </c>
      <c r="E24" s="20"/>
      <c r="F24" s="20"/>
      <c r="G24" s="23">
        <v>0</v>
      </c>
      <c r="H24" s="34"/>
      <c r="I24" s="23">
        <v>885</v>
      </c>
      <c r="J24" s="34"/>
      <c r="K24" s="33">
        <v>0</v>
      </c>
      <c r="L24" s="56"/>
      <c r="M24" s="33">
        <v>0</v>
      </c>
      <c r="P24" s="33"/>
      <c r="R24" s="33"/>
    </row>
    <row r="25" spans="1:18" ht="21" customHeight="1">
      <c r="B25" s="22" t="s">
        <v>267</v>
      </c>
      <c r="E25" s="20"/>
      <c r="F25" s="20"/>
      <c r="G25" s="25">
        <v>15427</v>
      </c>
      <c r="H25" s="34"/>
      <c r="I25" s="25">
        <v>15950</v>
      </c>
      <c r="J25" s="34"/>
      <c r="K25" s="25">
        <v>15162</v>
      </c>
      <c r="L25" s="56"/>
      <c r="M25" s="25">
        <v>0</v>
      </c>
      <c r="P25" s="25"/>
      <c r="R25" s="25"/>
    </row>
    <row r="26" spans="1:18" ht="21" customHeight="1">
      <c r="A26" s="2" t="s">
        <v>39</v>
      </c>
      <c r="B26" s="2"/>
      <c r="E26" s="20"/>
      <c r="F26" s="20"/>
      <c r="G26" s="231">
        <f>SUM(G15:G25)</f>
        <v>343523</v>
      </c>
      <c r="H26" s="232"/>
      <c r="I26" s="231">
        <f>SUM(I15:I25)</f>
        <v>328472</v>
      </c>
      <c r="J26" s="233"/>
      <c r="K26" s="231">
        <f>SUM(K15:K25)</f>
        <v>26348</v>
      </c>
      <c r="L26" s="233"/>
      <c r="M26" s="231">
        <f>SUM(M15:M25)</f>
        <v>220680</v>
      </c>
      <c r="P26" s="231">
        <f>SUM(P15:P20)</f>
        <v>45812</v>
      </c>
      <c r="R26" s="231">
        <f>SUM(R15:R20)</f>
        <v>242970</v>
      </c>
    </row>
    <row r="27" spans="1:18" ht="21" customHeight="1">
      <c r="A27" s="2" t="s">
        <v>223</v>
      </c>
      <c r="B27" s="2"/>
      <c r="E27" s="20"/>
      <c r="F27" s="20"/>
      <c r="G27" s="33"/>
      <c r="H27" s="32"/>
      <c r="I27" s="33"/>
      <c r="J27" s="55"/>
      <c r="K27" s="33"/>
      <c r="L27" s="55"/>
      <c r="M27" s="33"/>
      <c r="P27" s="33"/>
      <c r="R27" s="33"/>
    </row>
    <row r="28" spans="1:18" ht="21" customHeight="1">
      <c r="A28" s="2" t="s">
        <v>238</v>
      </c>
      <c r="B28" s="2"/>
      <c r="E28" s="20"/>
      <c r="F28" s="20"/>
      <c r="G28" s="230">
        <f>SUM(G13-G26)</f>
        <v>-14483</v>
      </c>
      <c r="H28" s="232"/>
      <c r="I28" s="230">
        <f>SUM(I13-I26)</f>
        <v>-128505</v>
      </c>
      <c r="J28" s="233"/>
      <c r="K28" s="230">
        <f>SUM(K13-K26)</f>
        <v>-19010</v>
      </c>
      <c r="L28" s="233"/>
      <c r="M28" s="230">
        <f>SUM(M13-M26)</f>
        <v>-214406</v>
      </c>
      <c r="P28" s="230">
        <f>SUM(P13-P26)</f>
        <v>-4722</v>
      </c>
      <c r="R28" s="230">
        <f>SUM(R13-R26)</f>
        <v>-4553</v>
      </c>
    </row>
    <row r="29" spans="1:18" ht="21" customHeight="1">
      <c r="B29" s="22" t="s">
        <v>144</v>
      </c>
      <c r="E29" s="20"/>
      <c r="F29" s="20"/>
      <c r="G29" s="25">
        <v>0</v>
      </c>
      <c r="H29" s="32"/>
      <c r="I29" s="25">
        <v>-5454</v>
      </c>
      <c r="J29" s="32"/>
      <c r="K29" s="25">
        <f>+PL_9M.!K30-[1]PL_6M.!$K$26</f>
        <v>0</v>
      </c>
      <c r="L29" s="55"/>
      <c r="M29" s="25">
        <v>0</v>
      </c>
      <c r="P29" s="25">
        <v>0</v>
      </c>
      <c r="R29" s="25">
        <v>-891</v>
      </c>
    </row>
    <row r="30" spans="1:18" ht="21" customHeight="1">
      <c r="A30" s="2" t="s">
        <v>224</v>
      </c>
      <c r="B30" s="2"/>
      <c r="E30" s="20"/>
      <c r="F30" s="20"/>
      <c r="G30" s="230">
        <f>SUM(G28:G29)</f>
        <v>-14483</v>
      </c>
      <c r="H30" s="234"/>
      <c r="I30" s="230">
        <f>SUM(I28:I29)</f>
        <v>-133959</v>
      </c>
      <c r="J30" s="235"/>
      <c r="K30" s="230">
        <f>SUM(K28:K29)</f>
        <v>-19010</v>
      </c>
      <c r="L30" s="235"/>
      <c r="M30" s="230">
        <f>SUM(M28:M29)</f>
        <v>-214406</v>
      </c>
      <c r="P30" s="230">
        <f>SUM(P28:P29)</f>
        <v>-4722</v>
      </c>
      <c r="R30" s="230">
        <f>SUM(R28:R29)</f>
        <v>-5444</v>
      </c>
    </row>
    <row r="31" spans="1:18" ht="21" customHeight="1">
      <c r="B31" s="22" t="s">
        <v>50</v>
      </c>
      <c r="E31" s="20"/>
      <c r="F31" s="20"/>
      <c r="G31" s="25">
        <v>3036</v>
      </c>
      <c r="H31" s="34"/>
      <c r="I31" s="25">
        <v>1818</v>
      </c>
      <c r="J31" s="34"/>
      <c r="K31" s="25">
        <v>2389</v>
      </c>
      <c r="L31" s="56"/>
      <c r="M31" s="25">
        <v>1412</v>
      </c>
      <c r="P31" s="25">
        <v>-1</v>
      </c>
      <c r="R31" s="25">
        <v>-2931</v>
      </c>
    </row>
    <row r="32" spans="1:18" ht="21" customHeight="1">
      <c r="A32" s="244" t="s">
        <v>258</v>
      </c>
      <c r="B32" s="2"/>
      <c r="E32" s="20"/>
      <c r="F32" s="20"/>
      <c r="G32" s="230">
        <f>G30-G31</f>
        <v>-17519</v>
      </c>
      <c r="H32" s="232"/>
      <c r="I32" s="230">
        <f>I30-I31</f>
        <v>-135777</v>
      </c>
      <c r="J32" s="233"/>
      <c r="K32" s="230">
        <f>K30-K31</f>
        <v>-21399</v>
      </c>
      <c r="L32" s="233"/>
      <c r="M32" s="230">
        <f>M30-M31</f>
        <v>-215818</v>
      </c>
      <c r="P32" s="230">
        <f>SUM(P30:P31)</f>
        <v>-4723</v>
      </c>
      <c r="R32" s="230">
        <f>SUM(R30:R31)</f>
        <v>-8375</v>
      </c>
    </row>
    <row r="33" spans="1:19" ht="21" customHeight="1">
      <c r="B33" s="22" t="s">
        <v>268</v>
      </c>
      <c r="E33" s="20"/>
      <c r="F33" s="20"/>
      <c r="G33" s="25">
        <v>0</v>
      </c>
      <c r="H33" s="32"/>
      <c r="I33" s="25">
        <v>669</v>
      </c>
      <c r="J33" s="32"/>
      <c r="K33" s="25">
        <v>0</v>
      </c>
      <c r="L33" s="55"/>
      <c r="M33" s="25">
        <v>0</v>
      </c>
      <c r="P33" s="25">
        <v>0</v>
      </c>
      <c r="R33" s="25">
        <v>-135</v>
      </c>
    </row>
    <row r="34" spans="1:19" ht="21" customHeight="1">
      <c r="A34" s="31" t="s">
        <v>257</v>
      </c>
      <c r="B34" s="31"/>
      <c r="E34" s="20"/>
      <c r="F34" s="20"/>
      <c r="G34" s="236">
        <f>G32+G33</f>
        <v>-17519</v>
      </c>
      <c r="H34" s="232"/>
      <c r="I34" s="236">
        <f>I32+I33</f>
        <v>-135108</v>
      </c>
      <c r="J34" s="233"/>
      <c r="K34" s="236">
        <f>K32+K33</f>
        <v>-21399</v>
      </c>
      <c r="L34" s="233"/>
      <c r="M34" s="236">
        <f>M32+M33</f>
        <v>-215818</v>
      </c>
      <c r="P34" s="236">
        <f>SUM(P32:P33)</f>
        <v>-4723</v>
      </c>
      <c r="R34" s="236">
        <f>SUM(R32:R33)</f>
        <v>-8510</v>
      </c>
    </row>
    <row r="35" spans="1:19" ht="21" customHeight="1">
      <c r="A35" s="31"/>
      <c r="B35" s="31"/>
      <c r="E35" s="20"/>
      <c r="F35" s="20"/>
      <c r="G35" s="230"/>
      <c r="H35" s="232"/>
      <c r="I35" s="230"/>
      <c r="J35" s="233"/>
      <c r="K35" s="230"/>
      <c r="L35" s="233"/>
      <c r="M35" s="230"/>
      <c r="P35" s="230"/>
      <c r="R35" s="230"/>
    </row>
    <row r="36" spans="1:19" ht="21" customHeight="1">
      <c r="A36" s="31" t="s">
        <v>255</v>
      </c>
      <c r="B36" s="31"/>
      <c r="E36" s="20"/>
      <c r="F36" s="20"/>
      <c r="G36" s="230"/>
      <c r="H36" s="232"/>
      <c r="I36" s="230"/>
      <c r="J36" s="233"/>
      <c r="K36" s="230"/>
      <c r="L36" s="233"/>
      <c r="M36" s="230"/>
      <c r="P36" s="230"/>
      <c r="R36" s="230"/>
    </row>
    <row r="37" spans="1:19" ht="21" customHeight="1">
      <c r="A37" s="31"/>
      <c r="B37" s="22" t="s">
        <v>256</v>
      </c>
      <c r="E37" s="20"/>
      <c r="F37" s="20"/>
      <c r="G37" s="230">
        <v>0</v>
      </c>
      <c r="H37" s="232"/>
      <c r="I37" s="33">
        <v>2960</v>
      </c>
      <c r="J37" s="233"/>
      <c r="K37" s="230">
        <v>0</v>
      </c>
      <c r="L37" s="233"/>
      <c r="M37" s="230">
        <v>0</v>
      </c>
      <c r="P37" s="230"/>
      <c r="R37" s="230"/>
    </row>
    <row r="38" spans="1:19" ht="21" customHeight="1" thickBot="1">
      <c r="A38" s="31" t="s">
        <v>225</v>
      </c>
      <c r="B38" s="22"/>
      <c r="E38" s="20"/>
      <c r="F38" s="20"/>
      <c r="G38" s="237">
        <f>SUM(G34:G37)</f>
        <v>-17519</v>
      </c>
      <c r="H38" s="232"/>
      <c r="I38" s="237">
        <f>SUM(I34:I37)</f>
        <v>-132148</v>
      </c>
      <c r="J38" s="233"/>
      <c r="K38" s="237">
        <f>SUM(K34:K37)</f>
        <v>-21399</v>
      </c>
      <c r="L38" s="233"/>
      <c r="M38" s="237">
        <f>SUM(M34:M37)</f>
        <v>-215818</v>
      </c>
      <c r="P38" s="230"/>
      <c r="R38" s="230"/>
    </row>
    <row r="39" spans="1:19" ht="21" customHeight="1" thickTop="1">
      <c r="A39" s="31"/>
      <c r="B39" s="31"/>
      <c r="E39" s="20"/>
      <c r="F39" s="20"/>
      <c r="G39" s="33"/>
      <c r="H39" s="32"/>
      <c r="I39" s="33"/>
      <c r="J39" s="55"/>
      <c r="K39" s="33"/>
      <c r="L39" s="55"/>
      <c r="M39" s="33"/>
      <c r="P39" s="33"/>
      <c r="R39" s="246">
        <f>-(15554-10966)</f>
        <v>-4588</v>
      </c>
    </row>
    <row r="40" spans="1:19" ht="21" customHeight="1" thickBot="1">
      <c r="A40" s="2" t="s">
        <v>128</v>
      </c>
      <c r="B40" s="2"/>
      <c r="C40" s="2"/>
      <c r="D40" s="2"/>
      <c r="E40" s="2"/>
      <c r="F40" s="2"/>
      <c r="G40" s="3"/>
      <c r="H40" s="3"/>
      <c r="I40" s="3"/>
      <c r="J40" s="3"/>
      <c r="K40" s="3"/>
      <c r="L40" s="3"/>
      <c r="M40" s="178" t="s">
        <v>214</v>
      </c>
      <c r="P40" s="237">
        <f>SUM(P34:P39)</f>
        <v>-4723</v>
      </c>
      <c r="R40" s="237">
        <f>SUM(R34:R39)</f>
        <v>-13098</v>
      </c>
      <c r="S40" s="48"/>
    </row>
    <row r="41" spans="1:19" ht="21" customHeight="1" thickTop="1">
      <c r="A41" s="2" t="s">
        <v>166</v>
      </c>
      <c r="B41" s="2"/>
      <c r="C41" s="2"/>
      <c r="D41" s="2"/>
      <c r="E41" s="49"/>
      <c r="F41" s="49"/>
      <c r="G41" s="50"/>
      <c r="H41" s="50"/>
      <c r="I41" s="50"/>
      <c r="J41" s="50"/>
      <c r="K41" s="3"/>
      <c r="L41" s="50"/>
      <c r="M41" s="178" t="s">
        <v>215</v>
      </c>
      <c r="P41" s="33"/>
      <c r="R41" s="33"/>
      <c r="S41" s="48"/>
    </row>
    <row r="42" spans="1:19" ht="21" customHeight="1">
      <c r="A42" s="2" t="s">
        <v>262</v>
      </c>
      <c r="B42" s="2"/>
      <c r="C42" s="2"/>
      <c r="D42" s="2"/>
      <c r="E42" s="49"/>
      <c r="F42" s="49"/>
      <c r="G42" s="50"/>
      <c r="H42" s="50"/>
      <c r="I42" s="50"/>
      <c r="J42" s="50"/>
      <c r="K42" s="3"/>
      <c r="L42" s="50"/>
      <c r="M42" s="3"/>
      <c r="P42" s="3"/>
      <c r="R42" s="3"/>
      <c r="S42" s="48"/>
    </row>
    <row r="43" spans="1:19" ht="21" customHeight="1">
      <c r="A43" s="2"/>
      <c r="B43" s="2"/>
      <c r="C43" s="2"/>
      <c r="D43" s="2"/>
      <c r="E43" s="49"/>
      <c r="F43" s="49"/>
      <c r="G43" s="50"/>
      <c r="H43" s="50"/>
      <c r="I43" s="50"/>
      <c r="J43" s="50"/>
      <c r="K43" s="3"/>
      <c r="L43" s="50"/>
      <c r="M43" s="3"/>
      <c r="P43" s="50"/>
      <c r="R43" s="50"/>
      <c r="S43" s="48"/>
    </row>
    <row r="44" spans="1:19" ht="21" customHeight="1">
      <c r="A44" s="9"/>
      <c r="B44" s="9"/>
      <c r="C44" s="10"/>
      <c r="D44" s="10"/>
      <c r="E44" s="11"/>
      <c r="F44" s="11"/>
      <c r="G44" s="158"/>
      <c r="H44" s="158"/>
      <c r="I44" s="158"/>
      <c r="J44" s="158"/>
      <c r="K44" s="159"/>
      <c r="L44" s="243"/>
      <c r="M44" s="159" t="s">
        <v>202</v>
      </c>
      <c r="P44" s="50"/>
      <c r="R44" s="50"/>
      <c r="S44" s="48"/>
    </row>
    <row r="45" spans="1:19" ht="21" customHeight="1">
      <c r="A45" s="9"/>
      <c r="B45" s="9"/>
      <c r="C45" s="10"/>
      <c r="D45" s="10"/>
      <c r="E45" s="11"/>
      <c r="F45" s="30"/>
      <c r="G45" s="262" t="s">
        <v>20</v>
      </c>
      <c r="H45" s="262"/>
      <c r="I45" s="262"/>
      <c r="J45" s="30"/>
      <c r="K45" s="262" t="s">
        <v>24</v>
      </c>
      <c r="L45" s="262"/>
      <c r="M45" s="262"/>
      <c r="O45" s="48"/>
      <c r="P45" s="197"/>
      <c r="Q45" s="48"/>
      <c r="R45" s="197"/>
      <c r="S45" s="48"/>
    </row>
    <row r="46" spans="1:19" ht="21" customHeight="1">
      <c r="A46" s="9"/>
      <c r="B46" s="9"/>
      <c r="C46" s="10"/>
      <c r="D46" s="10"/>
      <c r="E46" s="51" t="s">
        <v>0</v>
      </c>
      <c r="F46" s="52"/>
      <c r="G46" s="187" t="s">
        <v>206</v>
      </c>
      <c r="H46" s="53"/>
      <c r="I46" s="187" t="s">
        <v>141</v>
      </c>
      <c r="J46" s="52"/>
      <c r="K46" s="187" t="s">
        <v>206</v>
      </c>
      <c r="L46" s="53"/>
      <c r="M46" s="187" t="s">
        <v>141</v>
      </c>
      <c r="O46" s="48"/>
      <c r="P46" s="54"/>
      <c r="Q46" s="48"/>
      <c r="R46" s="54"/>
      <c r="S46" s="48"/>
    </row>
    <row r="47" spans="1:19" ht="21" customHeight="1">
      <c r="A47" s="31" t="s">
        <v>246</v>
      </c>
      <c r="B47" s="31"/>
      <c r="E47" s="20"/>
      <c r="F47" s="20"/>
      <c r="G47" s="33"/>
      <c r="H47" s="32"/>
      <c r="I47" s="33"/>
      <c r="J47" s="55"/>
      <c r="K47" s="33"/>
      <c r="L47" s="55"/>
      <c r="M47" s="33"/>
      <c r="O47" s="48"/>
      <c r="P47" s="48"/>
      <c r="Q47" s="48"/>
      <c r="R47" s="48"/>
      <c r="S47" s="48"/>
    </row>
    <row r="48" spans="1:19" ht="21" customHeight="1">
      <c r="B48" s="57" t="s">
        <v>146</v>
      </c>
      <c r="E48" s="20"/>
      <c r="F48" s="20"/>
      <c r="G48" s="33"/>
      <c r="H48" s="32"/>
      <c r="I48" s="33"/>
      <c r="J48" s="55"/>
      <c r="K48" s="33"/>
      <c r="L48" s="55"/>
      <c r="M48" s="33"/>
      <c r="O48" s="48"/>
      <c r="P48" s="16"/>
      <c r="Q48" s="48"/>
      <c r="R48" s="16"/>
      <c r="S48" s="48"/>
    </row>
    <row r="49" spans="1:19" ht="21" customHeight="1">
      <c r="B49" s="22" t="s">
        <v>247</v>
      </c>
      <c r="E49" s="20"/>
      <c r="F49" s="20"/>
      <c r="G49" s="25">
        <v>0</v>
      </c>
      <c r="H49" s="34"/>
      <c r="I49" s="25">
        <v>51406</v>
      </c>
      <c r="J49" s="34"/>
      <c r="K49" s="25">
        <v>0</v>
      </c>
      <c r="L49" s="56"/>
      <c r="M49" s="25">
        <v>51406</v>
      </c>
      <c r="O49" s="48"/>
      <c r="P49" s="33"/>
      <c r="Q49" s="48"/>
      <c r="R49" s="33"/>
      <c r="S49" s="48"/>
    </row>
    <row r="50" spans="1:19" ht="21" customHeight="1">
      <c r="A50" s="31" t="s">
        <v>248</v>
      </c>
      <c r="B50" s="31"/>
      <c r="E50" s="20"/>
      <c r="F50" s="20"/>
      <c r="G50" s="236">
        <f>G49</f>
        <v>0</v>
      </c>
      <c r="H50" s="234"/>
      <c r="I50" s="236">
        <f>I49</f>
        <v>51406</v>
      </c>
      <c r="J50" s="235"/>
      <c r="K50" s="236">
        <f>K49</f>
        <v>0</v>
      </c>
      <c r="L50" s="235"/>
      <c r="M50" s="236">
        <f>M49</f>
        <v>51406</v>
      </c>
      <c r="O50" s="48"/>
      <c r="P50" s="33"/>
      <c r="Q50" s="48"/>
      <c r="R50" s="33"/>
      <c r="S50" s="48"/>
    </row>
    <row r="51" spans="1:19" ht="21" customHeight="1">
      <c r="A51" s="31"/>
      <c r="B51" s="31"/>
      <c r="E51" s="20"/>
      <c r="F51" s="20"/>
      <c r="G51" s="33"/>
      <c r="H51" s="32"/>
      <c r="I51" s="33"/>
      <c r="J51" s="55"/>
      <c r="K51" s="33"/>
      <c r="L51" s="55"/>
      <c r="M51" s="33"/>
      <c r="O51" s="48"/>
      <c r="P51" s="33"/>
      <c r="Q51" s="48"/>
      <c r="R51" s="33"/>
      <c r="S51" s="48"/>
    </row>
    <row r="52" spans="1:19" ht="21" customHeight="1" thickBot="1">
      <c r="A52" s="58" t="s">
        <v>249</v>
      </c>
      <c r="B52" s="58"/>
      <c r="E52" s="59"/>
      <c r="F52" s="1"/>
      <c r="G52" s="238">
        <f>SUM(G38,G50)</f>
        <v>-17519</v>
      </c>
      <c r="H52" s="239"/>
      <c r="I52" s="238">
        <f>SUM(I38,I50)</f>
        <v>-80742</v>
      </c>
      <c r="J52" s="239"/>
      <c r="K52" s="238">
        <f>SUM(K38,K50)</f>
        <v>-21399</v>
      </c>
      <c r="L52" s="239"/>
      <c r="M52" s="238">
        <f>SUM(M38,M50)</f>
        <v>-164412</v>
      </c>
      <c r="O52" s="48"/>
      <c r="P52" s="33"/>
      <c r="Q52" s="48"/>
      <c r="R52" s="33"/>
      <c r="S52" s="48"/>
    </row>
    <row r="53" spans="1:19" ht="21" customHeight="1" thickTop="1">
      <c r="A53" s="58"/>
      <c r="B53" s="58"/>
      <c r="E53" s="59"/>
      <c r="F53" s="1"/>
      <c r="G53" s="61"/>
      <c r="H53" s="60"/>
      <c r="I53" s="61"/>
      <c r="J53" s="60"/>
      <c r="K53" s="61"/>
      <c r="L53" s="60"/>
      <c r="M53" s="61"/>
      <c r="O53" s="48"/>
      <c r="P53" s="33"/>
      <c r="Q53" s="48"/>
      <c r="R53" s="33"/>
      <c r="S53" s="48"/>
    </row>
    <row r="54" spans="1:19" ht="21" customHeight="1">
      <c r="A54" s="31" t="s">
        <v>226</v>
      </c>
      <c r="B54" s="31"/>
      <c r="E54" s="20"/>
      <c r="F54" s="20"/>
      <c r="G54" s="33"/>
      <c r="H54" s="32"/>
      <c r="I54" s="33"/>
      <c r="J54" s="55"/>
      <c r="K54" s="33"/>
      <c r="L54" s="55"/>
      <c r="M54" s="33"/>
      <c r="O54" s="48"/>
      <c r="P54" s="255"/>
      <c r="Q54" s="48"/>
      <c r="R54" s="255"/>
      <c r="S54" s="48"/>
    </row>
    <row r="55" spans="1:19" ht="21" customHeight="1" thickBot="1">
      <c r="B55" s="22" t="s">
        <v>112</v>
      </c>
      <c r="E55" s="20"/>
      <c r="F55" s="20"/>
      <c r="G55" s="33">
        <v>-18395</v>
      </c>
      <c r="H55" s="32"/>
      <c r="I55" s="33">
        <v>-127237</v>
      </c>
      <c r="J55" s="55"/>
      <c r="K55" s="62">
        <v>-21399</v>
      </c>
      <c r="L55" s="55"/>
      <c r="M55" s="62">
        <f>M34</f>
        <v>-215818</v>
      </c>
      <c r="O55" s="48"/>
      <c r="P55" s="61"/>
      <c r="Q55" s="48"/>
      <c r="R55" s="61"/>
      <c r="S55" s="48"/>
    </row>
    <row r="56" spans="1:19" ht="21" customHeight="1" thickTop="1">
      <c r="B56" s="22" t="s">
        <v>174</v>
      </c>
      <c r="E56" s="20"/>
      <c r="F56" s="20"/>
      <c r="G56" s="33"/>
      <c r="H56" s="32"/>
      <c r="I56" s="33"/>
      <c r="J56" s="55"/>
      <c r="K56" s="33"/>
      <c r="L56" s="55"/>
      <c r="M56" s="33"/>
      <c r="O56" s="48"/>
      <c r="P56" s="33"/>
      <c r="Q56" s="48"/>
      <c r="R56" s="33"/>
      <c r="S56" s="48"/>
    </row>
    <row r="57" spans="1:19" ht="21" customHeight="1">
      <c r="B57" s="22" t="s">
        <v>127</v>
      </c>
      <c r="E57" s="20"/>
      <c r="F57" s="20"/>
      <c r="G57" s="33">
        <v>876</v>
      </c>
      <c r="H57" s="32"/>
      <c r="I57" s="33">
        <v>-4911</v>
      </c>
      <c r="J57" s="55"/>
      <c r="K57" s="33"/>
      <c r="L57" s="55"/>
      <c r="M57" s="33"/>
      <c r="O57" s="48"/>
      <c r="P57" s="33"/>
      <c r="Q57" s="48"/>
      <c r="R57" s="33"/>
      <c r="S57" s="48"/>
    </row>
    <row r="58" spans="1:19" ht="21" customHeight="1" thickBot="1">
      <c r="A58" s="22"/>
      <c r="B58" s="22"/>
      <c r="E58" s="20"/>
      <c r="F58" s="20"/>
      <c r="G58" s="63">
        <f>G38</f>
        <v>-17519</v>
      </c>
      <c r="H58" s="32"/>
      <c r="I58" s="63">
        <f>I38</f>
        <v>-132148</v>
      </c>
      <c r="J58" s="55"/>
      <c r="K58" s="33"/>
      <c r="L58" s="55"/>
      <c r="M58" s="33"/>
      <c r="O58" s="48"/>
      <c r="P58" s="33"/>
      <c r="Q58" s="48"/>
      <c r="R58" s="33"/>
      <c r="S58" s="48"/>
    </row>
    <row r="59" spans="1:19" ht="21" customHeight="1" thickTop="1">
      <c r="A59" s="31" t="s">
        <v>147</v>
      </c>
      <c r="B59" s="31"/>
      <c r="E59" s="20"/>
      <c r="F59" s="20"/>
      <c r="G59" s="33"/>
      <c r="H59" s="32"/>
      <c r="I59" s="33"/>
      <c r="J59" s="55"/>
      <c r="K59" s="33"/>
      <c r="L59" s="55"/>
      <c r="M59" s="33"/>
      <c r="O59" s="48"/>
      <c r="P59" s="33"/>
      <c r="Q59" s="48"/>
      <c r="R59" s="33"/>
      <c r="S59" s="48"/>
    </row>
    <row r="60" spans="1:19" ht="21" customHeight="1" thickBot="1">
      <c r="B60" s="22" t="s">
        <v>112</v>
      </c>
      <c r="E60" s="20"/>
      <c r="F60" s="20"/>
      <c r="G60" s="33">
        <v>-18395</v>
      </c>
      <c r="H60" s="32"/>
      <c r="I60" s="33">
        <v>-75831</v>
      </c>
      <c r="J60" s="55"/>
      <c r="K60" s="62">
        <v>-21399</v>
      </c>
      <c r="L60" s="55"/>
      <c r="M60" s="62">
        <f>M52</f>
        <v>-164412</v>
      </c>
      <c r="O60" s="48"/>
      <c r="P60" s="33"/>
      <c r="Q60" s="48"/>
      <c r="R60" s="33"/>
      <c r="S60" s="48"/>
    </row>
    <row r="61" spans="1:19" ht="21" customHeight="1" thickTop="1">
      <c r="B61" s="22" t="s">
        <v>174</v>
      </c>
      <c r="E61" s="20"/>
      <c r="F61" s="20"/>
      <c r="G61" s="33"/>
      <c r="H61" s="32"/>
      <c r="I61" s="33"/>
      <c r="J61" s="55"/>
      <c r="K61" s="33"/>
      <c r="L61" s="55"/>
      <c r="M61" s="33"/>
      <c r="O61" s="48"/>
      <c r="P61" s="33"/>
      <c r="Q61" s="48"/>
      <c r="R61" s="33"/>
      <c r="S61" s="48"/>
    </row>
    <row r="62" spans="1:19" ht="21" customHeight="1">
      <c r="B62" s="22" t="s">
        <v>127</v>
      </c>
      <c r="E62" s="20"/>
      <c r="F62" s="20"/>
      <c r="G62" s="33">
        <v>876</v>
      </c>
      <c r="H62" s="32"/>
      <c r="I62" s="33">
        <v>-4911</v>
      </c>
      <c r="J62" s="55"/>
      <c r="K62" s="33"/>
      <c r="L62" s="55"/>
      <c r="M62" s="33"/>
      <c r="O62" s="48"/>
      <c r="P62" s="33"/>
      <c r="Q62" s="48"/>
      <c r="R62" s="33"/>
      <c r="S62" s="48"/>
    </row>
    <row r="63" spans="1:19" ht="21" customHeight="1" thickBot="1">
      <c r="A63" s="58" t="s">
        <v>249</v>
      </c>
      <c r="B63" s="58"/>
      <c r="E63" s="20"/>
      <c r="F63" s="20"/>
      <c r="G63" s="237">
        <f>SUM(G60:G62)</f>
        <v>-17519</v>
      </c>
      <c r="H63" s="232"/>
      <c r="I63" s="237">
        <f>SUM(I60:I62)</f>
        <v>-80742</v>
      </c>
      <c r="J63" s="55"/>
      <c r="K63" s="33"/>
      <c r="L63" s="55"/>
      <c r="M63" s="33"/>
      <c r="O63" s="48"/>
      <c r="P63" s="33"/>
      <c r="Q63" s="48"/>
      <c r="R63" s="33"/>
      <c r="S63" s="48"/>
    </row>
    <row r="64" spans="1:19" ht="21" customHeight="1" thickTop="1">
      <c r="A64" s="58"/>
      <c r="B64" s="58"/>
      <c r="E64" s="20"/>
      <c r="F64" s="20"/>
      <c r="G64" s="33"/>
      <c r="H64" s="32"/>
      <c r="I64" s="33"/>
      <c r="J64" s="55"/>
      <c r="K64" s="33"/>
      <c r="L64" s="55"/>
      <c r="M64" s="33"/>
      <c r="O64" s="48"/>
      <c r="P64" s="33"/>
      <c r="Q64" s="48"/>
      <c r="R64" s="33"/>
      <c r="S64" s="48"/>
    </row>
    <row r="65" spans="1:19" ht="21" customHeight="1">
      <c r="A65" s="31" t="s">
        <v>227</v>
      </c>
      <c r="B65" s="31"/>
      <c r="E65" s="162">
        <v>21</v>
      </c>
      <c r="F65" s="20"/>
      <c r="G65" s="30"/>
      <c r="H65" s="21"/>
      <c r="I65" s="30"/>
      <c r="K65" s="30"/>
      <c r="M65" s="30"/>
      <c r="O65" s="48"/>
      <c r="P65" s="230"/>
      <c r="Q65" s="48"/>
      <c r="R65" s="230"/>
      <c r="S65" s="48"/>
    </row>
    <row r="66" spans="1:19" ht="21" customHeight="1" thickBot="1">
      <c r="B66" s="22" t="s">
        <v>253</v>
      </c>
      <c r="E66" s="4"/>
      <c r="F66" s="20"/>
      <c r="G66" s="219">
        <f>G55/G69</f>
        <v>-2.3965824824998668E-3</v>
      </c>
      <c r="H66" s="211"/>
      <c r="I66" s="219">
        <f>I55/I69</f>
        <v>-2.4044790430839739E-2</v>
      </c>
      <c r="K66" s="186">
        <f>K55/K69</f>
        <v>-2.7879569743416498E-3</v>
      </c>
      <c r="M66" s="186">
        <f>M55/M69</f>
        <v>-4.0784509075213742E-2</v>
      </c>
      <c r="O66" s="48"/>
      <c r="P66" s="33"/>
      <c r="Q66" s="48"/>
      <c r="R66" s="33"/>
      <c r="S66" s="48"/>
    </row>
    <row r="67" spans="1:19" ht="21" customHeight="1" thickTop="1" thickBot="1">
      <c r="B67" s="22" t="s">
        <v>254</v>
      </c>
      <c r="E67" s="4"/>
      <c r="F67" s="20"/>
      <c r="G67" s="242">
        <v>0</v>
      </c>
      <c r="H67" s="211"/>
      <c r="I67" s="259">
        <f>+I37/I69</f>
        <v>5.5937014921198728E-4</v>
      </c>
      <c r="K67" s="242">
        <v>0</v>
      </c>
      <c r="M67" s="242">
        <v>0</v>
      </c>
      <c r="O67" s="48"/>
      <c r="P67" s="33"/>
      <c r="Q67" s="48"/>
      <c r="R67" s="33"/>
      <c r="S67" s="48"/>
    </row>
    <row r="68" spans="1:19" ht="21" customHeight="1" thickTop="1">
      <c r="A68" s="22"/>
      <c r="B68" s="22"/>
      <c r="E68" s="20"/>
      <c r="F68" s="20"/>
      <c r="G68" s="33"/>
      <c r="H68" s="32"/>
      <c r="I68" s="38"/>
      <c r="J68" s="39"/>
      <c r="K68" s="38"/>
      <c r="L68" s="65"/>
      <c r="M68" s="38"/>
      <c r="O68" s="48"/>
      <c r="P68" s="30"/>
      <c r="Q68" s="48"/>
      <c r="R68" s="30"/>
      <c r="S68" s="48"/>
    </row>
    <row r="69" spans="1:19" ht="21" customHeight="1" thickBot="1">
      <c r="B69" s="22" t="s">
        <v>237</v>
      </c>
      <c r="E69" s="20"/>
      <c r="F69" s="20"/>
      <c r="G69" s="62">
        <v>7675513</v>
      </c>
      <c r="H69" s="22"/>
      <c r="I69" s="62">
        <v>5291666</v>
      </c>
      <c r="J69" s="22"/>
      <c r="K69" s="62">
        <v>7675513</v>
      </c>
      <c r="L69" s="22"/>
      <c r="M69" s="62">
        <v>5291666</v>
      </c>
      <c r="O69" s="48"/>
      <c r="P69" s="221"/>
      <c r="Q69" s="48"/>
      <c r="R69" s="219"/>
      <c r="S69" s="48"/>
    </row>
    <row r="70" spans="1:19" ht="21" customHeight="1" thickTop="1">
      <c r="A70" s="31"/>
      <c r="B70" s="31"/>
      <c r="E70" s="20"/>
      <c r="F70" s="20"/>
      <c r="G70" s="245"/>
      <c r="H70" s="22"/>
      <c r="I70" s="245"/>
      <c r="J70" s="22"/>
      <c r="K70" s="22"/>
      <c r="L70" s="22"/>
      <c r="M70" s="22"/>
      <c r="O70" s="48"/>
      <c r="P70" s="219"/>
      <c r="Q70" s="48"/>
      <c r="R70" s="219"/>
      <c r="S70" s="48"/>
    </row>
    <row r="71" spans="1:19" ht="21" customHeight="1">
      <c r="A71" s="22"/>
      <c r="B71" s="22"/>
      <c r="E71" s="4"/>
      <c r="F71" s="20"/>
      <c r="G71" s="22"/>
      <c r="H71" s="22"/>
      <c r="I71" s="22"/>
      <c r="J71" s="22"/>
      <c r="K71" s="22"/>
      <c r="L71" s="22"/>
      <c r="M71" s="22"/>
      <c r="O71" s="48"/>
      <c r="P71" s="33"/>
      <c r="Q71" s="48"/>
      <c r="R71" s="38"/>
      <c r="S71" s="48"/>
    </row>
    <row r="72" spans="1:19" ht="21" customHeight="1">
      <c r="A72" s="22"/>
      <c r="B72" s="22"/>
      <c r="E72" s="20"/>
      <c r="F72" s="20"/>
      <c r="G72" s="22"/>
      <c r="H72" s="22"/>
      <c r="I72" s="22"/>
      <c r="J72" s="22"/>
      <c r="K72" s="22"/>
      <c r="L72" s="22"/>
      <c r="M72" s="22"/>
      <c r="O72" s="48"/>
      <c r="P72" s="33"/>
      <c r="Q72" s="48"/>
      <c r="R72" s="33"/>
      <c r="S72" s="48"/>
    </row>
    <row r="73" spans="1:19" ht="21" customHeight="1">
      <c r="A73" s="66"/>
      <c r="B73" s="66"/>
      <c r="E73" s="20"/>
      <c r="F73" s="20"/>
      <c r="G73" s="22"/>
      <c r="H73" s="22"/>
      <c r="I73" s="22"/>
      <c r="J73" s="22"/>
      <c r="K73" s="22"/>
      <c r="L73" s="22"/>
      <c r="M73" s="22"/>
      <c r="O73" s="48"/>
      <c r="P73" s="256"/>
      <c r="Q73" s="48"/>
      <c r="R73" s="256"/>
    </row>
    <row r="74" spans="1:19" ht="21" customHeight="1">
      <c r="B74" s="22"/>
      <c r="E74" s="20"/>
      <c r="F74" s="20"/>
      <c r="G74" s="22"/>
      <c r="H74" s="22"/>
      <c r="I74" s="22"/>
      <c r="J74" s="22"/>
      <c r="K74" s="22"/>
      <c r="L74" s="22"/>
      <c r="M74" s="22"/>
      <c r="O74" s="48"/>
      <c r="P74" s="257"/>
      <c r="Q74" s="48"/>
      <c r="R74" s="257"/>
    </row>
    <row r="75" spans="1:19" ht="21" customHeight="1">
      <c r="A75" s="22"/>
      <c r="B75" s="22"/>
      <c r="E75" s="20"/>
      <c r="F75" s="20"/>
      <c r="G75" s="33"/>
      <c r="H75" s="32"/>
      <c r="I75" s="33"/>
      <c r="J75" s="55"/>
      <c r="K75" s="21"/>
      <c r="L75" s="21"/>
      <c r="M75" s="21"/>
      <c r="O75" s="48"/>
      <c r="P75" s="257"/>
      <c r="Q75" s="48"/>
      <c r="R75" s="257"/>
    </row>
    <row r="76" spans="1:19" ht="21" customHeight="1">
      <c r="E76" s="20"/>
      <c r="F76" s="20"/>
      <c r="G76" s="21"/>
      <c r="H76" s="21"/>
      <c r="I76" s="21"/>
      <c r="J76" s="21"/>
      <c r="K76" s="21"/>
      <c r="L76" s="21"/>
      <c r="M76" s="21"/>
      <c r="O76" s="48"/>
      <c r="P76" s="257"/>
      <c r="Q76" s="48"/>
      <c r="R76" s="257"/>
    </row>
    <row r="77" spans="1:19" ht="21" customHeight="1">
      <c r="O77" s="48"/>
      <c r="P77" s="257"/>
      <c r="Q77" s="48"/>
      <c r="R77" s="257"/>
    </row>
    <row r="78" spans="1:19" ht="21" customHeight="1">
      <c r="P78" s="33"/>
      <c r="R78" s="33"/>
    </row>
    <row r="79" spans="1:19" ht="21" customHeight="1">
      <c r="P79" s="21"/>
      <c r="R79" s="21"/>
    </row>
  </sheetData>
  <mergeCells count="4">
    <mergeCell ref="G6:I6"/>
    <mergeCell ref="K6:M6"/>
    <mergeCell ref="G45:I45"/>
    <mergeCell ref="K45:M45"/>
  </mergeCells>
  <pageMargins left="0.70866141732283472" right="0.63" top="0.70866141732283472" bottom="0.70866141732283472" header="0.31496062992125984" footer="0.31496062992125984"/>
  <pageSetup paperSize="9" scale="80" firstPageNumber="4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9" max="16383" man="1"/>
  </rowBreaks>
  <ignoredErrors>
    <ignoredError sqref="G7:M7" numberStoredAsText="1"/>
    <ignoredError sqref="G14:M14 H30 H32 G44:M45 G59:M59 J56:M57 G64:M65 J62:M62 G53:M54 H52 J52 H61:M61 H60 J60 G27:M27 L52 H34 G40:M42 H26 L26:M26 H28 L28:M28 L32 H13 H58 J58:M58 H63 L13:M13 J13 J26 J30 J32 J34 J28 L34 J63:M63 L60:M60 L30:M30 J55 L55:M55" emptyCellReference="1"/>
    <ignoredError sqref="G46:M48 G50:M51" numberStoredAsText="1" emptyCellReferenc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76"/>
  <sheetViews>
    <sheetView tabSelected="1" view="pageBreakPreview" topLeftCell="A58" zoomScaleNormal="85" zoomScaleSheetLayoutView="100" workbookViewId="0">
      <selection activeCell="F68" sqref="F68"/>
    </sheetView>
  </sheetViews>
  <sheetFormatPr defaultColWidth="12.81640625" defaultRowHeight="21" customHeight="1"/>
  <cols>
    <col min="1" max="1" width="1.81640625" style="4" customWidth="1"/>
    <col min="2" max="2" width="12.453125" style="4" customWidth="1"/>
    <col min="3" max="3" width="14.81640625" style="4" customWidth="1"/>
    <col min="4" max="4" width="13.1796875" style="4" customWidth="1"/>
    <col min="5" max="5" width="8.1796875" style="17" customWidth="1"/>
    <col min="6" max="6" width="2.453125" style="17" customWidth="1"/>
    <col min="7" max="7" width="14" style="19" customWidth="1"/>
    <col min="8" max="8" width="1.1796875" style="19" customWidth="1"/>
    <col min="9" max="9" width="13.81640625" style="19" customWidth="1"/>
    <col min="10" max="10" width="1.1796875" style="19" customWidth="1"/>
    <col min="11" max="11" width="14" style="18" customWidth="1"/>
    <col min="12" max="12" width="1.1796875" style="19" customWidth="1"/>
    <col min="13" max="13" width="14.1796875" style="18" customWidth="1"/>
    <col min="14" max="14" width="2.1796875" style="4" customWidth="1"/>
    <col min="15" max="16384" width="12.81640625" style="4"/>
  </cols>
  <sheetData>
    <row r="1" spans="1:13" ht="21" customHeight="1">
      <c r="A1" s="2" t="s">
        <v>128</v>
      </c>
      <c r="B1" s="2"/>
      <c r="C1" s="2"/>
      <c r="D1" s="2"/>
      <c r="E1" s="2"/>
      <c r="F1" s="2"/>
      <c r="G1" s="3"/>
      <c r="H1" s="3"/>
      <c r="I1" s="3"/>
      <c r="J1" s="3"/>
      <c r="K1" s="45"/>
      <c r="L1" s="177"/>
      <c r="M1" s="178" t="s">
        <v>214</v>
      </c>
    </row>
    <row r="2" spans="1:13" ht="21" customHeight="1">
      <c r="A2" s="2" t="s">
        <v>111</v>
      </c>
      <c r="B2" s="2"/>
      <c r="C2" s="2"/>
      <c r="D2" s="2"/>
      <c r="E2" s="49"/>
      <c r="F2" s="49"/>
      <c r="G2" s="50"/>
      <c r="H2" s="50"/>
      <c r="I2" s="50"/>
      <c r="J2" s="50"/>
      <c r="K2" s="45"/>
      <c r="L2" s="177"/>
      <c r="M2" s="178" t="s">
        <v>215</v>
      </c>
    </row>
    <row r="3" spans="1:13" ht="21" customHeight="1">
      <c r="A3" s="2" t="s">
        <v>270</v>
      </c>
      <c r="B3" s="2"/>
      <c r="C3" s="2"/>
      <c r="D3" s="2"/>
      <c r="E3" s="49"/>
      <c r="F3" s="49"/>
      <c r="G3" s="50"/>
      <c r="H3" s="50"/>
      <c r="I3" s="50"/>
      <c r="J3" s="50"/>
      <c r="K3" s="3"/>
      <c r="L3" s="50"/>
      <c r="M3" s="3"/>
    </row>
    <row r="4" spans="1:13" ht="21" customHeight="1">
      <c r="A4" s="2"/>
      <c r="B4" s="2"/>
      <c r="C4" s="2"/>
      <c r="D4" s="2"/>
      <c r="E4" s="49"/>
      <c r="F4" s="49"/>
      <c r="G4" s="50"/>
      <c r="H4" s="50"/>
      <c r="I4" s="50"/>
      <c r="J4" s="50"/>
      <c r="K4" s="3"/>
      <c r="L4" s="50"/>
      <c r="M4" s="3"/>
    </row>
    <row r="5" spans="1:13" ht="21" customHeight="1">
      <c r="A5" s="9"/>
      <c r="B5" s="9"/>
      <c r="C5" s="10"/>
      <c r="D5" s="10"/>
      <c r="E5" s="11"/>
      <c r="F5" s="11"/>
      <c r="G5" s="158"/>
      <c r="H5" s="158"/>
      <c r="I5" s="158"/>
      <c r="J5" s="158"/>
      <c r="K5" s="159"/>
      <c r="L5" s="243"/>
      <c r="M5" s="159" t="s">
        <v>202</v>
      </c>
    </row>
    <row r="6" spans="1:13" ht="21" customHeight="1">
      <c r="A6" s="9"/>
      <c r="B6" s="9"/>
      <c r="C6" s="10"/>
      <c r="D6" s="10"/>
      <c r="E6" s="11"/>
      <c r="F6" s="30"/>
      <c r="G6" s="262" t="s">
        <v>20</v>
      </c>
      <c r="H6" s="262"/>
      <c r="I6" s="262"/>
      <c r="J6" s="30"/>
      <c r="K6" s="262" t="s">
        <v>24</v>
      </c>
      <c r="L6" s="262"/>
      <c r="M6" s="262"/>
    </row>
    <row r="7" spans="1:13" ht="21" customHeight="1">
      <c r="A7" s="9"/>
      <c r="B7" s="9"/>
      <c r="C7" s="10"/>
      <c r="D7" s="10"/>
      <c r="E7" s="51" t="s">
        <v>0</v>
      </c>
      <c r="F7" s="52"/>
      <c r="G7" s="187" t="s">
        <v>206</v>
      </c>
      <c r="H7" s="53"/>
      <c r="I7" s="187" t="s">
        <v>141</v>
      </c>
      <c r="J7" s="52"/>
      <c r="K7" s="187" t="s">
        <v>206</v>
      </c>
      <c r="L7" s="53"/>
      <c r="M7" s="187" t="s">
        <v>141</v>
      </c>
    </row>
    <row r="8" spans="1:13" ht="21" customHeight="1">
      <c r="A8" s="2" t="s">
        <v>35</v>
      </c>
      <c r="B8" s="2"/>
      <c r="E8" s="20"/>
      <c r="F8" s="20"/>
      <c r="G8" s="21"/>
      <c r="H8" s="21"/>
      <c r="I8" s="21"/>
      <c r="J8" s="21"/>
      <c r="K8" s="15"/>
      <c r="L8" s="21"/>
    </row>
    <row r="9" spans="1:13" ht="21" customHeight="1">
      <c r="B9" s="22" t="s">
        <v>139</v>
      </c>
      <c r="E9" s="20"/>
      <c r="F9" s="20"/>
      <c r="G9" s="23">
        <v>871000</v>
      </c>
      <c r="H9" s="32"/>
      <c r="I9" s="23">
        <v>509376</v>
      </c>
      <c r="J9" s="32"/>
      <c r="K9" s="23">
        <v>0</v>
      </c>
      <c r="L9" s="55"/>
      <c r="M9" s="23">
        <v>1449</v>
      </c>
    </row>
    <row r="10" spans="1:13" ht="21" customHeight="1">
      <c r="B10" s="22" t="s">
        <v>140</v>
      </c>
      <c r="E10" s="20"/>
      <c r="F10" s="20"/>
      <c r="G10" s="23">
        <v>260</v>
      </c>
      <c r="H10" s="32"/>
      <c r="I10" s="23">
        <v>8934</v>
      </c>
      <c r="J10" s="32"/>
      <c r="K10" s="23">
        <v>0</v>
      </c>
      <c r="L10" s="55"/>
      <c r="M10" s="23">
        <v>0</v>
      </c>
    </row>
    <row r="11" spans="1:13" ht="21" customHeight="1">
      <c r="B11" s="22" t="s">
        <v>191</v>
      </c>
      <c r="E11" s="28"/>
      <c r="F11" s="20"/>
      <c r="G11" s="23">
        <v>29119</v>
      </c>
      <c r="H11" s="32"/>
      <c r="I11" s="23">
        <v>8414</v>
      </c>
      <c r="J11" s="32"/>
      <c r="K11" s="23">
        <v>25759</v>
      </c>
      <c r="L11" s="55"/>
      <c r="M11" s="23">
        <v>0</v>
      </c>
    </row>
    <row r="12" spans="1:13" ht="21" customHeight="1">
      <c r="B12" s="22" t="s">
        <v>36</v>
      </c>
      <c r="E12" s="20"/>
      <c r="F12" s="20"/>
      <c r="G12" s="25">
        <v>96373</v>
      </c>
      <c r="H12" s="32"/>
      <c r="I12" s="25">
        <v>34600</v>
      </c>
      <c r="J12" s="32"/>
      <c r="K12" s="25">
        <v>54940</v>
      </c>
      <c r="L12" s="55"/>
      <c r="M12" s="25">
        <v>13905</v>
      </c>
    </row>
    <row r="13" spans="1:13" ht="21" customHeight="1">
      <c r="A13" s="2" t="s">
        <v>37</v>
      </c>
      <c r="B13" s="2"/>
      <c r="E13" s="20"/>
      <c r="F13" s="20"/>
      <c r="G13" s="231">
        <f>SUM(G9:G12)</f>
        <v>996752</v>
      </c>
      <c r="H13" s="232"/>
      <c r="I13" s="231">
        <f>SUM(I9:I12)</f>
        <v>561324</v>
      </c>
      <c r="J13" s="233"/>
      <c r="K13" s="231">
        <f>SUM(K9:K12)</f>
        <v>80699</v>
      </c>
      <c r="L13" s="233"/>
      <c r="M13" s="231">
        <f>SUM(M9:M12)</f>
        <v>15354</v>
      </c>
    </row>
    <row r="14" spans="1:13" ht="21" customHeight="1">
      <c r="A14" s="2" t="s">
        <v>38</v>
      </c>
      <c r="B14" s="2"/>
      <c r="E14" s="20"/>
      <c r="F14" s="20"/>
      <c r="G14" s="23"/>
      <c r="H14" s="32"/>
      <c r="I14" s="23"/>
      <c r="J14" s="55"/>
      <c r="K14" s="23"/>
      <c r="L14" s="55"/>
      <c r="M14" s="23"/>
    </row>
    <row r="15" spans="1:13" ht="21" customHeight="1">
      <c r="B15" s="22" t="s">
        <v>142</v>
      </c>
      <c r="E15" s="20"/>
      <c r="F15" s="20"/>
      <c r="G15" s="23">
        <v>742240</v>
      </c>
      <c r="H15" s="32"/>
      <c r="I15" s="23">
        <v>448164</v>
      </c>
      <c r="J15" s="32"/>
      <c r="K15" s="23">
        <v>0</v>
      </c>
      <c r="L15" s="55"/>
      <c r="M15" s="23">
        <v>5683</v>
      </c>
    </row>
    <row r="16" spans="1:13" ht="21" customHeight="1">
      <c r="B16" s="22" t="s">
        <v>143</v>
      </c>
      <c r="E16" s="20"/>
      <c r="F16" s="20"/>
      <c r="G16" s="23">
        <v>216</v>
      </c>
      <c r="H16" s="32"/>
      <c r="I16" s="23">
        <v>6543</v>
      </c>
      <c r="J16" s="32"/>
      <c r="K16" s="23">
        <v>0</v>
      </c>
      <c r="L16" s="55"/>
      <c r="M16" s="23">
        <v>0</v>
      </c>
    </row>
    <row r="17" spans="1:13" ht="21" customHeight="1">
      <c r="B17" s="22" t="s">
        <v>240</v>
      </c>
      <c r="E17" s="20"/>
      <c r="F17" s="20"/>
      <c r="G17" s="23">
        <v>115994</v>
      </c>
      <c r="H17" s="32"/>
      <c r="I17" s="23">
        <v>70749</v>
      </c>
      <c r="J17" s="32"/>
      <c r="K17" s="23">
        <v>0</v>
      </c>
      <c r="L17" s="55"/>
      <c r="M17" s="23">
        <v>1033</v>
      </c>
    </row>
    <row r="18" spans="1:13" ht="21" customHeight="1">
      <c r="B18" s="22" t="s">
        <v>239</v>
      </c>
      <c r="E18" s="20"/>
      <c r="F18" s="20"/>
      <c r="G18" s="23">
        <v>56730</v>
      </c>
      <c r="H18" s="34"/>
      <c r="I18" s="23">
        <v>83077</v>
      </c>
      <c r="J18" s="34"/>
      <c r="K18" s="33">
        <v>25961</v>
      </c>
      <c r="L18" s="56"/>
      <c r="M18" s="23">
        <v>33877</v>
      </c>
    </row>
    <row r="19" spans="1:13" ht="21" customHeight="1">
      <c r="B19" s="22" t="s">
        <v>192</v>
      </c>
      <c r="E19" s="20"/>
      <c r="F19" s="20"/>
      <c r="G19" s="23">
        <v>8734</v>
      </c>
      <c r="H19" s="34"/>
      <c r="I19" s="23">
        <v>3852</v>
      </c>
      <c r="J19" s="34"/>
      <c r="K19" s="33">
        <v>8734</v>
      </c>
      <c r="L19" s="34"/>
      <c r="M19" s="33">
        <v>3852</v>
      </c>
    </row>
    <row r="20" spans="1:13" ht="21" customHeight="1">
      <c r="B20" s="22" t="s">
        <v>230</v>
      </c>
      <c r="E20" s="20"/>
      <c r="F20" s="20"/>
      <c r="G20" s="23">
        <v>0</v>
      </c>
      <c r="H20" s="34"/>
      <c r="I20" s="23">
        <v>101636</v>
      </c>
      <c r="J20" s="34"/>
      <c r="K20" s="33">
        <v>0</v>
      </c>
      <c r="L20" s="56"/>
      <c r="M20" s="33">
        <v>101636</v>
      </c>
    </row>
    <row r="21" spans="1:13" ht="21" customHeight="1">
      <c r="B21" s="22" t="s">
        <v>229</v>
      </c>
      <c r="E21" s="20"/>
      <c r="F21" s="20"/>
      <c r="G21" s="23">
        <v>0</v>
      </c>
      <c r="H21" s="34"/>
      <c r="I21" s="23">
        <v>-7057</v>
      </c>
      <c r="J21" s="34"/>
      <c r="K21" s="33">
        <v>0</v>
      </c>
      <c r="L21" s="56"/>
      <c r="M21" s="33">
        <v>45890</v>
      </c>
    </row>
    <row r="22" spans="1:13" ht="21" customHeight="1">
      <c r="B22" s="22" t="s">
        <v>269</v>
      </c>
      <c r="E22" s="20"/>
      <c r="F22" s="20"/>
      <c r="G22" s="23">
        <v>0</v>
      </c>
      <c r="H22" s="34"/>
      <c r="I22" s="23">
        <v>-19000</v>
      </c>
      <c r="J22" s="34"/>
      <c r="K22" s="33">
        <v>0</v>
      </c>
      <c r="L22" s="56"/>
      <c r="M22" s="33">
        <v>0</v>
      </c>
    </row>
    <row r="23" spans="1:13" ht="21" customHeight="1">
      <c r="B23" s="22" t="s">
        <v>265</v>
      </c>
      <c r="E23" s="20"/>
      <c r="F23" s="20"/>
      <c r="G23" s="23">
        <v>0</v>
      </c>
      <c r="H23" s="34"/>
      <c r="I23" s="23">
        <v>0</v>
      </c>
      <c r="J23" s="34"/>
      <c r="K23" s="33">
        <v>0</v>
      </c>
      <c r="L23" s="56"/>
      <c r="M23" s="33">
        <v>87997</v>
      </c>
    </row>
    <row r="24" spans="1:13" ht="21" customHeight="1">
      <c r="B24" s="22" t="s">
        <v>264</v>
      </c>
      <c r="E24" s="20"/>
      <c r="F24" s="20"/>
      <c r="G24" s="23">
        <v>0</v>
      </c>
      <c r="H24" s="34"/>
      <c r="I24" s="23">
        <v>18109</v>
      </c>
      <c r="J24" s="34"/>
      <c r="K24" s="33">
        <v>0</v>
      </c>
      <c r="L24" s="56"/>
      <c r="M24" s="33">
        <v>0</v>
      </c>
    </row>
    <row r="25" spans="1:13" ht="21" customHeight="1">
      <c r="B25" s="22" t="s">
        <v>266</v>
      </c>
      <c r="E25" s="20"/>
      <c r="F25" s="20"/>
      <c r="G25" s="23">
        <v>0</v>
      </c>
      <c r="H25" s="34"/>
      <c r="I25" s="23">
        <v>885</v>
      </c>
      <c r="J25" s="34"/>
      <c r="K25" s="33">
        <v>0</v>
      </c>
      <c r="L25" s="56"/>
      <c r="M25" s="33">
        <v>0</v>
      </c>
    </row>
    <row r="26" spans="1:13" ht="21" customHeight="1">
      <c r="B26" s="22" t="s">
        <v>267</v>
      </c>
      <c r="E26" s="20"/>
      <c r="F26" s="20"/>
      <c r="G26" s="25">
        <v>15427</v>
      </c>
      <c r="H26" s="34"/>
      <c r="I26" s="25">
        <v>15950</v>
      </c>
      <c r="J26" s="34"/>
      <c r="K26" s="25">
        <v>15162</v>
      </c>
      <c r="L26" s="56"/>
      <c r="M26" s="25">
        <v>0</v>
      </c>
    </row>
    <row r="27" spans="1:13" ht="21" customHeight="1">
      <c r="A27" s="2" t="s">
        <v>39</v>
      </c>
      <c r="B27" s="2"/>
      <c r="E27" s="20"/>
      <c r="F27" s="20"/>
      <c r="G27" s="231">
        <f>SUM(G15:G26)</f>
        <v>939341</v>
      </c>
      <c r="H27" s="232"/>
      <c r="I27" s="231">
        <f>SUM(I15:I26)</f>
        <v>722908</v>
      </c>
      <c r="J27" s="233"/>
      <c r="K27" s="231">
        <f>SUM(K15:K26)</f>
        <v>49857</v>
      </c>
      <c r="L27" s="233"/>
      <c r="M27" s="231">
        <f>SUM(M15:M26)</f>
        <v>279968</v>
      </c>
    </row>
    <row r="28" spans="1:13" ht="21" customHeight="1">
      <c r="A28" s="2" t="s">
        <v>223</v>
      </c>
      <c r="B28" s="2"/>
      <c r="E28" s="20"/>
      <c r="F28" s="20"/>
      <c r="G28" s="33"/>
      <c r="H28" s="32"/>
      <c r="I28" s="33"/>
      <c r="J28" s="55"/>
      <c r="K28" s="33"/>
      <c r="L28" s="55"/>
      <c r="M28" s="33"/>
    </row>
    <row r="29" spans="1:13" ht="21" customHeight="1">
      <c r="A29" s="2" t="s">
        <v>238</v>
      </c>
      <c r="B29" s="2"/>
      <c r="E29" s="20"/>
      <c r="F29" s="20"/>
      <c r="G29" s="230">
        <f>SUM(G13-G27)</f>
        <v>57411</v>
      </c>
      <c r="H29" s="232"/>
      <c r="I29" s="230">
        <f>SUM(I13-I27)</f>
        <v>-161584</v>
      </c>
      <c r="J29" s="233"/>
      <c r="K29" s="230">
        <f>SUM(K13-K27)</f>
        <v>30842</v>
      </c>
      <c r="L29" s="233"/>
      <c r="M29" s="230">
        <f>SUM(M13-M27)</f>
        <v>-264614</v>
      </c>
    </row>
    <row r="30" spans="1:13" ht="21" customHeight="1">
      <c r="B30" s="22" t="s">
        <v>144</v>
      </c>
      <c r="E30" s="20"/>
      <c r="F30" s="20"/>
      <c r="G30" s="25">
        <v>0</v>
      </c>
      <c r="H30" s="32"/>
      <c r="I30" s="25">
        <v>-10049</v>
      </c>
      <c r="J30" s="32"/>
      <c r="K30" s="25">
        <v>0</v>
      </c>
      <c r="L30" s="55"/>
      <c r="M30" s="25">
        <v>0</v>
      </c>
    </row>
    <row r="31" spans="1:13" ht="21" customHeight="1">
      <c r="A31" s="2" t="s">
        <v>224</v>
      </c>
      <c r="B31" s="2"/>
      <c r="E31" s="20"/>
      <c r="F31" s="20"/>
      <c r="G31" s="230">
        <f>SUM(G29:G30)</f>
        <v>57411</v>
      </c>
      <c r="H31" s="234"/>
      <c r="I31" s="230">
        <f>SUM(I29:I30)</f>
        <v>-171633</v>
      </c>
      <c r="J31" s="235"/>
      <c r="K31" s="230">
        <f>SUM(K29:K30)</f>
        <v>30842</v>
      </c>
      <c r="L31" s="235"/>
      <c r="M31" s="230">
        <f>SUM(M29:M30)</f>
        <v>-264614</v>
      </c>
    </row>
    <row r="32" spans="1:13" ht="21" customHeight="1">
      <c r="B32" s="22" t="s">
        <v>50</v>
      </c>
      <c r="E32" s="20"/>
      <c r="F32" s="20"/>
      <c r="G32" s="25">
        <v>8911</v>
      </c>
      <c r="H32" s="34"/>
      <c r="I32" s="25">
        <v>7726</v>
      </c>
      <c r="J32" s="34"/>
      <c r="K32" s="25">
        <v>7241</v>
      </c>
      <c r="L32" s="56"/>
      <c r="M32" s="25">
        <v>6211</v>
      </c>
    </row>
    <row r="33" spans="1:13" ht="21" customHeight="1">
      <c r="A33" s="244" t="s">
        <v>258</v>
      </c>
      <c r="B33" s="2"/>
      <c r="E33" s="20"/>
      <c r="F33" s="20"/>
      <c r="G33" s="230">
        <f>G31-G32</f>
        <v>48500</v>
      </c>
      <c r="H33" s="232"/>
      <c r="I33" s="230">
        <f>I31-I32</f>
        <v>-179359</v>
      </c>
      <c r="J33" s="233"/>
      <c r="K33" s="230">
        <f>K31-K32</f>
        <v>23601</v>
      </c>
      <c r="L33" s="233"/>
      <c r="M33" s="230">
        <f>M31-M32</f>
        <v>-270825</v>
      </c>
    </row>
    <row r="34" spans="1:13" ht="21" customHeight="1">
      <c r="B34" s="22" t="s">
        <v>231</v>
      </c>
      <c r="E34" s="20"/>
      <c r="F34" s="20"/>
      <c r="G34" s="23">
        <v>201</v>
      </c>
      <c r="H34" s="32"/>
      <c r="I34" s="25">
        <v>184</v>
      </c>
      <c r="J34" s="32"/>
      <c r="K34" s="25">
        <v>0</v>
      </c>
      <c r="L34" s="55"/>
      <c r="M34" s="25">
        <v>0</v>
      </c>
    </row>
    <row r="35" spans="1:13" ht="21" customHeight="1">
      <c r="A35" s="31" t="s">
        <v>257</v>
      </c>
      <c r="B35" s="31"/>
      <c r="E35" s="20"/>
      <c r="F35" s="20"/>
      <c r="G35" s="236">
        <f>G33-G34</f>
        <v>48299</v>
      </c>
      <c r="H35" s="232"/>
      <c r="I35" s="236">
        <f>I33-I34</f>
        <v>-179543</v>
      </c>
      <c r="J35" s="233"/>
      <c r="K35" s="236">
        <f>K33+K34</f>
        <v>23601</v>
      </c>
      <c r="L35" s="233"/>
      <c r="M35" s="236">
        <f>M33+M34</f>
        <v>-270825</v>
      </c>
    </row>
    <row r="36" spans="1:13" ht="21" customHeight="1">
      <c r="A36" s="31"/>
      <c r="B36" s="31"/>
      <c r="E36" s="20"/>
      <c r="F36" s="20"/>
      <c r="G36" s="230"/>
      <c r="H36" s="232"/>
      <c r="I36" s="230"/>
      <c r="J36" s="233"/>
      <c r="K36" s="230"/>
      <c r="L36" s="233"/>
      <c r="M36" s="230"/>
    </row>
    <row r="37" spans="1:13" ht="21" customHeight="1">
      <c r="A37" s="31" t="s">
        <v>255</v>
      </c>
      <c r="B37" s="31"/>
      <c r="E37" s="20"/>
      <c r="F37" s="20"/>
      <c r="G37" s="230"/>
      <c r="H37" s="232"/>
      <c r="I37" s="230"/>
      <c r="J37" s="233"/>
      <c r="K37" s="230"/>
      <c r="L37" s="233"/>
      <c r="M37" s="230"/>
    </row>
    <row r="38" spans="1:13" ht="21" customHeight="1">
      <c r="A38" s="31"/>
      <c r="B38" s="22" t="s">
        <v>256</v>
      </c>
      <c r="E38" s="20"/>
      <c r="F38" s="20"/>
      <c r="G38" s="33">
        <v>-20708</v>
      </c>
      <c r="H38" s="32"/>
      <c r="I38" s="33">
        <v>-10745</v>
      </c>
      <c r="J38" s="233"/>
      <c r="K38" s="230">
        <v>0</v>
      </c>
      <c r="L38" s="233"/>
      <c r="M38" s="230">
        <v>0</v>
      </c>
    </row>
    <row r="39" spans="1:13" ht="21" customHeight="1" thickBot="1">
      <c r="A39" s="31" t="s">
        <v>225</v>
      </c>
      <c r="B39" s="22"/>
      <c r="E39" s="20"/>
      <c r="F39" s="20"/>
      <c r="G39" s="237">
        <f>SUM(G35:G38)</f>
        <v>27591</v>
      </c>
      <c r="H39" s="232"/>
      <c r="I39" s="237">
        <f>SUM(I35:I38)</f>
        <v>-190288</v>
      </c>
      <c r="J39" s="233"/>
      <c r="K39" s="237">
        <f>SUM(K35:K38)</f>
        <v>23601</v>
      </c>
      <c r="L39" s="233"/>
      <c r="M39" s="237">
        <f>SUM(M35:M38)</f>
        <v>-270825</v>
      </c>
    </row>
    <row r="40" spans="1:13" ht="21" customHeight="1" thickTop="1">
      <c r="A40" s="2" t="s">
        <v>128</v>
      </c>
      <c r="B40" s="2"/>
      <c r="C40" s="2"/>
      <c r="D40" s="2"/>
      <c r="E40" s="2"/>
      <c r="F40" s="2"/>
      <c r="G40" s="3"/>
      <c r="H40" s="3"/>
      <c r="I40" s="3"/>
      <c r="J40" s="3"/>
      <c r="K40" s="3"/>
      <c r="L40" s="3"/>
      <c r="M40" s="178" t="s">
        <v>214</v>
      </c>
    </row>
    <row r="41" spans="1:13" ht="21" customHeight="1">
      <c r="A41" s="2" t="s">
        <v>166</v>
      </c>
      <c r="B41" s="2"/>
      <c r="C41" s="2"/>
      <c r="D41" s="2"/>
      <c r="E41" s="49"/>
      <c r="F41" s="49"/>
      <c r="G41" s="50"/>
      <c r="H41" s="50"/>
      <c r="I41" s="50"/>
      <c r="J41" s="50"/>
      <c r="K41" s="3"/>
      <c r="L41" s="50"/>
      <c r="M41" s="178" t="s">
        <v>215</v>
      </c>
    </row>
    <row r="42" spans="1:13" ht="21" customHeight="1">
      <c r="A42" s="2" t="str">
        <f>+A3</f>
        <v>สำหรับงวดเก้าเดือนสิ้นสุดวันที่ 30 กันยายน 2561</v>
      </c>
      <c r="B42" s="2"/>
      <c r="C42" s="2"/>
      <c r="D42" s="2"/>
      <c r="E42" s="49"/>
      <c r="F42" s="49"/>
      <c r="G42" s="50"/>
      <c r="H42" s="50"/>
      <c r="I42" s="50"/>
      <c r="J42" s="50"/>
      <c r="K42" s="3"/>
      <c r="L42" s="50"/>
      <c r="M42" s="3"/>
    </row>
    <row r="43" spans="1:13" ht="21" customHeight="1">
      <c r="A43" s="2"/>
      <c r="B43" s="2"/>
      <c r="C43" s="2"/>
      <c r="D43" s="2"/>
      <c r="E43" s="49"/>
      <c r="F43" s="49"/>
      <c r="G43" s="50"/>
      <c r="H43" s="50"/>
      <c r="I43" s="50"/>
      <c r="J43" s="50"/>
      <c r="K43" s="3"/>
      <c r="L43" s="50"/>
      <c r="M43" s="3"/>
    </row>
    <row r="44" spans="1:13" ht="21" customHeight="1">
      <c r="A44" s="9"/>
      <c r="B44" s="9"/>
      <c r="C44" s="10"/>
      <c r="D44" s="10"/>
      <c r="E44" s="11"/>
      <c r="F44" s="11"/>
      <c r="G44" s="158"/>
      <c r="H44" s="158"/>
      <c r="I44" s="158"/>
      <c r="J44" s="158"/>
      <c r="K44" s="159"/>
      <c r="L44" s="243"/>
      <c r="M44" s="159" t="s">
        <v>202</v>
      </c>
    </row>
    <row r="45" spans="1:13" ht="21" customHeight="1">
      <c r="A45" s="9"/>
      <c r="B45" s="9"/>
      <c r="C45" s="10"/>
      <c r="D45" s="10"/>
      <c r="E45" s="11"/>
      <c r="F45" s="30"/>
      <c r="G45" s="262" t="s">
        <v>20</v>
      </c>
      <c r="H45" s="262"/>
      <c r="I45" s="262"/>
      <c r="J45" s="30"/>
      <c r="K45" s="262" t="s">
        <v>24</v>
      </c>
      <c r="L45" s="262"/>
      <c r="M45" s="262"/>
    </row>
    <row r="46" spans="1:13" ht="21" customHeight="1">
      <c r="A46" s="9"/>
      <c r="B46" s="9"/>
      <c r="C46" s="10"/>
      <c r="D46" s="10"/>
      <c r="E46" s="51" t="s">
        <v>0</v>
      </c>
      <c r="F46" s="52"/>
      <c r="G46" s="187" t="s">
        <v>206</v>
      </c>
      <c r="H46" s="53"/>
      <c r="I46" s="187" t="s">
        <v>141</v>
      </c>
      <c r="J46" s="52"/>
      <c r="K46" s="187" t="s">
        <v>206</v>
      </c>
      <c r="L46" s="53"/>
      <c r="M46" s="187" t="s">
        <v>141</v>
      </c>
    </row>
    <row r="47" spans="1:13" ht="21" customHeight="1">
      <c r="A47" s="31" t="s">
        <v>246</v>
      </c>
      <c r="B47" s="31"/>
      <c r="E47" s="20"/>
      <c r="F47" s="20"/>
      <c r="G47" s="33"/>
      <c r="H47" s="32"/>
      <c r="I47" s="33"/>
      <c r="J47" s="55"/>
      <c r="K47" s="33"/>
      <c r="L47" s="55"/>
      <c r="M47" s="33"/>
    </row>
    <row r="48" spans="1:13" ht="21" customHeight="1">
      <c r="B48" s="57" t="s">
        <v>146</v>
      </c>
      <c r="E48" s="20"/>
      <c r="F48" s="20"/>
      <c r="G48" s="33"/>
      <c r="H48" s="32"/>
      <c r="I48" s="33"/>
      <c r="J48" s="55"/>
      <c r="K48" s="33"/>
      <c r="L48" s="55"/>
      <c r="M48" s="33"/>
    </row>
    <row r="49" spans="1:13" ht="21" customHeight="1">
      <c r="B49" s="22" t="s">
        <v>183</v>
      </c>
      <c r="E49" s="20"/>
      <c r="F49" s="20"/>
      <c r="G49" s="25">
        <v>0</v>
      </c>
      <c r="H49" s="34"/>
      <c r="I49" s="25">
        <v>69406</v>
      </c>
      <c r="J49" s="34"/>
      <c r="K49" s="25">
        <v>0</v>
      </c>
      <c r="L49" s="56"/>
      <c r="M49" s="25">
        <v>69406</v>
      </c>
    </row>
    <row r="50" spans="1:13" ht="21" customHeight="1">
      <c r="A50" s="31" t="s">
        <v>248</v>
      </c>
      <c r="B50" s="31"/>
      <c r="E50" s="20"/>
      <c r="F50" s="20"/>
      <c r="G50" s="236">
        <f>G49</f>
        <v>0</v>
      </c>
      <c r="H50" s="234"/>
      <c r="I50" s="236">
        <f>I49</f>
        <v>69406</v>
      </c>
      <c r="J50" s="235"/>
      <c r="K50" s="236">
        <f>K49</f>
        <v>0</v>
      </c>
      <c r="L50" s="235"/>
      <c r="M50" s="236">
        <f>M49</f>
        <v>69406</v>
      </c>
    </row>
    <row r="51" spans="1:13" ht="21" customHeight="1">
      <c r="A51" s="31"/>
      <c r="B51" s="31"/>
      <c r="E51" s="20"/>
      <c r="F51" s="20"/>
      <c r="G51" s="33"/>
      <c r="H51" s="32"/>
      <c r="I51" s="33"/>
      <c r="J51" s="55"/>
      <c r="K51" s="33"/>
      <c r="L51" s="55"/>
      <c r="M51" s="33"/>
    </row>
    <row r="52" spans="1:13" ht="21" customHeight="1" thickBot="1">
      <c r="A52" s="58" t="s">
        <v>249</v>
      </c>
      <c r="B52" s="58"/>
      <c r="E52" s="59"/>
      <c r="F52" s="1"/>
      <c r="G52" s="238">
        <f>SUM(G39,G50)</f>
        <v>27591</v>
      </c>
      <c r="H52" s="239"/>
      <c r="I52" s="238">
        <f>SUM(I39,I50)</f>
        <v>-120882</v>
      </c>
      <c r="J52" s="239"/>
      <c r="K52" s="238">
        <f>SUM(K39,K50)</f>
        <v>23601</v>
      </c>
      <c r="L52" s="239"/>
      <c r="M52" s="238">
        <f>SUM(M39,M50)</f>
        <v>-201419</v>
      </c>
    </row>
    <row r="53" spans="1:13" ht="21" customHeight="1" thickTop="1">
      <c r="A53" s="58"/>
      <c r="B53" s="58"/>
      <c r="E53" s="59"/>
      <c r="F53" s="1"/>
      <c r="G53" s="61"/>
      <c r="H53" s="60"/>
      <c r="I53" s="61"/>
      <c r="J53" s="60"/>
      <c r="K53" s="61"/>
      <c r="L53" s="60"/>
      <c r="M53" s="61"/>
    </row>
    <row r="54" spans="1:13" ht="21" customHeight="1">
      <c r="A54" s="31" t="s">
        <v>226</v>
      </c>
      <c r="B54" s="31"/>
      <c r="E54" s="20"/>
      <c r="F54" s="20"/>
      <c r="G54" s="33"/>
      <c r="H54" s="32"/>
      <c r="I54" s="33"/>
      <c r="J54" s="55"/>
      <c r="K54" s="33"/>
      <c r="L54" s="55"/>
      <c r="M54" s="33"/>
    </row>
    <row r="55" spans="1:13" ht="21" customHeight="1" thickBot="1">
      <c r="B55" s="22" t="s">
        <v>112</v>
      </c>
      <c r="E55" s="20"/>
      <c r="F55" s="20"/>
      <c r="G55" s="33">
        <v>33065</v>
      </c>
      <c r="H55" s="32"/>
      <c r="I55" s="33">
        <v>-173824</v>
      </c>
      <c r="J55" s="55"/>
      <c r="K55" s="62">
        <v>23601</v>
      </c>
      <c r="L55" s="55"/>
      <c r="M55" s="62">
        <f>M35</f>
        <v>-270825</v>
      </c>
    </row>
    <row r="56" spans="1:13" ht="21" customHeight="1" thickTop="1">
      <c r="B56" s="22" t="s">
        <v>174</v>
      </c>
      <c r="E56" s="20"/>
      <c r="F56" s="20"/>
      <c r="G56" s="33"/>
      <c r="H56" s="32"/>
      <c r="I56" s="33"/>
      <c r="J56" s="55"/>
      <c r="K56" s="33"/>
      <c r="L56" s="55"/>
      <c r="M56" s="33"/>
    </row>
    <row r="57" spans="1:13" ht="21" customHeight="1">
      <c r="B57" s="22" t="s">
        <v>127</v>
      </c>
      <c r="E57" s="20"/>
      <c r="F57" s="20"/>
      <c r="G57" s="33">
        <v>-5474</v>
      </c>
      <c r="H57" s="32"/>
      <c r="I57" s="33">
        <v>-16464</v>
      </c>
      <c r="J57" s="55"/>
      <c r="K57" s="33"/>
      <c r="L57" s="55"/>
      <c r="M57" s="33"/>
    </row>
    <row r="58" spans="1:13" ht="21" customHeight="1" thickBot="1">
      <c r="A58" s="22"/>
      <c r="B58" s="22"/>
      <c r="E58" s="20"/>
      <c r="F58" s="20"/>
      <c r="G58" s="63">
        <f>G39</f>
        <v>27591</v>
      </c>
      <c r="H58" s="32"/>
      <c r="I58" s="63">
        <f>I39</f>
        <v>-190288</v>
      </c>
      <c r="J58" s="55"/>
      <c r="K58" s="33"/>
      <c r="L58" s="55"/>
      <c r="M58" s="33"/>
    </row>
    <row r="59" spans="1:13" ht="21" customHeight="1" thickTop="1">
      <c r="A59" s="31" t="s">
        <v>250</v>
      </c>
      <c r="B59" s="31"/>
      <c r="E59" s="20"/>
      <c r="F59" s="20"/>
      <c r="G59" s="33"/>
      <c r="H59" s="32"/>
      <c r="I59" s="33"/>
      <c r="J59" s="55"/>
      <c r="K59" s="33"/>
      <c r="L59" s="55"/>
      <c r="M59" s="33"/>
    </row>
    <row r="60" spans="1:13" ht="21" customHeight="1" thickBot="1">
      <c r="B60" s="22" t="s">
        <v>112</v>
      </c>
      <c r="E60" s="20"/>
      <c r="F60" s="20"/>
      <c r="G60" s="33">
        <v>33065</v>
      </c>
      <c r="H60" s="32"/>
      <c r="I60" s="33">
        <v>-104418</v>
      </c>
      <c r="J60" s="55"/>
      <c r="K60" s="62">
        <v>23601</v>
      </c>
      <c r="L60" s="55"/>
      <c r="M60" s="62">
        <f>M52</f>
        <v>-201419</v>
      </c>
    </row>
    <row r="61" spans="1:13" ht="21" customHeight="1" thickTop="1">
      <c r="B61" s="22" t="s">
        <v>174</v>
      </c>
      <c r="E61" s="20"/>
      <c r="F61" s="20"/>
      <c r="G61" s="33"/>
      <c r="H61" s="32"/>
      <c r="I61" s="33"/>
      <c r="J61" s="55"/>
      <c r="K61" s="33"/>
      <c r="L61" s="55"/>
      <c r="M61" s="33"/>
    </row>
    <row r="62" spans="1:13" ht="21" customHeight="1">
      <c r="B62" s="22" t="s">
        <v>127</v>
      </c>
      <c r="E62" s="20"/>
      <c r="F62" s="20"/>
      <c r="G62" s="33">
        <v>-5474</v>
      </c>
      <c r="H62" s="32"/>
      <c r="I62" s="33">
        <v>-16464</v>
      </c>
      <c r="J62" s="55"/>
      <c r="K62" s="33"/>
      <c r="L62" s="55"/>
      <c r="M62" s="33"/>
    </row>
    <row r="63" spans="1:13" ht="21" customHeight="1" thickBot="1">
      <c r="A63" s="58" t="s">
        <v>249</v>
      </c>
      <c r="B63" s="58"/>
      <c r="E63" s="20"/>
      <c r="F63" s="20"/>
      <c r="G63" s="237">
        <f>SUM(G60:G62)</f>
        <v>27591</v>
      </c>
      <c r="H63" s="232"/>
      <c r="I63" s="237">
        <f>SUM(I60:I62)</f>
        <v>-120882</v>
      </c>
      <c r="J63" s="55"/>
      <c r="K63" s="33"/>
      <c r="L63" s="55"/>
      <c r="M63" s="33"/>
    </row>
    <row r="64" spans="1:13" ht="21" customHeight="1" thickTop="1">
      <c r="A64" s="58"/>
      <c r="B64" s="58"/>
      <c r="E64" s="20"/>
      <c r="F64" s="20"/>
      <c r="G64" s="33"/>
      <c r="H64" s="32"/>
      <c r="I64" s="33"/>
      <c r="J64" s="55"/>
      <c r="K64" s="33"/>
      <c r="L64" s="55"/>
      <c r="M64" s="33"/>
    </row>
    <row r="65" spans="1:13" ht="21" customHeight="1">
      <c r="A65" s="31" t="s">
        <v>227</v>
      </c>
      <c r="B65" s="31"/>
      <c r="E65" s="162">
        <v>21</v>
      </c>
      <c r="F65" s="20"/>
      <c r="G65" s="30"/>
      <c r="H65" s="21"/>
      <c r="I65" s="30"/>
      <c r="K65" s="30"/>
      <c r="M65" s="30"/>
    </row>
    <row r="66" spans="1:13" ht="21" customHeight="1" thickBot="1">
      <c r="B66" s="22" t="s">
        <v>253</v>
      </c>
      <c r="E66" s="4"/>
      <c r="F66" s="20"/>
      <c r="G66" s="186">
        <f>G55/G69</f>
        <v>4.3078553837378689E-3</v>
      </c>
      <c r="H66" s="21"/>
      <c r="I66" s="186">
        <f>I55/I69</f>
        <v>-3.284863405967043E-2</v>
      </c>
      <c r="J66" s="219"/>
      <c r="K66" s="186">
        <f>K55/K69</f>
        <v>3.0748433362043684E-3</v>
      </c>
      <c r="M66" s="186">
        <f>M55/M69</f>
        <v>-5.1179534006870427E-2</v>
      </c>
    </row>
    <row r="67" spans="1:13" ht="21" customHeight="1" thickTop="1" thickBot="1">
      <c r="B67" s="22" t="s">
        <v>254</v>
      </c>
      <c r="E67" s="4"/>
      <c r="F67" s="20"/>
      <c r="G67" s="186">
        <f>+G38/G69</f>
        <v>-2.6979304184619321E-3</v>
      </c>
      <c r="H67" s="21"/>
      <c r="I67" s="186">
        <f>+I38/I69</f>
        <v>-2.030551436919866E-3</v>
      </c>
      <c r="J67" s="219"/>
      <c r="K67" s="242">
        <v>0</v>
      </c>
      <c r="M67" s="242">
        <v>0</v>
      </c>
    </row>
    <row r="68" spans="1:13" ht="21" customHeight="1" thickTop="1">
      <c r="A68" s="22"/>
      <c r="B68" s="22"/>
      <c r="E68" s="20"/>
      <c r="F68" s="20"/>
      <c r="G68" s="221"/>
      <c r="H68" s="191"/>
      <c r="I68" s="219"/>
      <c r="J68" s="220"/>
      <c r="K68" s="221"/>
      <c r="L68" s="64"/>
      <c r="M68" s="219"/>
    </row>
    <row r="69" spans="1:13" ht="21" customHeight="1" thickBot="1">
      <c r="B69" s="22" t="s">
        <v>237</v>
      </c>
      <c r="E69" s="20"/>
      <c r="F69" s="20"/>
      <c r="G69" s="62">
        <v>7675513</v>
      </c>
      <c r="H69" s="22"/>
      <c r="I69" s="62">
        <v>5291666</v>
      </c>
      <c r="J69" s="22"/>
      <c r="K69" s="62">
        <v>7675513</v>
      </c>
      <c r="L69" s="22"/>
      <c r="M69" s="62">
        <v>5291666</v>
      </c>
    </row>
    <row r="70" spans="1:13" ht="21" customHeight="1" thickTop="1">
      <c r="A70" s="31"/>
      <c r="B70" s="31"/>
      <c r="E70" s="20"/>
      <c r="F70" s="20"/>
      <c r="G70" s="162"/>
      <c r="H70" s="22"/>
      <c r="I70" s="162"/>
      <c r="J70" s="22"/>
      <c r="K70" s="22"/>
      <c r="L70" s="22"/>
      <c r="M70" s="22"/>
    </row>
    <row r="71" spans="1:13" ht="21" customHeight="1">
      <c r="A71" s="22"/>
      <c r="B71" s="22"/>
      <c r="E71" s="4"/>
      <c r="F71" s="20"/>
      <c r="G71" s="22"/>
      <c r="H71" s="22"/>
      <c r="I71" s="22"/>
      <c r="J71" s="22"/>
      <c r="K71" s="22"/>
      <c r="L71" s="22"/>
      <c r="M71" s="22"/>
    </row>
    <row r="72" spans="1:13" ht="21" customHeight="1">
      <c r="A72" s="22"/>
      <c r="B72" s="22"/>
      <c r="E72" s="20"/>
      <c r="F72" s="20"/>
      <c r="G72" s="22"/>
      <c r="H72" s="22"/>
      <c r="I72" s="22"/>
      <c r="J72" s="22"/>
      <c r="K72" s="22"/>
      <c r="L72" s="22"/>
      <c r="M72" s="22"/>
    </row>
    <row r="73" spans="1:13" ht="21" customHeight="1">
      <c r="B73" s="66"/>
      <c r="E73" s="20"/>
      <c r="F73" s="20"/>
      <c r="G73" s="22"/>
      <c r="H73" s="22"/>
      <c r="I73" s="22"/>
      <c r="J73" s="22"/>
      <c r="K73" s="22"/>
      <c r="L73" s="22"/>
      <c r="M73" s="22"/>
    </row>
    <row r="74" spans="1:13" ht="21" customHeight="1">
      <c r="A74" s="22"/>
      <c r="B74" s="22"/>
      <c r="E74" s="20"/>
      <c r="F74" s="20"/>
      <c r="G74" s="22"/>
      <c r="H74" s="22"/>
      <c r="I74" s="22"/>
      <c r="J74" s="22"/>
      <c r="K74" s="22"/>
      <c r="L74" s="22"/>
      <c r="M74" s="22"/>
    </row>
    <row r="75" spans="1:13" ht="21" customHeight="1">
      <c r="A75" s="22"/>
      <c r="B75" s="22"/>
      <c r="E75" s="20"/>
      <c r="F75" s="20"/>
      <c r="G75" s="33"/>
      <c r="H75" s="32"/>
      <c r="I75" s="33"/>
      <c r="J75" s="55"/>
      <c r="K75" s="21"/>
      <c r="L75" s="21"/>
      <c r="M75" s="21"/>
    </row>
    <row r="76" spans="1:13" ht="21" customHeight="1">
      <c r="E76" s="20"/>
      <c r="F76" s="20"/>
      <c r="G76" s="21"/>
      <c r="H76" s="21"/>
      <c r="I76" s="21"/>
      <c r="J76" s="21"/>
      <c r="K76" s="21"/>
      <c r="L76" s="21"/>
      <c r="M76" s="21"/>
    </row>
  </sheetData>
  <mergeCells count="4">
    <mergeCell ref="G6:I6"/>
    <mergeCell ref="K6:M6"/>
    <mergeCell ref="G45:I45"/>
    <mergeCell ref="K45:M45"/>
  </mergeCells>
  <pageMargins left="0.70866141732283472" right="0.63" top="0.70866141732283472" bottom="0.70866141732283472" header="0.31496062992125984" footer="0.31496062992125984"/>
  <pageSetup paperSize="9" scale="80" firstPageNumber="6" orientation="portrait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1" manualBreakCount="1">
    <brk id="39" max="16383" man="1"/>
  </rowBreaks>
  <ignoredErrors>
    <ignoredError sqref="G7 I7 K7:M7 G46:M46" numberStoredAsText="1"/>
    <ignoredError sqref="G59:M59 G14:K14 H33 G28:K28 H31:K31 H35 G64:M64 J61:M62 J27 H27 L27 I50:M51 J55 M13 I53:M54 J52 L52 H13 H29 H58 G65:L65 J13 J29 J35 J58:M58 J33 H63:M63 L55:M55 J60 L60:M60" emptyCellReferenc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Z31"/>
  <sheetViews>
    <sheetView showGridLines="0" view="pageBreakPreview" topLeftCell="C10" zoomScaleNormal="85" zoomScaleSheetLayoutView="100" workbookViewId="0">
      <selection activeCell="P20" sqref="O20:P21"/>
    </sheetView>
  </sheetViews>
  <sheetFormatPr defaultColWidth="10.81640625" defaultRowHeight="20"/>
  <cols>
    <col min="1" max="1" width="12.1796875" style="69" customWidth="1"/>
    <col min="2" max="2" width="19.453125" style="69" customWidth="1"/>
    <col min="3" max="3" width="7.1796875" style="69" customWidth="1"/>
    <col min="4" max="4" width="1.453125" style="69" customWidth="1"/>
    <col min="5" max="5" width="12.81640625" style="85" customWidth="1"/>
    <col min="6" max="6" width="1.453125" style="85" customWidth="1"/>
    <col min="7" max="7" width="12.1796875" style="85" customWidth="1"/>
    <col min="8" max="8" width="1.453125" style="85" customWidth="1"/>
    <col min="9" max="9" width="14.54296875" style="85" customWidth="1"/>
    <col min="10" max="10" width="1.453125" style="85" customWidth="1"/>
    <col min="11" max="11" width="12.81640625" style="85" customWidth="1"/>
    <col min="12" max="12" width="1.453125" style="86" customWidth="1"/>
    <col min="13" max="13" width="14.1796875" style="86" customWidth="1"/>
    <col min="14" max="14" width="1.453125" style="86" customWidth="1"/>
    <col min="15" max="15" width="14.1796875" style="86" customWidth="1"/>
    <col min="16" max="16" width="1.453125" style="86" customWidth="1"/>
    <col min="17" max="17" width="14.1796875" style="86" customWidth="1"/>
    <col min="18" max="18" width="1.453125" style="86" customWidth="1"/>
    <col min="19" max="19" width="14.1796875" style="86" customWidth="1"/>
    <col min="20" max="20" width="1.453125" style="86" customWidth="1"/>
    <col min="21" max="21" width="13.81640625" style="86" customWidth="1"/>
    <col min="22" max="22" width="1.453125" style="86" customWidth="1"/>
    <col min="23" max="23" width="14.1796875" style="86" customWidth="1"/>
    <col min="24" max="16384" width="10.81640625" style="69"/>
  </cols>
  <sheetData>
    <row r="1" spans="1:24" ht="20.5">
      <c r="A1" s="67" t="s">
        <v>128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8"/>
      <c r="U1" s="45"/>
      <c r="V1" s="177"/>
      <c r="W1" s="178" t="s">
        <v>214</v>
      </c>
    </row>
    <row r="2" spans="1:24" ht="20.5">
      <c r="A2" s="67" t="s">
        <v>53</v>
      </c>
      <c r="B2" s="67"/>
      <c r="C2" s="67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8"/>
      <c r="U2" s="45"/>
      <c r="V2" s="177"/>
      <c r="W2" s="178" t="s">
        <v>215</v>
      </c>
    </row>
    <row r="3" spans="1:24" ht="20.5">
      <c r="A3" s="2" t="s">
        <v>270</v>
      </c>
      <c r="B3" s="67"/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8"/>
      <c r="U3" s="68"/>
      <c r="V3" s="68"/>
      <c r="W3" s="68"/>
    </row>
    <row r="4" spans="1:24">
      <c r="A4" s="70"/>
      <c r="B4" s="70"/>
      <c r="C4" s="70"/>
      <c r="D4" s="70"/>
      <c r="E4" s="167"/>
      <c r="F4" s="167"/>
      <c r="G4" s="167"/>
      <c r="H4" s="167"/>
      <c r="I4" s="167"/>
      <c r="J4" s="167"/>
      <c r="K4" s="81"/>
      <c r="L4" s="81"/>
      <c r="M4" s="81"/>
      <c r="N4" s="81"/>
      <c r="O4" s="81"/>
      <c r="P4" s="81"/>
      <c r="Q4" s="81"/>
      <c r="R4" s="81"/>
      <c r="S4" s="168"/>
      <c r="T4" s="81"/>
      <c r="U4" s="168"/>
      <c r="V4" s="81"/>
      <c r="W4" s="168" t="s">
        <v>202</v>
      </c>
    </row>
    <row r="5" spans="1:24">
      <c r="A5" s="70"/>
      <c r="B5" s="70"/>
      <c r="C5" s="70"/>
      <c r="D5" s="70"/>
      <c r="E5" s="263" t="s">
        <v>20</v>
      </c>
      <c r="F5" s="263"/>
      <c r="G5" s="263"/>
      <c r="H5" s="263"/>
      <c r="I5" s="263"/>
      <c r="J5" s="263"/>
      <c r="K5" s="263"/>
      <c r="L5" s="263"/>
      <c r="M5" s="263"/>
      <c r="N5" s="263"/>
      <c r="O5" s="263"/>
      <c r="P5" s="263"/>
      <c r="Q5" s="263"/>
      <c r="R5" s="263"/>
      <c r="S5" s="263"/>
      <c r="T5" s="263"/>
      <c r="U5" s="263"/>
      <c r="V5" s="263"/>
      <c r="W5" s="263"/>
    </row>
    <row r="6" spans="1:24">
      <c r="A6" s="70"/>
      <c r="B6" s="70"/>
      <c r="C6" s="70"/>
      <c r="D6" s="70"/>
      <c r="E6" s="263" t="s">
        <v>115</v>
      </c>
      <c r="F6" s="263"/>
      <c r="G6" s="263"/>
      <c r="H6" s="263"/>
      <c r="I6" s="263"/>
      <c r="J6" s="263"/>
      <c r="K6" s="263"/>
      <c r="L6" s="263"/>
      <c r="M6" s="263"/>
      <c r="N6" s="263"/>
      <c r="O6" s="263"/>
      <c r="P6" s="263"/>
      <c r="Q6" s="263"/>
      <c r="R6" s="263"/>
      <c r="S6" s="263"/>
      <c r="T6" s="68"/>
      <c r="U6" s="68"/>
      <c r="V6" s="68"/>
      <c r="W6" s="68"/>
    </row>
    <row r="7" spans="1:24">
      <c r="A7" s="70"/>
      <c r="B7" s="70"/>
      <c r="C7" s="70"/>
      <c r="D7" s="70"/>
      <c r="E7" s="72"/>
      <c r="F7" s="72"/>
      <c r="G7" s="72"/>
      <c r="H7" s="72"/>
      <c r="I7" s="72"/>
      <c r="J7" s="72"/>
      <c r="K7" s="72"/>
      <c r="L7" s="72"/>
      <c r="M7" s="173"/>
      <c r="N7" s="173"/>
      <c r="O7" s="173" t="s">
        <v>125</v>
      </c>
      <c r="P7" s="173"/>
      <c r="Q7" s="173"/>
      <c r="R7" s="72"/>
      <c r="S7" s="72"/>
      <c r="T7" s="68"/>
      <c r="U7" s="69"/>
      <c r="V7" s="68"/>
      <c r="W7" s="68"/>
    </row>
    <row r="8" spans="1:24">
      <c r="A8" s="70"/>
      <c r="B8" s="70"/>
      <c r="C8" s="70"/>
      <c r="D8" s="70"/>
      <c r="E8" s="72"/>
      <c r="F8" s="72"/>
      <c r="G8" s="72"/>
      <c r="H8" s="72"/>
      <c r="I8" s="72"/>
      <c r="J8" s="72"/>
      <c r="K8" s="72"/>
      <c r="L8" s="72"/>
      <c r="M8" s="173"/>
      <c r="N8" s="173" t="s">
        <v>167</v>
      </c>
      <c r="O8" s="173"/>
      <c r="P8" s="72"/>
      <c r="Q8" s="72"/>
      <c r="R8" s="72"/>
      <c r="S8" s="72"/>
      <c r="T8" s="68"/>
      <c r="U8" s="73" t="s">
        <v>116</v>
      </c>
      <c r="V8" s="68"/>
      <c r="W8" s="68"/>
    </row>
    <row r="9" spans="1:24">
      <c r="A9" s="70"/>
      <c r="B9" s="70"/>
      <c r="C9" s="70"/>
      <c r="D9" s="70"/>
      <c r="E9" s="72"/>
      <c r="F9" s="72"/>
      <c r="G9" s="72"/>
      <c r="H9" s="72"/>
      <c r="I9" s="72"/>
      <c r="J9" s="72"/>
      <c r="K9" s="72"/>
      <c r="L9" s="72"/>
      <c r="M9" s="179" t="s">
        <v>152</v>
      </c>
      <c r="N9" s="72"/>
      <c r="O9" s="179"/>
      <c r="P9" s="72"/>
      <c r="Q9" s="179"/>
      <c r="R9" s="72"/>
      <c r="S9" s="72"/>
      <c r="T9" s="68"/>
      <c r="U9" s="72" t="s">
        <v>117</v>
      </c>
      <c r="V9" s="68"/>
      <c r="W9" s="68"/>
    </row>
    <row r="10" spans="1:24">
      <c r="A10" s="70"/>
      <c r="B10" s="70"/>
      <c r="C10" s="70"/>
      <c r="D10" s="70"/>
      <c r="E10" s="72"/>
      <c r="F10" s="72"/>
      <c r="G10" s="72"/>
      <c r="H10" s="72"/>
      <c r="I10" s="263" t="s">
        <v>168</v>
      </c>
      <c r="J10" s="263"/>
      <c r="K10" s="263"/>
      <c r="L10" s="72"/>
      <c r="M10" s="180" t="s">
        <v>149</v>
      </c>
      <c r="N10" s="72"/>
      <c r="O10" s="180" t="s">
        <v>156</v>
      </c>
      <c r="P10" s="72"/>
      <c r="Q10" s="180" t="s">
        <v>153</v>
      </c>
      <c r="R10" s="72"/>
      <c r="S10" s="72" t="s">
        <v>101</v>
      </c>
      <c r="T10" s="68"/>
      <c r="U10" s="72" t="s">
        <v>118</v>
      </c>
      <c r="V10" s="68"/>
      <c r="W10" s="68"/>
    </row>
    <row r="11" spans="1:24">
      <c r="A11" s="74"/>
      <c r="B11" s="74"/>
      <c r="C11" s="74"/>
      <c r="D11" s="74"/>
      <c r="E11" s="72" t="s">
        <v>54</v>
      </c>
      <c r="F11" s="72"/>
      <c r="G11" s="72" t="s">
        <v>55</v>
      </c>
      <c r="H11" s="72"/>
      <c r="I11" s="75" t="s">
        <v>122</v>
      </c>
      <c r="J11" s="74"/>
      <c r="K11" s="74"/>
      <c r="L11" s="74"/>
      <c r="M11" s="180" t="s">
        <v>150</v>
      </c>
      <c r="N11" s="74"/>
      <c r="O11" s="180" t="s">
        <v>157</v>
      </c>
      <c r="P11" s="74"/>
      <c r="Q11" s="180" t="s">
        <v>154</v>
      </c>
      <c r="R11" s="74"/>
      <c r="S11" s="72" t="s">
        <v>102</v>
      </c>
      <c r="T11" s="72"/>
      <c r="U11" s="72" t="s">
        <v>120</v>
      </c>
      <c r="V11" s="72"/>
      <c r="W11" s="72" t="s">
        <v>101</v>
      </c>
    </row>
    <row r="12" spans="1:24" s="77" customFormat="1">
      <c r="A12" s="74"/>
      <c r="B12" s="74"/>
      <c r="C12" s="173" t="s">
        <v>0</v>
      </c>
      <c r="D12" s="74"/>
      <c r="E12" s="173" t="s">
        <v>56</v>
      </c>
      <c r="F12" s="72"/>
      <c r="G12" s="173" t="s">
        <v>57</v>
      </c>
      <c r="H12" s="72"/>
      <c r="I12" s="76" t="s">
        <v>123</v>
      </c>
      <c r="J12" s="72"/>
      <c r="K12" s="173" t="s">
        <v>58</v>
      </c>
      <c r="L12" s="72"/>
      <c r="M12" s="181" t="s">
        <v>151</v>
      </c>
      <c r="N12" s="72"/>
      <c r="O12" s="181" t="s">
        <v>158</v>
      </c>
      <c r="P12" s="72"/>
      <c r="Q12" s="181" t="s">
        <v>155</v>
      </c>
      <c r="R12" s="72"/>
      <c r="S12" s="173" t="s">
        <v>119</v>
      </c>
      <c r="T12" s="72"/>
      <c r="U12" s="173" t="s">
        <v>103</v>
      </c>
      <c r="V12" s="72"/>
      <c r="W12" s="173" t="s">
        <v>102</v>
      </c>
    </row>
    <row r="13" spans="1:24" s="77" customFormat="1" ht="20.5">
      <c r="A13" s="67" t="s">
        <v>208</v>
      </c>
      <c r="B13" s="68"/>
      <c r="C13" s="78"/>
      <c r="D13" s="78"/>
      <c r="E13" s="71">
        <v>264583</v>
      </c>
      <c r="F13" s="79">
        <v>0</v>
      </c>
      <c r="G13" s="71">
        <v>842526</v>
      </c>
      <c r="H13" s="79"/>
      <c r="I13" s="71">
        <v>5992</v>
      </c>
      <c r="J13" s="80">
        <v>0</v>
      </c>
      <c r="K13" s="71">
        <v>-1037950</v>
      </c>
      <c r="L13" s="71"/>
      <c r="M13" s="71">
        <v>0</v>
      </c>
      <c r="N13" s="71"/>
      <c r="O13" s="71">
        <v>26891</v>
      </c>
      <c r="P13" s="71"/>
      <c r="Q13" s="71">
        <f>SUM(M13:O13)</f>
        <v>26891</v>
      </c>
      <c r="R13" s="71"/>
      <c r="S13" s="71">
        <f>E13+G13+I13+K13+Q13</f>
        <v>102042</v>
      </c>
      <c r="T13" s="71"/>
      <c r="U13" s="71">
        <v>51180</v>
      </c>
      <c r="V13" s="71"/>
      <c r="W13" s="71">
        <f>SUM(S13:U13)</f>
        <v>153222</v>
      </c>
      <c r="X13" s="215"/>
    </row>
    <row r="14" spans="1:24" s="68" customFormat="1">
      <c r="A14" s="68" t="s">
        <v>225</v>
      </c>
      <c r="C14" s="78"/>
      <c r="D14" s="78"/>
      <c r="E14" s="71">
        <v>0</v>
      </c>
      <c r="F14" s="79"/>
      <c r="G14" s="71">
        <v>0</v>
      </c>
      <c r="H14" s="79"/>
      <c r="I14" s="71">
        <v>0</v>
      </c>
      <c r="J14" s="80"/>
      <c r="K14" s="71">
        <v>33065</v>
      </c>
      <c r="L14" s="71"/>
      <c r="M14" s="71">
        <v>0</v>
      </c>
      <c r="N14" s="71"/>
      <c r="O14" s="71"/>
      <c r="P14" s="71"/>
      <c r="Q14" s="71">
        <f>SUM(M14:O14)</f>
        <v>0</v>
      </c>
      <c r="R14" s="71"/>
      <c r="S14" s="71">
        <f>SUM(E14:Q14)</f>
        <v>33065</v>
      </c>
      <c r="T14" s="71"/>
      <c r="U14" s="71">
        <f>+PL_9M.!G57</f>
        <v>-5474</v>
      </c>
      <c r="V14" s="71"/>
      <c r="W14" s="71">
        <f>SUM(S14:U14)</f>
        <v>27591</v>
      </c>
      <c r="X14" s="240"/>
    </row>
    <row r="15" spans="1:24" s="68" customFormat="1">
      <c r="A15" s="68" t="s">
        <v>181</v>
      </c>
      <c r="C15" s="78"/>
      <c r="D15" s="78"/>
      <c r="E15" s="71">
        <v>0</v>
      </c>
      <c r="F15" s="80"/>
      <c r="G15" s="71">
        <v>0</v>
      </c>
      <c r="H15" s="80"/>
      <c r="I15" s="71">
        <v>0</v>
      </c>
      <c r="J15" s="71"/>
      <c r="K15" s="71">
        <v>7040</v>
      </c>
      <c r="L15" s="71"/>
      <c r="M15" s="71">
        <v>0</v>
      </c>
      <c r="N15" s="71"/>
      <c r="O15" s="71">
        <v>-7040</v>
      </c>
      <c r="P15" s="71"/>
      <c r="Q15" s="71">
        <f>SUM(M15:O15)</f>
        <v>-7040</v>
      </c>
      <c r="R15" s="71"/>
      <c r="S15" s="71">
        <f>SUM(E15:K15)+Q15</f>
        <v>0</v>
      </c>
      <c r="T15" s="71"/>
      <c r="U15" s="71">
        <v>-12032</v>
      </c>
      <c r="V15" s="71"/>
      <c r="W15" s="71">
        <f>SUM(S15:U15)</f>
        <v>-12032</v>
      </c>
      <c r="X15" s="240"/>
    </row>
    <row r="16" spans="1:24" ht="21" thickBot="1">
      <c r="A16" s="67" t="s">
        <v>271</v>
      </c>
      <c r="B16" s="68"/>
      <c r="C16" s="78"/>
      <c r="D16" s="78"/>
      <c r="E16" s="198">
        <f>SUM(E13:E15)</f>
        <v>264583</v>
      </c>
      <c r="F16" s="199"/>
      <c r="G16" s="198">
        <f>SUM(G13:G15)</f>
        <v>842526</v>
      </c>
      <c r="H16" s="199"/>
      <c r="I16" s="198">
        <f>SUM(I13:I15)</f>
        <v>5992</v>
      </c>
      <c r="J16" s="199"/>
      <c r="K16" s="198">
        <f>SUM(K13:K15)</f>
        <v>-997845</v>
      </c>
      <c r="L16" s="200"/>
      <c r="M16" s="198">
        <f>SUM(M13:M15)</f>
        <v>0</v>
      </c>
      <c r="N16" s="200"/>
      <c r="O16" s="198">
        <f>SUM(O13:P15)</f>
        <v>19851</v>
      </c>
      <c r="P16" s="200"/>
      <c r="Q16" s="198">
        <f>SUM(Q13:Q15)</f>
        <v>19851</v>
      </c>
      <c r="R16" s="200"/>
      <c r="S16" s="198">
        <f>SUM(S13:S15)</f>
        <v>135107</v>
      </c>
      <c r="T16" s="200"/>
      <c r="U16" s="198">
        <f>SUM(U13:U15)</f>
        <v>33674</v>
      </c>
      <c r="V16" s="200"/>
      <c r="W16" s="198">
        <f>SUM(W13:W15)</f>
        <v>168781</v>
      </c>
      <c r="X16" s="258"/>
    </row>
    <row r="17" spans="1:26" s="68" customFormat="1" ht="21" thickTop="1">
      <c r="A17" s="67"/>
      <c r="C17" s="78"/>
      <c r="D17" s="78"/>
      <c r="E17" s="71"/>
      <c r="F17" s="79"/>
      <c r="G17" s="71"/>
      <c r="H17" s="79"/>
      <c r="I17" s="71"/>
      <c r="J17" s="79"/>
      <c r="K17" s="71"/>
      <c r="L17" s="71"/>
      <c r="M17" s="71"/>
      <c r="N17" s="71"/>
      <c r="O17" s="71"/>
      <c r="P17" s="71"/>
      <c r="Q17" s="71"/>
      <c r="R17" s="71"/>
      <c r="S17" s="71"/>
      <c r="T17" s="82"/>
      <c r="U17" s="71"/>
      <c r="V17" s="82"/>
      <c r="W17" s="71"/>
      <c r="X17" s="45"/>
    </row>
    <row r="18" spans="1:26" ht="20.5">
      <c r="A18" s="67" t="s">
        <v>148</v>
      </c>
      <c r="B18" s="68"/>
      <c r="C18" s="78"/>
      <c r="D18" s="78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82"/>
      <c r="U18" s="71"/>
      <c r="V18" s="82"/>
      <c r="W18" s="71"/>
    </row>
    <row r="19" spans="1:26" ht="20.5">
      <c r="A19" s="67" t="s">
        <v>188</v>
      </c>
      <c r="B19" s="68"/>
      <c r="C19" s="78"/>
      <c r="D19" s="78"/>
      <c r="E19" s="71">
        <v>264583</v>
      </c>
      <c r="F19" s="79"/>
      <c r="G19" s="71">
        <v>842527</v>
      </c>
      <c r="H19" s="79"/>
      <c r="I19" s="71">
        <v>5992</v>
      </c>
      <c r="J19" s="80"/>
      <c r="K19" s="71">
        <v>-710804</v>
      </c>
      <c r="L19" s="71"/>
      <c r="M19" s="71">
        <v>-70000</v>
      </c>
      <c r="N19" s="71"/>
      <c r="O19" s="71">
        <v>7040</v>
      </c>
      <c r="P19" s="71"/>
      <c r="Q19" s="71">
        <f>SUM(M19:O19)</f>
        <v>-62960</v>
      </c>
      <c r="R19" s="71"/>
      <c r="S19" s="71">
        <f>SUM(E19:K19,Q19)</f>
        <v>339338</v>
      </c>
      <c r="T19" s="71"/>
      <c r="U19" s="71">
        <v>46707</v>
      </c>
      <c r="V19" s="71"/>
      <c r="W19" s="71">
        <f>SUM(S19:U19)</f>
        <v>386045</v>
      </c>
    </row>
    <row r="20" spans="1:26">
      <c r="A20" s="68" t="s">
        <v>189</v>
      </c>
      <c r="B20" s="68"/>
      <c r="C20" s="73">
        <v>17</v>
      </c>
      <c r="D20" s="78"/>
      <c r="E20" s="81">
        <v>0</v>
      </c>
      <c r="F20" s="80"/>
      <c r="G20" s="81">
        <v>0</v>
      </c>
      <c r="H20" s="80"/>
      <c r="I20" s="81">
        <f>SUM(E20:G20)</f>
        <v>0</v>
      </c>
      <c r="J20" s="80"/>
      <c r="K20" s="81">
        <v>-77850</v>
      </c>
      <c r="L20" s="71"/>
      <c r="M20" s="81">
        <v>0</v>
      </c>
      <c r="N20" s="71"/>
      <c r="O20" s="81">
        <v>0</v>
      </c>
      <c r="P20" s="71"/>
      <c r="Q20" s="81">
        <f>SUM(M20:O20)</f>
        <v>0</v>
      </c>
      <c r="R20" s="71"/>
      <c r="S20" s="81">
        <f>SUM(E20:O20)</f>
        <v>-77850</v>
      </c>
      <c r="T20" s="71"/>
      <c r="U20" s="81">
        <v>0</v>
      </c>
      <c r="V20" s="71"/>
      <c r="W20" s="81">
        <f>SUM(S20:U20)</f>
        <v>-77850</v>
      </c>
    </row>
    <row r="21" spans="1:26" ht="20.5">
      <c r="A21" s="67" t="s">
        <v>148</v>
      </c>
      <c r="B21" s="68"/>
      <c r="C21" s="78"/>
      <c r="D21" s="78"/>
      <c r="E21" s="71"/>
      <c r="F21" s="79"/>
      <c r="G21" s="71"/>
      <c r="H21" s="79"/>
      <c r="I21" s="71"/>
      <c r="J21" s="80"/>
      <c r="K21" s="71"/>
      <c r="L21" s="71"/>
      <c r="M21" s="71"/>
      <c r="N21" s="71"/>
      <c r="O21" s="71"/>
      <c r="P21" s="71"/>
      <c r="Q21" s="71"/>
      <c r="R21" s="71"/>
      <c r="S21" s="71"/>
      <c r="T21" s="71"/>
      <c r="U21" s="71"/>
      <c r="V21" s="71"/>
      <c r="W21" s="71"/>
    </row>
    <row r="22" spans="1:26" ht="20.5">
      <c r="A22" s="67" t="s">
        <v>190</v>
      </c>
      <c r="B22" s="68"/>
      <c r="C22" s="78"/>
      <c r="D22" s="78"/>
      <c r="E22" s="71">
        <v>264583</v>
      </c>
      <c r="F22" s="79"/>
      <c r="G22" s="71">
        <v>842527</v>
      </c>
      <c r="H22" s="79"/>
      <c r="I22" s="71">
        <v>5992</v>
      </c>
      <c r="J22" s="80"/>
      <c r="K22" s="71">
        <v>-788654</v>
      </c>
      <c r="L22" s="71"/>
      <c r="M22" s="71">
        <v>-70000</v>
      </c>
      <c r="N22" s="71"/>
      <c r="O22" s="71">
        <v>7040</v>
      </c>
      <c r="P22" s="71"/>
      <c r="Q22" s="71">
        <f>SUM(Q19:Q20)</f>
        <v>-62960</v>
      </c>
      <c r="R22" s="71"/>
      <c r="S22" s="71">
        <f>SUM(S19:S20)</f>
        <v>261488</v>
      </c>
      <c r="T22" s="71"/>
      <c r="U22" s="71">
        <v>46707</v>
      </c>
      <c r="V22" s="71"/>
      <c r="W22" s="71">
        <f>SUM(W19:W20)</f>
        <v>308195</v>
      </c>
    </row>
    <row r="23" spans="1:26">
      <c r="A23" s="68" t="s">
        <v>228</v>
      </c>
      <c r="B23" s="68"/>
      <c r="C23" s="78"/>
      <c r="D23" s="78"/>
      <c r="E23" s="71">
        <v>0</v>
      </c>
      <c r="F23" s="79"/>
      <c r="G23" s="71">
        <v>0</v>
      </c>
      <c r="H23" s="79"/>
      <c r="I23" s="71">
        <v>0</v>
      </c>
      <c r="J23" s="80"/>
      <c r="K23" s="71">
        <v>-173824</v>
      </c>
      <c r="L23" s="71"/>
      <c r="M23" s="71">
        <v>0</v>
      </c>
      <c r="N23" s="71"/>
      <c r="O23" s="71">
        <v>0</v>
      </c>
      <c r="P23" s="71"/>
      <c r="Q23" s="71">
        <f>SUM(M23:O23)</f>
        <v>0</v>
      </c>
      <c r="R23" s="71"/>
      <c r="S23" s="71">
        <f>SUM(Q23,E23:K23)</f>
        <v>-173824</v>
      </c>
      <c r="T23" s="71"/>
      <c r="U23" s="71">
        <v>-16464</v>
      </c>
      <c r="V23" s="71"/>
      <c r="W23" s="71">
        <f>SUM(S23:U23)</f>
        <v>-190288</v>
      </c>
    </row>
    <row r="24" spans="1:26">
      <c r="A24" s="68" t="s">
        <v>260</v>
      </c>
      <c r="B24" s="68"/>
      <c r="C24" s="78"/>
      <c r="D24" s="78"/>
      <c r="E24" s="81">
        <v>0</v>
      </c>
      <c r="F24" s="80"/>
      <c r="G24" s="81">
        <v>0</v>
      </c>
      <c r="H24" s="80"/>
      <c r="I24" s="81">
        <v>0</v>
      </c>
      <c r="J24" s="80"/>
      <c r="K24" s="81">
        <v>0</v>
      </c>
      <c r="L24" s="71"/>
      <c r="M24" s="81">
        <v>69406</v>
      </c>
      <c r="N24" s="71"/>
      <c r="O24" s="81">
        <v>0</v>
      </c>
      <c r="P24" s="71"/>
      <c r="Q24" s="81">
        <f>SUM(M24:O24)</f>
        <v>69406</v>
      </c>
      <c r="R24" s="71"/>
      <c r="S24" s="81">
        <f>SUM(Q24,E24:K24)</f>
        <v>69406</v>
      </c>
      <c r="T24" s="71"/>
      <c r="U24" s="81">
        <v>0</v>
      </c>
      <c r="V24" s="71"/>
      <c r="W24" s="81">
        <f>SUM(S24:U24)</f>
        <v>69406</v>
      </c>
    </row>
    <row r="25" spans="1:26" ht="21.5">
      <c r="A25" s="209" t="s">
        <v>207</v>
      </c>
      <c r="B25" s="68"/>
      <c r="C25" s="78"/>
      <c r="D25" s="78"/>
      <c r="E25" s="71">
        <f>SUM(E23:E24)</f>
        <v>0</v>
      </c>
      <c r="F25" s="80"/>
      <c r="G25" s="71">
        <f>SUM(G23:G24)</f>
        <v>0</v>
      </c>
      <c r="H25" s="80"/>
      <c r="I25" s="71">
        <f>SUM(I23:I24)</f>
        <v>0</v>
      </c>
      <c r="J25" s="80"/>
      <c r="K25" s="71">
        <f>SUM(K23:K24)</f>
        <v>-173824</v>
      </c>
      <c r="L25" s="71"/>
      <c r="M25" s="71">
        <f>SUM(M23:M24)</f>
        <v>69406</v>
      </c>
      <c r="N25" s="71"/>
      <c r="O25" s="71">
        <f>SUM(O23:O24)</f>
        <v>0</v>
      </c>
      <c r="P25" s="71"/>
      <c r="Q25" s="71">
        <f>SUM(Q23:Q24)</f>
        <v>69406</v>
      </c>
      <c r="R25" s="71"/>
      <c r="S25" s="71">
        <f>SUM(S23:S24)</f>
        <v>-104418</v>
      </c>
      <c r="T25" s="71"/>
      <c r="U25" s="71">
        <f>SUM(U23:U24)</f>
        <v>-16464</v>
      </c>
      <c r="V25" s="71"/>
      <c r="W25" s="71">
        <f>SUM(W23:W24)</f>
        <v>-120882</v>
      </c>
    </row>
    <row r="26" spans="1:26">
      <c r="A26" s="74" t="s">
        <v>217</v>
      </c>
      <c r="B26" s="68"/>
      <c r="C26" s="78"/>
      <c r="D26" s="78"/>
      <c r="E26" s="71">
        <v>0</v>
      </c>
      <c r="F26" s="79"/>
      <c r="G26" s="71">
        <v>0</v>
      </c>
      <c r="H26" s="79"/>
      <c r="I26" s="71">
        <v>0</v>
      </c>
      <c r="J26" s="80"/>
      <c r="K26" s="71">
        <v>0</v>
      </c>
      <c r="L26" s="71"/>
      <c r="M26" s="71">
        <v>0</v>
      </c>
      <c r="N26" s="71"/>
      <c r="O26" s="71">
        <v>0</v>
      </c>
      <c r="P26" s="71"/>
      <c r="Q26" s="71">
        <f>SUM(M26:O26)</f>
        <v>0</v>
      </c>
      <c r="R26" s="71"/>
      <c r="S26" s="71">
        <f>SUM(E26:O26)</f>
        <v>0</v>
      </c>
      <c r="T26" s="71"/>
      <c r="U26" s="71">
        <v>2658</v>
      </c>
      <c r="V26" s="71"/>
      <c r="W26" s="71">
        <f>SUM(S26:U26)</f>
        <v>2658</v>
      </c>
    </row>
    <row r="27" spans="1:26">
      <c r="A27" s="74" t="s">
        <v>181</v>
      </c>
      <c r="B27" s="68"/>
      <c r="C27" s="78"/>
      <c r="D27" s="78"/>
      <c r="E27" s="71">
        <v>0</v>
      </c>
      <c r="F27" s="80"/>
      <c r="G27" s="71">
        <v>0</v>
      </c>
      <c r="H27" s="80"/>
      <c r="I27" s="71">
        <v>0</v>
      </c>
      <c r="J27" s="80"/>
      <c r="K27" s="71">
        <v>0</v>
      </c>
      <c r="L27" s="71"/>
      <c r="M27" s="71">
        <v>0</v>
      </c>
      <c r="N27" s="71"/>
      <c r="O27" s="71">
        <v>0</v>
      </c>
      <c r="P27" s="71"/>
      <c r="Q27" s="71">
        <f>SUM(M27:O27)</f>
        <v>0</v>
      </c>
      <c r="R27" s="71"/>
      <c r="S27" s="71">
        <f>SUM(E27:O27)</f>
        <v>0</v>
      </c>
      <c r="T27" s="71"/>
      <c r="U27" s="71">
        <v>-1290</v>
      </c>
      <c r="V27" s="71"/>
      <c r="W27" s="71">
        <f>SUM(S27:U27)</f>
        <v>-1290</v>
      </c>
    </row>
    <row r="28" spans="1:26" s="84" customFormat="1" ht="21" thickBot="1">
      <c r="A28" s="83" t="s">
        <v>272</v>
      </c>
      <c r="B28" s="68"/>
      <c r="C28" s="78"/>
      <c r="D28" s="78"/>
      <c r="E28" s="201">
        <f>SUM(E25:E27)+E22</f>
        <v>264583</v>
      </c>
      <c r="F28" s="202"/>
      <c r="G28" s="201">
        <f>SUM(G25:G27)+G22</f>
        <v>842527</v>
      </c>
      <c r="H28" s="202"/>
      <c r="I28" s="201">
        <f>SUM(I25:I27)+I22</f>
        <v>5992</v>
      </c>
      <c r="J28" s="202"/>
      <c r="K28" s="201">
        <f>SUM(K25:K27)+K22</f>
        <v>-962478</v>
      </c>
      <c r="L28" s="200"/>
      <c r="M28" s="201">
        <f>SUM(M25:M27)+M22</f>
        <v>-594</v>
      </c>
      <c r="N28" s="200"/>
      <c r="O28" s="201">
        <f>SUM(O25:O27)+O22</f>
        <v>7040</v>
      </c>
      <c r="P28" s="200"/>
      <c r="Q28" s="201">
        <f>SUM(Q25:Q27)+Q22</f>
        <v>6446</v>
      </c>
      <c r="R28" s="200"/>
      <c r="S28" s="201">
        <f>SUM(S25:S27)+S22</f>
        <v>157070</v>
      </c>
      <c r="T28" s="203"/>
      <c r="U28" s="201">
        <f>SUM(U25:U27)+U22</f>
        <v>31611</v>
      </c>
      <c r="V28" s="200"/>
      <c r="W28" s="201">
        <f>SUM(W25:W27)+W22</f>
        <v>188681</v>
      </c>
      <c r="X28" s="86"/>
      <c r="Z28" s="69"/>
    </row>
    <row r="29" spans="1:26" ht="20.5" thickTop="1"/>
    <row r="30" spans="1:26">
      <c r="M30" s="85"/>
      <c r="N30" s="85"/>
      <c r="O30" s="85"/>
      <c r="P30" s="85"/>
      <c r="Q30" s="85"/>
      <c r="R30" s="85"/>
      <c r="S30" s="85"/>
      <c r="T30" s="85"/>
      <c r="U30" s="85"/>
      <c r="V30" s="85"/>
      <c r="W30" s="85"/>
    </row>
    <row r="31" spans="1:26">
      <c r="M31" s="85"/>
      <c r="N31" s="85"/>
      <c r="O31" s="85"/>
      <c r="P31" s="85"/>
      <c r="Q31" s="85"/>
      <c r="R31" s="85"/>
      <c r="S31" s="85"/>
      <c r="T31" s="85"/>
      <c r="U31" s="85"/>
      <c r="V31" s="85"/>
      <c r="W31" s="85"/>
    </row>
  </sheetData>
  <mergeCells count="3">
    <mergeCell ref="I10:K10"/>
    <mergeCell ref="E5:W5"/>
    <mergeCell ref="E6:S6"/>
  </mergeCells>
  <phoneticPr fontId="2" type="noConversion"/>
  <printOptions gridLinesSet="0"/>
  <pageMargins left="0.70866141732283472" right="0.41" top="0.70866141732283472" bottom="0.70866141732283472" header="0.19685039370078741" footer="0.19685039370078741"/>
  <pageSetup paperSize="9" scale="72" firstPageNumber="8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ignoredErrors>
    <ignoredError sqref="I20 R15 Q24:W24 Q23:T23 V23:W23 R28 Q26:T26 Q27:T27 V27:W27 Q20:W22 R19 T19:V19 T28 V28 R13 T13 V13 R14 T14 R16 T16 V16 V15 V14 T15" emptyCellReference="1"/>
    <ignoredError sqref="P25:Q25" formula="1"/>
    <ignoredError sqref="M25:O25 W25" formula="1" formulaRange="1"/>
    <ignoredError sqref="V26:W26" formulaRange="1" emptyCellReference="1"/>
    <ignoredError sqref="U25:V25 U26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Q768"/>
  <sheetViews>
    <sheetView showGridLines="0" view="pageBreakPreview" topLeftCell="B28" zoomScaleNormal="75" zoomScaleSheetLayoutView="100" workbookViewId="0">
      <selection activeCell="K33" sqref="K33"/>
    </sheetView>
  </sheetViews>
  <sheetFormatPr defaultColWidth="10.81640625" defaultRowHeight="21" customHeight="1"/>
  <cols>
    <col min="1" max="1" width="14.1796875" style="69" customWidth="1"/>
    <col min="2" max="2" width="29.81640625" style="69" customWidth="1"/>
    <col min="3" max="3" width="10.453125" style="69" customWidth="1"/>
    <col min="4" max="4" width="1.453125" style="85" customWidth="1"/>
    <col min="5" max="5" width="18.1796875" style="85" customWidth="1"/>
    <col min="6" max="6" width="1.453125" style="85" customWidth="1"/>
    <col min="7" max="7" width="18.453125" style="85" customWidth="1"/>
    <col min="8" max="8" width="1.453125" style="85" customWidth="1"/>
    <col min="9" max="9" width="17.81640625" style="85" customWidth="1"/>
    <col min="10" max="10" width="1.453125" style="86" customWidth="1"/>
    <col min="11" max="11" width="18.453125" style="86" customWidth="1"/>
    <col min="12" max="12" width="1.453125" style="86" customWidth="1"/>
    <col min="13" max="13" width="19.81640625" style="85" customWidth="1"/>
    <col min="14" max="14" width="1.453125" style="85" customWidth="1"/>
    <col min="15" max="15" width="18.453125" style="86" customWidth="1"/>
    <col min="16" max="16" width="10.81640625" style="213"/>
    <col min="17" max="16384" width="10.81640625" style="69"/>
  </cols>
  <sheetData>
    <row r="1" spans="1:17" ht="21" customHeight="1">
      <c r="A1" s="87" t="s">
        <v>128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45"/>
      <c r="N1" s="177"/>
      <c r="O1" s="178" t="s">
        <v>214</v>
      </c>
    </row>
    <row r="2" spans="1:17" ht="21" customHeight="1">
      <c r="A2" s="87" t="s">
        <v>59</v>
      </c>
      <c r="B2" s="87"/>
      <c r="C2" s="87"/>
      <c r="D2" s="87"/>
      <c r="E2" s="87"/>
      <c r="F2" s="87"/>
      <c r="G2" s="87"/>
      <c r="H2" s="87"/>
      <c r="I2" s="87"/>
      <c r="J2" s="87"/>
      <c r="K2" s="87"/>
      <c r="L2" s="87"/>
      <c r="M2" s="45"/>
      <c r="N2" s="177"/>
      <c r="O2" s="178" t="s">
        <v>215</v>
      </c>
      <c r="P2" s="214"/>
      <c r="Q2" s="87"/>
    </row>
    <row r="3" spans="1:17" ht="21" customHeight="1">
      <c r="A3" s="2" t="str">
        <f>+conso!A3</f>
        <v>สำหรับงวดเก้าเดือนสิ้นสุดวันที่ 30 กันยายน 2561</v>
      </c>
      <c r="B3" s="87"/>
      <c r="C3" s="87"/>
      <c r="D3" s="87"/>
      <c r="E3" s="87"/>
      <c r="F3" s="87"/>
      <c r="G3" s="87"/>
      <c r="H3" s="87"/>
      <c r="I3" s="87"/>
      <c r="J3" s="87"/>
      <c r="K3" s="87"/>
      <c r="L3" s="87"/>
      <c r="M3" s="87"/>
      <c r="N3" s="87"/>
      <c r="O3" s="87"/>
    </row>
    <row r="4" spans="1:17" ht="21" customHeight="1">
      <c r="A4" s="2"/>
      <c r="B4" s="87"/>
      <c r="C4" s="87"/>
      <c r="D4" s="87"/>
      <c r="E4" s="87"/>
      <c r="F4" s="87"/>
      <c r="G4" s="87"/>
      <c r="H4" s="87"/>
      <c r="I4" s="87"/>
      <c r="J4" s="87"/>
      <c r="K4" s="87"/>
      <c r="L4" s="87"/>
      <c r="M4" s="87"/>
      <c r="N4" s="87"/>
      <c r="O4" s="87"/>
    </row>
    <row r="5" spans="1:17" ht="21" customHeight="1">
      <c r="A5" s="88"/>
      <c r="B5" s="88"/>
      <c r="C5" s="88"/>
      <c r="D5" s="89"/>
      <c r="E5" s="166"/>
      <c r="F5" s="166"/>
      <c r="G5" s="166"/>
      <c r="H5" s="166"/>
      <c r="I5" s="166"/>
      <c r="J5" s="99"/>
      <c r="K5" s="99"/>
      <c r="L5" s="99"/>
      <c r="M5" s="166"/>
      <c r="N5" s="166"/>
      <c r="O5" s="110" t="s">
        <v>202</v>
      </c>
    </row>
    <row r="6" spans="1:17" ht="21" customHeight="1">
      <c r="A6" s="88"/>
      <c r="B6" s="88"/>
      <c r="C6" s="88"/>
      <c r="D6" s="88"/>
      <c r="E6" s="264" t="s">
        <v>24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</row>
    <row r="7" spans="1:17" ht="21" customHeight="1">
      <c r="A7" s="88"/>
      <c r="B7" s="88"/>
      <c r="C7" s="88"/>
      <c r="D7" s="88"/>
      <c r="E7" s="92"/>
      <c r="F7" s="92"/>
      <c r="G7" s="92"/>
      <c r="H7" s="92"/>
      <c r="I7" s="92"/>
      <c r="J7" s="92"/>
      <c r="K7" s="92"/>
      <c r="L7" s="92"/>
      <c r="M7" s="92" t="s">
        <v>154</v>
      </c>
      <c r="N7" s="92"/>
      <c r="O7" s="92"/>
    </row>
    <row r="8" spans="1:17" ht="21" customHeight="1">
      <c r="A8" s="88"/>
      <c r="B8" s="88"/>
      <c r="C8" s="88"/>
      <c r="D8" s="88"/>
      <c r="E8" s="92"/>
      <c r="F8" s="92"/>
      <c r="G8" s="92"/>
      <c r="H8" s="92"/>
      <c r="I8" s="92"/>
      <c r="J8" s="92"/>
      <c r="K8" s="92"/>
      <c r="L8" s="92"/>
      <c r="M8" s="174" t="s">
        <v>155</v>
      </c>
      <c r="N8" s="92"/>
      <c r="O8" s="92"/>
    </row>
    <row r="9" spans="1:17" ht="21" customHeight="1">
      <c r="A9" s="88"/>
      <c r="B9" s="88"/>
      <c r="C9" s="88"/>
      <c r="D9" s="88"/>
      <c r="E9" s="92"/>
      <c r="F9" s="92"/>
      <c r="G9" s="92"/>
      <c r="H9" s="92"/>
      <c r="I9" s="92"/>
      <c r="J9" s="92"/>
      <c r="K9" s="92"/>
      <c r="L9" s="92"/>
      <c r="M9" s="93" t="s">
        <v>167</v>
      </c>
      <c r="N9" s="92"/>
      <c r="O9" s="92"/>
    </row>
    <row r="10" spans="1:17" ht="21" customHeight="1">
      <c r="A10" s="88"/>
      <c r="B10" s="88"/>
      <c r="C10" s="88"/>
      <c r="D10" s="88"/>
      <c r="E10" s="92"/>
      <c r="F10" s="92"/>
      <c r="G10" s="92"/>
      <c r="H10" s="92"/>
      <c r="I10" s="92"/>
      <c r="J10" s="92"/>
      <c r="K10" s="92"/>
      <c r="L10" s="92"/>
      <c r="M10" s="92" t="s">
        <v>152</v>
      </c>
      <c r="N10" s="92"/>
      <c r="O10" s="92"/>
    </row>
    <row r="11" spans="1:17" ht="21" customHeight="1">
      <c r="A11" s="88"/>
      <c r="B11" s="88"/>
      <c r="C11" s="88"/>
      <c r="D11" s="92"/>
      <c r="E11" s="92"/>
      <c r="F11" s="92"/>
      <c r="G11" s="92"/>
      <c r="H11" s="92"/>
      <c r="I11" s="264" t="s">
        <v>168</v>
      </c>
      <c r="J11" s="264"/>
      <c r="K11" s="264"/>
      <c r="L11" s="92"/>
      <c r="M11" s="92" t="s">
        <v>149</v>
      </c>
      <c r="N11" s="92"/>
      <c r="O11" s="92"/>
    </row>
    <row r="12" spans="1:17" s="77" customFormat="1" ht="21" customHeight="1">
      <c r="D12" s="92"/>
      <c r="E12" s="92" t="s">
        <v>54</v>
      </c>
      <c r="F12" s="92"/>
      <c r="G12" s="92" t="s">
        <v>55</v>
      </c>
      <c r="H12" s="92"/>
      <c r="I12" s="94" t="s">
        <v>122</v>
      </c>
      <c r="J12" s="92"/>
      <c r="K12" s="92"/>
      <c r="L12" s="92"/>
      <c r="M12" s="92" t="s">
        <v>150</v>
      </c>
      <c r="N12" s="92"/>
      <c r="O12" s="92" t="s">
        <v>101</v>
      </c>
      <c r="P12" s="215"/>
    </row>
    <row r="13" spans="1:17" s="77" customFormat="1" ht="21" customHeight="1">
      <c r="C13" s="174" t="s">
        <v>0</v>
      </c>
      <c r="D13" s="92"/>
      <c r="E13" s="174" t="s">
        <v>56</v>
      </c>
      <c r="F13" s="92"/>
      <c r="G13" s="174" t="s">
        <v>57</v>
      </c>
      <c r="H13" s="92"/>
      <c r="I13" s="95" t="s">
        <v>123</v>
      </c>
      <c r="J13" s="92"/>
      <c r="K13" s="174" t="s">
        <v>58</v>
      </c>
      <c r="L13" s="92"/>
      <c r="M13" s="174" t="s">
        <v>151</v>
      </c>
      <c r="N13" s="92"/>
      <c r="O13" s="174" t="s">
        <v>102</v>
      </c>
      <c r="P13" s="215"/>
    </row>
    <row r="14" spans="1:17" ht="21" customHeight="1">
      <c r="A14" s="87" t="s">
        <v>208</v>
      </c>
      <c r="C14" s="96"/>
      <c r="D14" s="97"/>
      <c r="E14" s="90">
        <v>264583</v>
      </c>
      <c r="F14" s="97"/>
      <c r="G14" s="90">
        <v>842526</v>
      </c>
      <c r="H14" s="97"/>
      <c r="I14" s="90">
        <v>5992</v>
      </c>
      <c r="K14" s="86">
        <v>-994050</v>
      </c>
      <c r="M14" s="90">
        <v>0</v>
      </c>
      <c r="N14" s="97"/>
      <c r="O14" s="90">
        <f>SUM(E14:M14)</f>
        <v>119051</v>
      </c>
      <c r="P14" s="218"/>
    </row>
    <row r="15" spans="1:17" ht="21" customHeight="1">
      <c r="A15" s="69" t="s">
        <v>241</v>
      </c>
      <c r="C15" s="96"/>
      <c r="D15" s="97"/>
      <c r="E15" s="183">
        <v>0</v>
      </c>
      <c r="F15" s="80"/>
      <c r="G15" s="183">
        <v>0</v>
      </c>
      <c r="H15" s="80"/>
      <c r="I15" s="183">
        <v>0</v>
      </c>
      <c r="J15" s="71"/>
      <c r="K15" s="81">
        <v>23601</v>
      </c>
      <c r="L15" s="71"/>
      <c r="M15" s="81">
        <v>0</v>
      </c>
      <c r="N15" s="80"/>
      <c r="O15" s="81">
        <f>SUM(E15:M15)</f>
        <v>23601</v>
      </c>
    </row>
    <row r="16" spans="1:17" ht="21" customHeight="1" thickBot="1">
      <c r="A16" s="87" t="s">
        <v>271</v>
      </c>
      <c r="C16" s="96"/>
      <c r="D16" s="97"/>
      <c r="E16" s="204">
        <f>SUM(E14:E15)</f>
        <v>264583</v>
      </c>
      <c r="F16" s="205"/>
      <c r="G16" s="204">
        <f>SUM(G14:G15)</f>
        <v>842526</v>
      </c>
      <c r="H16" s="205"/>
      <c r="I16" s="204">
        <f>SUM(I14:I15)</f>
        <v>5992</v>
      </c>
      <c r="J16" s="206"/>
      <c r="K16" s="207">
        <f>SUM(K14:K15)</f>
        <v>-970449</v>
      </c>
      <c r="L16" s="203"/>
      <c r="M16" s="207">
        <f>SUM(M14:M15)</f>
        <v>0</v>
      </c>
      <c r="N16" s="205"/>
      <c r="O16" s="204">
        <f>SUM(O14:O15)</f>
        <v>142652</v>
      </c>
      <c r="P16" s="218"/>
    </row>
    <row r="17" spans="1:16" s="68" customFormat="1" ht="21" customHeight="1" thickTop="1">
      <c r="A17" s="67"/>
      <c r="C17" s="78"/>
      <c r="D17" s="79"/>
      <c r="E17" s="71"/>
      <c r="F17" s="79"/>
      <c r="G17" s="71"/>
      <c r="H17" s="79"/>
      <c r="I17" s="71"/>
      <c r="J17" s="82"/>
      <c r="K17" s="82"/>
      <c r="L17" s="82"/>
      <c r="M17" s="71"/>
      <c r="N17" s="79"/>
      <c r="O17" s="71"/>
      <c r="P17" s="240"/>
    </row>
    <row r="18" spans="1:16" ht="21" customHeight="1">
      <c r="A18" s="87" t="s">
        <v>148</v>
      </c>
      <c r="C18" s="96"/>
      <c r="D18" s="97"/>
      <c r="E18" s="71"/>
      <c r="F18" s="79"/>
      <c r="G18" s="71"/>
      <c r="H18" s="79"/>
      <c r="I18" s="71"/>
      <c r="J18" s="82"/>
      <c r="K18" s="82"/>
      <c r="L18" s="82"/>
      <c r="M18" s="71"/>
      <c r="N18" s="79"/>
      <c r="O18" s="71"/>
    </row>
    <row r="19" spans="1:16" ht="21" customHeight="1">
      <c r="A19" s="67" t="s">
        <v>188</v>
      </c>
      <c r="C19" s="96"/>
      <c r="D19" s="97"/>
      <c r="E19" s="71">
        <v>264583</v>
      </c>
      <c r="F19" s="79"/>
      <c r="G19" s="71">
        <v>842527</v>
      </c>
      <c r="H19" s="79"/>
      <c r="I19" s="71">
        <v>5992</v>
      </c>
      <c r="J19" s="82"/>
      <c r="K19" s="82">
        <v>-499440</v>
      </c>
      <c r="L19" s="82"/>
      <c r="M19" s="71">
        <v>-70000</v>
      </c>
      <c r="N19" s="79"/>
      <c r="O19" s="90">
        <v>543662</v>
      </c>
    </row>
    <row r="20" spans="1:16" ht="21" customHeight="1">
      <c r="A20" s="68" t="s">
        <v>189</v>
      </c>
      <c r="C20" s="185">
        <v>17</v>
      </c>
      <c r="D20" s="97"/>
      <c r="E20" s="81">
        <v>0</v>
      </c>
      <c r="F20" s="79"/>
      <c r="G20" s="81">
        <v>0</v>
      </c>
      <c r="H20" s="79"/>
      <c r="I20" s="81">
        <v>0</v>
      </c>
      <c r="J20" s="82"/>
      <c r="K20" s="81">
        <v>-77850</v>
      </c>
      <c r="L20" s="82"/>
      <c r="M20" s="81">
        <v>0</v>
      </c>
      <c r="N20" s="79"/>
      <c r="O20" s="99">
        <f>SUM(E20:M20)</f>
        <v>-77850</v>
      </c>
    </row>
    <row r="21" spans="1:16" s="86" customFormat="1" ht="21" customHeight="1">
      <c r="A21" s="67" t="s">
        <v>148</v>
      </c>
      <c r="B21" s="69"/>
      <c r="C21" s="69"/>
      <c r="D21" s="103"/>
      <c r="E21" s="71"/>
      <c r="F21" s="79"/>
      <c r="G21" s="71"/>
      <c r="H21" s="79"/>
      <c r="I21" s="71"/>
      <c r="J21" s="82"/>
      <c r="K21" s="82"/>
      <c r="L21" s="82"/>
      <c r="M21" s="71"/>
      <c r="N21" s="79"/>
      <c r="O21" s="90"/>
      <c r="P21" s="213"/>
    </row>
    <row r="22" spans="1:16" s="86" customFormat="1" ht="21" customHeight="1">
      <c r="A22" s="67" t="s">
        <v>190</v>
      </c>
      <c r="B22" s="69"/>
      <c r="C22" s="69"/>
      <c r="D22" s="103"/>
      <c r="E22" s="71">
        <f>SUM(E19:E20)</f>
        <v>264583</v>
      </c>
      <c r="F22" s="79"/>
      <c r="G22" s="71">
        <f>SUM(G19:G20)</f>
        <v>842527</v>
      </c>
      <c r="H22" s="79"/>
      <c r="I22" s="71">
        <f>SUM(I19:I20)</f>
        <v>5992</v>
      </c>
      <c r="J22" s="82"/>
      <c r="K22" s="71">
        <f>SUM(K19:K20)</f>
        <v>-577290</v>
      </c>
      <c r="L22" s="82"/>
      <c r="M22" s="71">
        <f>SUM(M19:M20)</f>
        <v>-70000</v>
      </c>
      <c r="N22" s="79"/>
      <c r="O22" s="90">
        <f>SUM(O19:O20)</f>
        <v>465812</v>
      </c>
      <c r="P22" s="213"/>
    </row>
    <row r="23" spans="1:16" s="86" customFormat="1" ht="21" customHeight="1">
      <c r="A23" s="69" t="s">
        <v>228</v>
      </c>
      <c r="B23" s="69"/>
      <c r="C23" s="69"/>
      <c r="D23" s="103"/>
      <c r="E23" s="182">
        <v>0</v>
      </c>
      <c r="F23" s="80"/>
      <c r="G23" s="182">
        <v>0</v>
      </c>
      <c r="H23" s="80"/>
      <c r="I23" s="182">
        <v>0</v>
      </c>
      <c r="J23" s="82"/>
      <c r="K23" s="82">
        <v>-270825</v>
      </c>
      <c r="L23" s="82"/>
      <c r="M23" s="71">
        <v>0</v>
      </c>
      <c r="N23" s="79"/>
      <c r="O23" s="90">
        <f>SUM(E23:M23)</f>
        <v>-270825</v>
      </c>
      <c r="P23" s="213"/>
    </row>
    <row r="24" spans="1:16" s="86" customFormat="1" ht="21" customHeight="1">
      <c r="A24" s="69" t="s">
        <v>260</v>
      </c>
      <c r="B24" s="69"/>
      <c r="C24" s="69"/>
      <c r="D24" s="103"/>
      <c r="E24" s="183">
        <v>0</v>
      </c>
      <c r="F24" s="80"/>
      <c r="G24" s="183">
        <v>0</v>
      </c>
      <c r="H24" s="80"/>
      <c r="I24" s="183">
        <v>0</v>
      </c>
      <c r="J24" s="71"/>
      <c r="K24" s="183">
        <v>0</v>
      </c>
      <c r="L24" s="71"/>
      <c r="M24" s="183">
        <v>69406</v>
      </c>
      <c r="N24" s="80"/>
      <c r="O24" s="99">
        <f>SUM(E24:M24)</f>
        <v>69406</v>
      </c>
      <c r="P24" s="213"/>
    </row>
    <row r="25" spans="1:16" s="86" customFormat="1" ht="21" customHeight="1">
      <c r="A25" s="69" t="s">
        <v>249</v>
      </c>
      <c r="B25" s="69"/>
      <c r="C25" s="69"/>
      <c r="D25" s="103"/>
      <c r="E25" s="182">
        <f>SUM(E23:E24)</f>
        <v>0</v>
      </c>
      <c r="F25" s="80"/>
      <c r="G25" s="182">
        <f>SUM(G23:G24)</f>
        <v>0</v>
      </c>
      <c r="H25" s="80"/>
      <c r="I25" s="182">
        <f>SUM(I23:I24)</f>
        <v>0</v>
      </c>
      <c r="J25" s="71"/>
      <c r="K25" s="182">
        <f>SUM(K23:K24)</f>
        <v>-270825</v>
      </c>
      <c r="L25" s="71"/>
      <c r="M25" s="182">
        <f>SUM(M23:M24)</f>
        <v>69406</v>
      </c>
      <c r="N25" s="80"/>
      <c r="O25" s="184">
        <f>SUM(O23:O24)</f>
        <v>-201419</v>
      </c>
      <c r="P25" s="213"/>
    </row>
    <row r="26" spans="1:16" s="86" customFormat="1" ht="21" customHeight="1" thickBot="1">
      <c r="A26" s="87" t="s">
        <v>272</v>
      </c>
      <c r="B26" s="69"/>
      <c r="C26" s="69"/>
      <c r="D26" s="103"/>
      <c r="E26" s="198">
        <f>SUM(E22:E24)</f>
        <v>264583</v>
      </c>
      <c r="F26" s="202"/>
      <c r="G26" s="198">
        <f>SUM(G22:G24)</f>
        <v>842527</v>
      </c>
      <c r="H26" s="202"/>
      <c r="I26" s="198">
        <f>SUM(I22:I24)</f>
        <v>5992</v>
      </c>
      <c r="J26" s="203"/>
      <c r="K26" s="198">
        <f>SUM(K22:K24)</f>
        <v>-848115</v>
      </c>
      <c r="L26" s="203"/>
      <c r="M26" s="198">
        <f>SUM(M22:M24)</f>
        <v>-594</v>
      </c>
      <c r="N26" s="202"/>
      <c r="O26" s="208">
        <f>SUM(O22:O24)</f>
        <v>264393</v>
      </c>
      <c r="P26" s="213"/>
    </row>
    <row r="27" spans="1:16" s="86" customFormat="1" ht="21" customHeight="1" thickTop="1">
      <c r="A27" s="84"/>
      <c r="B27" s="69"/>
      <c r="C27" s="69"/>
      <c r="D27" s="103"/>
      <c r="E27" s="71"/>
      <c r="F27" s="188"/>
      <c r="G27" s="188"/>
      <c r="H27" s="188"/>
      <c r="I27" s="188"/>
      <c r="J27" s="82"/>
      <c r="K27" s="82"/>
      <c r="L27" s="82"/>
      <c r="M27" s="188"/>
      <c r="N27" s="188"/>
      <c r="P27" s="213"/>
    </row>
    <row r="28" spans="1:16" s="86" customFormat="1" ht="21" customHeight="1">
      <c r="A28" s="84"/>
      <c r="B28" s="69"/>
      <c r="C28" s="69"/>
      <c r="D28" s="103"/>
      <c r="E28" s="71"/>
      <c r="F28" s="188"/>
      <c r="G28" s="188"/>
      <c r="H28" s="188"/>
      <c r="I28" s="188"/>
      <c r="J28" s="82"/>
      <c r="K28" s="82"/>
      <c r="L28" s="82"/>
      <c r="M28" s="188"/>
      <c r="N28" s="188"/>
      <c r="P28" s="213"/>
    </row>
    <row r="29" spans="1:16" ht="21" customHeight="1">
      <c r="A29" s="84"/>
      <c r="D29" s="103"/>
      <c r="E29" s="90"/>
      <c r="F29" s="103"/>
      <c r="G29" s="103"/>
      <c r="H29" s="103"/>
      <c r="I29" s="103"/>
      <c r="M29" s="103"/>
      <c r="N29" s="103"/>
    </row>
    <row r="30" spans="1:16" ht="21" customHeight="1">
      <c r="A30" s="84"/>
      <c r="D30" s="103"/>
      <c r="E30" s="90"/>
      <c r="F30" s="103"/>
      <c r="G30" s="103"/>
      <c r="H30" s="103"/>
      <c r="I30" s="103"/>
      <c r="M30" s="103"/>
      <c r="N30" s="103"/>
    </row>
    <row r="31" spans="1:16" ht="21" customHeight="1">
      <c r="A31" s="84"/>
      <c r="D31" s="103"/>
      <c r="E31" s="90"/>
      <c r="F31" s="103"/>
      <c r="G31" s="103"/>
      <c r="H31" s="103"/>
      <c r="I31" s="103"/>
      <c r="M31" s="103"/>
      <c r="N31" s="103"/>
    </row>
    <row r="32" spans="1:16" ht="21" customHeight="1">
      <c r="A32" s="84"/>
      <c r="D32" s="103"/>
      <c r="E32" s="90"/>
      <c r="F32" s="103"/>
      <c r="G32" s="103"/>
      <c r="H32" s="103"/>
      <c r="I32" s="103"/>
      <c r="M32" s="103"/>
      <c r="N32" s="103"/>
    </row>
    <row r="33" spans="1:14" ht="21" customHeight="1">
      <c r="A33" s="84"/>
      <c r="D33" s="103"/>
      <c r="E33" s="90"/>
      <c r="F33" s="103"/>
      <c r="G33" s="103"/>
      <c r="H33" s="103"/>
      <c r="I33" s="103"/>
      <c r="M33" s="103"/>
      <c r="N33" s="103"/>
    </row>
    <row r="34" spans="1:14" ht="21" customHeight="1">
      <c r="A34" s="84"/>
      <c r="D34" s="103"/>
      <c r="E34" s="90"/>
      <c r="F34" s="103"/>
      <c r="G34" s="103"/>
      <c r="H34" s="103"/>
      <c r="I34" s="103"/>
      <c r="M34" s="103"/>
      <c r="N34" s="103"/>
    </row>
    <row r="35" spans="1:14" ht="21" customHeight="1">
      <c r="A35" s="84"/>
      <c r="D35" s="103"/>
      <c r="E35" s="90"/>
      <c r="F35" s="103"/>
      <c r="G35" s="103"/>
      <c r="H35" s="103"/>
      <c r="I35" s="103"/>
      <c r="M35" s="103"/>
      <c r="N35" s="103"/>
    </row>
    <row r="36" spans="1:14" ht="21" customHeight="1">
      <c r="A36" s="84"/>
      <c r="D36" s="103"/>
      <c r="E36" s="90"/>
      <c r="F36" s="103"/>
      <c r="G36" s="103"/>
      <c r="H36" s="103"/>
      <c r="I36" s="103"/>
      <c r="M36" s="103"/>
      <c r="N36" s="103"/>
    </row>
    <row r="37" spans="1:14" ht="21" customHeight="1">
      <c r="A37" s="84"/>
      <c r="D37" s="103"/>
      <c r="E37" s="90"/>
      <c r="F37" s="103"/>
      <c r="G37" s="103"/>
      <c r="H37" s="103"/>
      <c r="I37" s="103"/>
      <c r="M37" s="103"/>
      <c r="N37" s="103"/>
    </row>
    <row r="38" spans="1:14" ht="21" customHeight="1">
      <c r="A38" s="84"/>
      <c r="D38" s="103"/>
      <c r="E38" s="90"/>
      <c r="F38" s="103"/>
      <c r="G38" s="103"/>
      <c r="H38" s="103"/>
      <c r="I38" s="103"/>
      <c r="M38" s="103"/>
      <c r="N38" s="103"/>
    </row>
    <row r="39" spans="1:14" ht="21" customHeight="1">
      <c r="A39" s="84"/>
      <c r="D39" s="103"/>
      <c r="E39" s="90"/>
      <c r="F39" s="103"/>
      <c r="G39" s="103"/>
      <c r="H39" s="103"/>
      <c r="I39" s="103"/>
      <c r="M39" s="103"/>
      <c r="N39" s="103"/>
    </row>
    <row r="40" spans="1:14" ht="21" customHeight="1">
      <c r="A40" s="84"/>
      <c r="D40" s="103"/>
      <c r="E40" s="90"/>
      <c r="F40" s="103"/>
      <c r="G40" s="103"/>
      <c r="H40" s="103"/>
      <c r="I40" s="103"/>
      <c r="M40" s="103"/>
      <c r="N40" s="103"/>
    </row>
    <row r="41" spans="1:14" ht="21" customHeight="1">
      <c r="A41" s="84"/>
      <c r="D41" s="103"/>
      <c r="E41" s="90"/>
      <c r="F41" s="103"/>
      <c r="G41" s="103"/>
      <c r="H41" s="103"/>
      <c r="I41" s="103"/>
      <c r="M41" s="103"/>
      <c r="N41" s="103"/>
    </row>
    <row r="42" spans="1:14" ht="21" customHeight="1">
      <c r="A42" s="84"/>
      <c r="D42" s="103"/>
      <c r="E42" s="90"/>
      <c r="F42" s="103"/>
      <c r="G42" s="103"/>
      <c r="H42" s="103"/>
      <c r="I42" s="103"/>
      <c r="M42" s="103"/>
      <c r="N42" s="103"/>
    </row>
    <row r="43" spans="1:14" ht="21" customHeight="1">
      <c r="A43" s="84"/>
      <c r="D43" s="103"/>
      <c r="E43" s="90"/>
      <c r="F43" s="103"/>
      <c r="G43" s="103"/>
      <c r="H43" s="103"/>
      <c r="I43" s="103"/>
      <c r="M43" s="103"/>
      <c r="N43" s="103"/>
    </row>
    <row r="44" spans="1:14" ht="21" customHeight="1">
      <c r="A44" s="84"/>
      <c r="D44" s="103"/>
      <c r="E44" s="90"/>
      <c r="F44" s="103"/>
      <c r="G44" s="103"/>
      <c r="H44" s="103"/>
      <c r="I44" s="103"/>
      <c r="M44" s="103"/>
      <c r="N44" s="103"/>
    </row>
    <row r="45" spans="1:14" ht="21" customHeight="1">
      <c r="A45" s="84"/>
      <c r="D45" s="103"/>
      <c r="E45" s="90"/>
      <c r="F45" s="103"/>
      <c r="G45" s="103"/>
      <c r="H45" s="103"/>
      <c r="I45" s="103"/>
      <c r="M45" s="103"/>
      <c r="N45" s="103"/>
    </row>
    <row r="46" spans="1:14" ht="21" customHeight="1">
      <c r="A46" s="84"/>
      <c r="D46" s="103"/>
      <c r="E46" s="90"/>
      <c r="F46" s="103"/>
      <c r="G46" s="103"/>
      <c r="H46" s="103"/>
      <c r="I46" s="103"/>
      <c r="M46" s="103"/>
      <c r="N46" s="103"/>
    </row>
    <row r="47" spans="1:14" ht="21" customHeight="1">
      <c r="A47" s="84"/>
      <c r="D47" s="103"/>
      <c r="E47" s="90"/>
      <c r="F47" s="103"/>
      <c r="G47" s="103"/>
      <c r="H47" s="103"/>
      <c r="I47" s="103"/>
      <c r="M47" s="103"/>
      <c r="N47" s="103"/>
    </row>
    <row r="48" spans="1:14" ht="21" customHeight="1">
      <c r="A48" s="84"/>
      <c r="D48" s="103"/>
      <c r="E48" s="90"/>
      <c r="F48" s="103"/>
      <c r="G48" s="103"/>
      <c r="H48" s="103"/>
      <c r="I48" s="103"/>
      <c r="M48" s="103"/>
      <c r="N48" s="103"/>
    </row>
    <row r="49" spans="1:14" ht="21" customHeight="1">
      <c r="A49" s="84"/>
      <c r="D49" s="103"/>
      <c r="E49" s="90"/>
      <c r="F49" s="103"/>
      <c r="G49" s="103"/>
      <c r="H49" s="103"/>
      <c r="I49" s="103"/>
      <c r="M49" s="103"/>
      <c r="N49" s="103"/>
    </row>
    <row r="50" spans="1:14" ht="21" customHeight="1">
      <c r="A50" s="84"/>
      <c r="D50" s="103"/>
      <c r="E50" s="90"/>
      <c r="F50" s="103"/>
      <c r="G50" s="103"/>
      <c r="H50" s="103"/>
      <c r="I50" s="103"/>
      <c r="M50" s="103"/>
      <c r="N50" s="103"/>
    </row>
    <row r="51" spans="1:14" ht="21" customHeight="1">
      <c r="A51" s="84"/>
      <c r="D51" s="103"/>
      <c r="E51" s="90"/>
      <c r="F51" s="103"/>
      <c r="G51" s="103"/>
      <c r="H51" s="103"/>
      <c r="I51" s="103"/>
      <c r="M51" s="103"/>
      <c r="N51" s="103"/>
    </row>
    <row r="52" spans="1:14" ht="21" customHeight="1">
      <c r="A52" s="84"/>
      <c r="D52" s="103"/>
      <c r="E52" s="90"/>
      <c r="F52" s="103"/>
      <c r="G52" s="103"/>
      <c r="H52" s="103"/>
      <c r="I52" s="103"/>
      <c r="M52" s="103"/>
      <c r="N52" s="103"/>
    </row>
    <row r="53" spans="1:14" ht="21" customHeight="1">
      <c r="A53" s="84"/>
      <c r="D53" s="103"/>
      <c r="E53" s="90"/>
      <c r="F53" s="103"/>
      <c r="G53" s="103"/>
      <c r="H53" s="103"/>
      <c r="I53" s="103"/>
      <c r="M53" s="103"/>
      <c r="N53" s="103"/>
    </row>
    <row r="54" spans="1:14" ht="21" customHeight="1">
      <c r="A54" s="84"/>
      <c r="D54" s="103"/>
      <c r="E54" s="90"/>
      <c r="F54" s="103"/>
      <c r="G54" s="103"/>
      <c r="H54" s="103"/>
      <c r="I54" s="103"/>
      <c r="M54" s="103"/>
      <c r="N54" s="103"/>
    </row>
    <row r="55" spans="1:14" ht="21" customHeight="1">
      <c r="A55" s="84"/>
      <c r="D55" s="103"/>
      <c r="E55" s="90"/>
      <c r="F55" s="103"/>
      <c r="G55" s="103"/>
      <c r="H55" s="103"/>
      <c r="I55" s="103"/>
      <c r="M55" s="103"/>
      <c r="N55" s="103"/>
    </row>
    <row r="56" spans="1:14" ht="21" customHeight="1">
      <c r="A56" s="84"/>
      <c r="D56" s="103"/>
      <c r="E56" s="90"/>
      <c r="F56" s="103"/>
      <c r="G56" s="103"/>
      <c r="H56" s="103"/>
      <c r="I56" s="103"/>
      <c r="M56" s="103"/>
      <c r="N56" s="103"/>
    </row>
    <row r="57" spans="1:14" ht="21" customHeight="1">
      <c r="A57" s="84"/>
      <c r="D57" s="103"/>
      <c r="E57" s="90"/>
      <c r="F57" s="103"/>
      <c r="G57" s="103"/>
      <c r="H57" s="103"/>
      <c r="I57" s="103"/>
      <c r="M57" s="103"/>
      <c r="N57" s="103"/>
    </row>
    <row r="58" spans="1:14" ht="21" customHeight="1">
      <c r="A58" s="84"/>
      <c r="D58" s="103"/>
      <c r="E58" s="90"/>
      <c r="F58" s="103"/>
      <c r="G58" s="103"/>
      <c r="H58" s="103"/>
      <c r="I58" s="103"/>
      <c r="M58" s="103"/>
      <c r="N58" s="103"/>
    </row>
    <row r="59" spans="1:14" ht="21" customHeight="1">
      <c r="A59" s="84"/>
      <c r="D59" s="103"/>
      <c r="E59" s="90"/>
      <c r="F59" s="103"/>
      <c r="G59" s="103"/>
      <c r="H59" s="103"/>
      <c r="I59" s="103"/>
      <c r="M59" s="103"/>
      <c r="N59" s="103"/>
    </row>
    <row r="60" spans="1:14" ht="21" customHeight="1">
      <c r="A60" s="84"/>
      <c r="D60" s="103"/>
      <c r="E60" s="90"/>
      <c r="F60" s="103"/>
      <c r="G60" s="103"/>
      <c r="H60" s="103"/>
      <c r="I60" s="103"/>
      <c r="M60" s="103"/>
      <c r="N60" s="103"/>
    </row>
    <row r="61" spans="1:14" ht="21" customHeight="1">
      <c r="A61" s="84"/>
      <c r="D61" s="103"/>
      <c r="E61" s="90"/>
      <c r="F61" s="103"/>
      <c r="G61" s="103"/>
      <c r="H61" s="103"/>
      <c r="I61" s="103"/>
      <c r="M61" s="103"/>
      <c r="N61" s="103"/>
    </row>
    <row r="62" spans="1:14" ht="21" customHeight="1">
      <c r="A62" s="84"/>
      <c r="D62" s="103"/>
      <c r="E62" s="90"/>
      <c r="F62" s="103"/>
      <c r="G62" s="103"/>
      <c r="H62" s="103"/>
      <c r="I62" s="103"/>
      <c r="M62" s="103"/>
      <c r="N62" s="103"/>
    </row>
    <row r="63" spans="1:14" ht="21" customHeight="1">
      <c r="A63" s="84"/>
      <c r="D63" s="103"/>
      <c r="E63" s="90"/>
      <c r="F63" s="103"/>
      <c r="G63" s="103"/>
      <c r="H63" s="103"/>
      <c r="I63" s="103"/>
      <c r="M63" s="103"/>
      <c r="N63" s="103"/>
    </row>
    <row r="64" spans="1:14" ht="21" customHeight="1">
      <c r="A64" s="84"/>
      <c r="D64" s="103"/>
      <c r="E64" s="90"/>
      <c r="F64" s="103"/>
      <c r="G64" s="103"/>
      <c r="H64" s="103"/>
      <c r="I64" s="103"/>
      <c r="M64" s="103"/>
      <c r="N64" s="103"/>
    </row>
    <row r="65" spans="1:14" ht="21" customHeight="1">
      <c r="A65" s="84"/>
      <c r="D65" s="103"/>
      <c r="E65" s="90"/>
      <c r="F65" s="103"/>
      <c r="G65" s="103"/>
      <c r="H65" s="103"/>
      <c r="I65" s="103"/>
      <c r="M65" s="103"/>
      <c r="N65" s="103"/>
    </row>
    <row r="66" spans="1:14" ht="21" customHeight="1">
      <c r="A66" s="84"/>
      <c r="D66" s="103"/>
      <c r="E66" s="90"/>
      <c r="F66" s="103"/>
      <c r="G66" s="103"/>
      <c r="H66" s="103"/>
      <c r="I66" s="103"/>
      <c r="M66" s="103"/>
      <c r="N66" s="103"/>
    </row>
    <row r="67" spans="1:14" ht="21" customHeight="1">
      <c r="B67" s="84"/>
      <c r="D67" s="103"/>
      <c r="E67" s="90"/>
      <c r="F67" s="103"/>
      <c r="G67" s="103"/>
      <c r="H67" s="103"/>
      <c r="I67" s="103"/>
      <c r="M67" s="103"/>
      <c r="N67" s="103"/>
    </row>
    <row r="68" spans="1:14" ht="21" customHeight="1">
      <c r="A68" s="84"/>
      <c r="D68" s="103"/>
      <c r="E68" s="90"/>
      <c r="F68" s="103"/>
      <c r="G68" s="103"/>
      <c r="H68" s="103"/>
      <c r="I68" s="103"/>
      <c r="M68" s="103"/>
      <c r="N68" s="103"/>
    </row>
    <row r="69" spans="1:14" ht="21" customHeight="1">
      <c r="A69" s="84"/>
      <c r="D69" s="103"/>
      <c r="E69" s="90"/>
      <c r="F69" s="103"/>
      <c r="G69" s="103"/>
      <c r="H69" s="103"/>
      <c r="I69" s="103"/>
      <c r="M69" s="103"/>
      <c r="N69" s="103"/>
    </row>
    <row r="70" spans="1:14" ht="21" customHeight="1">
      <c r="A70" s="84"/>
      <c r="D70" s="103"/>
      <c r="E70" s="90"/>
      <c r="F70" s="103"/>
      <c r="G70" s="103"/>
      <c r="H70" s="103"/>
      <c r="I70" s="103"/>
      <c r="M70" s="103"/>
      <c r="N70" s="103"/>
    </row>
    <row r="71" spans="1:14" ht="21" customHeight="1">
      <c r="A71" s="84"/>
      <c r="D71" s="103"/>
      <c r="E71" s="90"/>
      <c r="F71" s="103"/>
      <c r="G71" s="103"/>
      <c r="H71" s="103"/>
      <c r="I71" s="103"/>
      <c r="M71" s="103"/>
      <c r="N71" s="103"/>
    </row>
    <row r="72" spans="1:14" ht="21" customHeight="1">
      <c r="A72" s="84"/>
      <c r="D72" s="103"/>
      <c r="E72" s="90"/>
      <c r="F72" s="103"/>
      <c r="G72" s="103"/>
      <c r="H72" s="103"/>
      <c r="I72" s="103"/>
      <c r="M72" s="103"/>
      <c r="N72" s="103"/>
    </row>
    <row r="73" spans="1:14" ht="21" customHeight="1">
      <c r="A73" s="84"/>
      <c r="D73" s="103"/>
      <c r="E73" s="90"/>
      <c r="F73" s="103"/>
      <c r="G73" s="103"/>
      <c r="H73" s="103"/>
      <c r="I73" s="103"/>
      <c r="M73" s="103"/>
      <c r="N73" s="103"/>
    </row>
    <row r="74" spans="1:14" ht="21" customHeight="1">
      <c r="A74" s="84"/>
      <c r="D74" s="103"/>
      <c r="E74" s="90"/>
      <c r="F74" s="103"/>
      <c r="G74" s="103"/>
      <c r="H74" s="103"/>
      <c r="I74" s="103"/>
      <c r="M74" s="103"/>
      <c r="N74" s="103"/>
    </row>
    <row r="75" spans="1:14" ht="21" customHeight="1">
      <c r="A75" s="84"/>
      <c r="D75" s="103"/>
      <c r="E75" s="90"/>
      <c r="F75" s="103"/>
      <c r="G75" s="103"/>
      <c r="H75" s="103"/>
      <c r="I75" s="103"/>
      <c r="M75" s="103"/>
      <c r="N75" s="103"/>
    </row>
    <row r="76" spans="1:14" ht="21" customHeight="1">
      <c r="A76" s="84"/>
      <c r="D76" s="103"/>
      <c r="E76" s="90"/>
      <c r="F76" s="103"/>
      <c r="G76" s="103"/>
      <c r="H76" s="103"/>
      <c r="I76" s="103"/>
      <c r="M76" s="103"/>
      <c r="N76" s="103"/>
    </row>
    <row r="77" spans="1:14" ht="21" customHeight="1">
      <c r="A77" s="84"/>
      <c r="D77" s="103"/>
      <c r="E77" s="90"/>
      <c r="F77" s="103"/>
      <c r="G77" s="103"/>
      <c r="H77" s="103"/>
      <c r="I77" s="103"/>
      <c r="M77" s="103"/>
      <c r="N77" s="103"/>
    </row>
    <row r="78" spans="1:14" ht="21" customHeight="1">
      <c r="A78" s="84"/>
      <c r="D78" s="103"/>
      <c r="E78" s="90"/>
      <c r="F78" s="103"/>
      <c r="G78" s="103"/>
      <c r="H78" s="103"/>
      <c r="I78" s="103"/>
      <c r="M78" s="103"/>
      <c r="N78" s="103"/>
    </row>
    <row r="79" spans="1:14" ht="21" customHeight="1">
      <c r="A79" s="84"/>
      <c r="D79" s="103"/>
      <c r="E79" s="90"/>
      <c r="F79" s="103"/>
      <c r="G79" s="103"/>
      <c r="H79" s="103"/>
      <c r="I79" s="103"/>
      <c r="M79" s="103"/>
      <c r="N79" s="103"/>
    </row>
    <row r="80" spans="1:14" ht="21" customHeight="1">
      <c r="A80" s="84"/>
      <c r="D80" s="103"/>
      <c r="E80" s="90"/>
      <c r="F80" s="103"/>
      <c r="G80" s="103"/>
      <c r="H80" s="103"/>
      <c r="I80" s="103"/>
      <c r="M80" s="103"/>
      <c r="N80" s="103"/>
    </row>
    <row r="81" spans="1:14" ht="21" customHeight="1">
      <c r="A81" s="84"/>
      <c r="B81" s="69" t="s">
        <v>127</v>
      </c>
      <c r="D81" s="103"/>
      <c r="E81" s="90"/>
      <c r="F81" s="103"/>
      <c r="G81" s="103"/>
      <c r="H81" s="103"/>
      <c r="I81" s="103"/>
      <c r="M81" s="103"/>
      <c r="N81" s="103"/>
    </row>
    <row r="82" spans="1:14" ht="21" customHeight="1">
      <c r="A82" s="84"/>
      <c r="D82" s="103"/>
      <c r="E82" s="90"/>
      <c r="F82" s="103"/>
      <c r="G82" s="103"/>
      <c r="H82" s="103"/>
      <c r="I82" s="103"/>
      <c r="M82" s="103"/>
      <c r="N82" s="103"/>
    </row>
    <row r="83" spans="1:14" ht="21" customHeight="1">
      <c r="A83" s="84"/>
      <c r="D83" s="103"/>
      <c r="E83" s="90"/>
      <c r="F83" s="103"/>
      <c r="G83" s="103"/>
      <c r="H83" s="103"/>
      <c r="I83" s="103"/>
      <c r="M83" s="103"/>
      <c r="N83" s="103"/>
    </row>
    <row r="84" spans="1:14" ht="21" customHeight="1">
      <c r="A84" s="84"/>
      <c r="D84" s="103"/>
      <c r="E84" s="90"/>
      <c r="F84" s="103"/>
      <c r="G84" s="103"/>
      <c r="H84" s="103"/>
      <c r="I84" s="103"/>
      <c r="M84" s="103"/>
      <c r="N84" s="103"/>
    </row>
    <row r="85" spans="1:14" ht="21" customHeight="1">
      <c r="A85" s="84"/>
      <c r="D85" s="103"/>
      <c r="E85" s="90"/>
      <c r="F85" s="103"/>
      <c r="G85" s="103"/>
      <c r="H85" s="103"/>
      <c r="I85" s="103"/>
      <c r="M85" s="103"/>
      <c r="N85" s="103"/>
    </row>
    <row r="86" spans="1:14" ht="21" customHeight="1">
      <c r="A86" s="84"/>
      <c r="D86" s="103"/>
      <c r="E86" s="90"/>
      <c r="F86" s="103"/>
      <c r="G86" s="103"/>
      <c r="H86" s="103"/>
      <c r="I86" s="103"/>
      <c r="M86" s="103"/>
      <c r="N86" s="103"/>
    </row>
    <row r="87" spans="1:14" ht="21" customHeight="1">
      <c r="A87" s="84"/>
      <c r="D87" s="103"/>
      <c r="E87" s="90"/>
      <c r="F87" s="103"/>
      <c r="G87" s="103"/>
      <c r="H87" s="103"/>
      <c r="I87" s="103"/>
      <c r="M87" s="103"/>
      <c r="N87" s="103"/>
    </row>
    <row r="88" spans="1:14" ht="21" customHeight="1">
      <c r="A88" s="84"/>
      <c r="D88" s="103"/>
      <c r="E88" s="90"/>
      <c r="F88" s="103"/>
      <c r="G88" s="103"/>
      <c r="H88" s="103"/>
      <c r="I88" s="103"/>
      <c r="M88" s="103"/>
      <c r="N88" s="103"/>
    </row>
    <row r="89" spans="1:14" ht="21" customHeight="1">
      <c r="A89" s="84"/>
      <c r="D89" s="103"/>
      <c r="E89" s="90"/>
      <c r="F89" s="103"/>
      <c r="G89" s="103"/>
      <c r="H89" s="103"/>
      <c r="I89" s="103"/>
      <c r="M89" s="103"/>
      <c r="N89" s="103"/>
    </row>
    <row r="90" spans="1:14" ht="21" customHeight="1">
      <c r="A90" s="84"/>
      <c r="D90" s="103"/>
      <c r="E90" s="90"/>
      <c r="F90" s="103"/>
      <c r="G90" s="103"/>
      <c r="H90" s="103"/>
      <c r="I90" s="103"/>
      <c r="M90" s="103"/>
      <c r="N90" s="103"/>
    </row>
    <row r="91" spans="1:14" ht="21" customHeight="1">
      <c r="A91" s="84"/>
      <c r="D91" s="103"/>
      <c r="E91" s="90"/>
      <c r="F91" s="103"/>
      <c r="G91" s="103"/>
      <c r="H91" s="103"/>
      <c r="I91" s="103"/>
      <c r="M91" s="103"/>
      <c r="N91" s="103"/>
    </row>
    <row r="92" spans="1:14" ht="21" customHeight="1">
      <c r="A92" s="84"/>
      <c r="D92" s="103"/>
      <c r="E92" s="90"/>
      <c r="F92" s="103"/>
      <c r="G92" s="103"/>
      <c r="H92" s="103"/>
      <c r="I92" s="103"/>
      <c r="M92" s="103"/>
      <c r="N92" s="103"/>
    </row>
    <row r="93" spans="1:14" ht="21" customHeight="1">
      <c r="A93" s="84"/>
      <c r="D93" s="103"/>
      <c r="E93" s="90"/>
      <c r="F93" s="103"/>
      <c r="G93" s="103"/>
      <c r="H93" s="103"/>
      <c r="I93" s="103"/>
      <c r="M93" s="103"/>
      <c r="N93" s="103"/>
    </row>
    <row r="94" spans="1:14" ht="21" customHeight="1">
      <c r="A94" s="84"/>
      <c r="D94" s="103"/>
      <c r="E94" s="90"/>
      <c r="F94" s="103"/>
      <c r="G94" s="103"/>
      <c r="H94" s="103"/>
      <c r="I94" s="103"/>
      <c r="M94" s="103"/>
      <c r="N94" s="103"/>
    </row>
    <row r="95" spans="1:14" ht="21" customHeight="1">
      <c r="A95" s="84"/>
      <c r="D95" s="103"/>
      <c r="E95" s="90"/>
      <c r="F95" s="103"/>
      <c r="G95" s="103"/>
      <c r="H95" s="103"/>
      <c r="I95" s="103"/>
      <c r="M95" s="103"/>
      <c r="N95" s="103"/>
    </row>
    <row r="96" spans="1:14" ht="21" customHeight="1">
      <c r="A96" s="84"/>
      <c r="D96" s="103"/>
      <c r="E96" s="90"/>
      <c r="F96" s="103"/>
      <c r="G96" s="103"/>
      <c r="H96" s="103"/>
      <c r="I96" s="103"/>
      <c r="M96" s="103"/>
      <c r="N96" s="103"/>
    </row>
    <row r="97" spans="1:14" ht="21" customHeight="1">
      <c r="A97" s="84"/>
      <c r="D97" s="103"/>
      <c r="E97" s="90"/>
      <c r="F97" s="103"/>
      <c r="G97" s="103"/>
      <c r="H97" s="103"/>
      <c r="I97" s="103"/>
      <c r="M97" s="103"/>
      <c r="N97" s="103"/>
    </row>
    <row r="98" spans="1:14" ht="21" customHeight="1">
      <c r="A98" s="84"/>
      <c r="D98" s="103"/>
      <c r="E98" s="90"/>
      <c r="F98" s="103"/>
      <c r="G98" s="103"/>
      <c r="H98" s="103"/>
      <c r="I98" s="103"/>
      <c r="M98" s="103"/>
      <c r="N98" s="103"/>
    </row>
    <row r="99" spans="1:14" ht="21" customHeight="1">
      <c r="A99" s="84"/>
      <c r="D99" s="103"/>
      <c r="E99" s="90"/>
      <c r="F99" s="103"/>
      <c r="G99" s="103"/>
      <c r="H99" s="103"/>
      <c r="I99" s="103"/>
      <c r="M99" s="103"/>
      <c r="N99" s="103"/>
    </row>
    <row r="100" spans="1:14" ht="21" customHeight="1">
      <c r="A100" s="84"/>
      <c r="D100" s="103"/>
      <c r="E100" s="90"/>
      <c r="F100" s="103"/>
      <c r="G100" s="103"/>
      <c r="H100" s="103"/>
      <c r="I100" s="103"/>
      <c r="M100" s="103"/>
      <c r="N100" s="103"/>
    </row>
    <row r="101" spans="1:14" ht="21" customHeight="1">
      <c r="A101" s="84"/>
      <c r="D101" s="103"/>
      <c r="E101" s="90"/>
      <c r="F101" s="103"/>
      <c r="G101" s="103"/>
      <c r="H101" s="103"/>
      <c r="I101" s="103"/>
      <c r="M101" s="103"/>
      <c r="N101" s="103"/>
    </row>
    <row r="102" spans="1:14" ht="21" customHeight="1">
      <c r="A102" s="84"/>
      <c r="D102" s="103"/>
      <c r="E102" s="90"/>
      <c r="F102" s="103"/>
      <c r="G102" s="103"/>
      <c r="H102" s="103"/>
      <c r="I102" s="103"/>
      <c r="M102" s="103"/>
      <c r="N102" s="103"/>
    </row>
    <row r="103" spans="1:14" ht="21" customHeight="1">
      <c r="A103" s="84"/>
      <c r="D103" s="103"/>
      <c r="E103" s="90"/>
      <c r="F103" s="103"/>
      <c r="G103" s="103"/>
      <c r="H103" s="103"/>
      <c r="I103" s="103"/>
      <c r="M103" s="103"/>
      <c r="N103" s="103"/>
    </row>
    <row r="104" spans="1:14" ht="21" customHeight="1">
      <c r="A104" s="84"/>
      <c r="D104" s="103"/>
      <c r="E104" s="90"/>
      <c r="F104" s="103"/>
      <c r="G104" s="103"/>
      <c r="H104" s="103"/>
      <c r="I104" s="103"/>
      <c r="M104" s="103"/>
      <c r="N104" s="103"/>
    </row>
    <row r="105" spans="1:14" ht="21" customHeight="1">
      <c r="A105" s="84"/>
      <c r="D105" s="103"/>
      <c r="E105" s="90"/>
      <c r="F105" s="103"/>
      <c r="G105" s="103"/>
      <c r="H105" s="103"/>
      <c r="I105" s="103"/>
      <c r="M105" s="103"/>
      <c r="N105" s="103"/>
    </row>
    <row r="106" spans="1:14" ht="21" customHeight="1">
      <c r="A106" s="84"/>
      <c r="D106" s="103"/>
      <c r="E106" s="90"/>
      <c r="F106" s="103"/>
      <c r="G106" s="103"/>
      <c r="H106" s="103"/>
      <c r="I106" s="103"/>
      <c r="M106" s="103"/>
      <c r="N106" s="103"/>
    </row>
    <row r="107" spans="1:14" ht="21" customHeight="1">
      <c r="A107" s="84"/>
      <c r="D107" s="103"/>
      <c r="E107" s="90"/>
      <c r="F107" s="103"/>
      <c r="G107" s="103"/>
      <c r="H107" s="103"/>
      <c r="I107" s="103"/>
      <c r="M107" s="103"/>
      <c r="N107" s="103"/>
    </row>
    <row r="108" spans="1:14" ht="21" customHeight="1">
      <c r="A108" s="84"/>
      <c r="D108" s="103"/>
      <c r="E108" s="90"/>
      <c r="F108" s="103"/>
      <c r="G108" s="103"/>
      <c r="H108" s="103"/>
      <c r="I108" s="103"/>
      <c r="M108" s="103"/>
      <c r="N108" s="103"/>
    </row>
    <row r="109" spans="1:14" ht="21" customHeight="1">
      <c r="A109" s="84"/>
      <c r="D109" s="103"/>
      <c r="E109" s="90"/>
      <c r="F109" s="103"/>
      <c r="G109" s="103"/>
      <c r="H109" s="103"/>
      <c r="I109" s="103"/>
      <c r="M109" s="103"/>
      <c r="N109" s="103"/>
    </row>
    <row r="110" spans="1:14" ht="21" customHeight="1">
      <c r="A110" s="84"/>
      <c r="D110" s="103"/>
      <c r="E110" s="90"/>
      <c r="F110" s="103"/>
      <c r="G110" s="103"/>
      <c r="H110" s="103"/>
      <c r="I110" s="103"/>
      <c r="M110" s="103"/>
      <c r="N110" s="103"/>
    </row>
    <row r="111" spans="1:14" ht="21" customHeight="1">
      <c r="A111" s="84"/>
      <c r="D111" s="103"/>
      <c r="E111" s="90"/>
      <c r="F111" s="103"/>
      <c r="G111" s="103"/>
      <c r="H111" s="103"/>
      <c r="I111" s="103"/>
      <c r="M111" s="103"/>
      <c r="N111" s="103"/>
    </row>
    <row r="112" spans="1:14" ht="21" customHeight="1">
      <c r="A112" s="84"/>
      <c r="D112" s="103"/>
      <c r="E112" s="90"/>
      <c r="F112" s="103"/>
      <c r="G112" s="103"/>
      <c r="H112" s="103"/>
      <c r="I112" s="103"/>
      <c r="M112" s="103"/>
      <c r="N112" s="103"/>
    </row>
    <row r="113" spans="1:14" ht="21" customHeight="1">
      <c r="A113" s="84"/>
      <c r="D113" s="103"/>
      <c r="E113" s="90"/>
      <c r="F113" s="103"/>
      <c r="G113" s="103"/>
      <c r="H113" s="103"/>
      <c r="I113" s="103"/>
      <c r="M113" s="103"/>
      <c r="N113" s="103"/>
    </row>
    <row r="114" spans="1:14" ht="21" customHeight="1">
      <c r="A114" s="84"/>
      <c r="D114" s="103"/>
      <c r="E114" s="90"/>
      <c r="F114" s="103"/>
      <c r="G114" s="103"/>
      <c r="H114" s="103"/>
      <c r="I114" s="103"/>
      <c r="M114" s="103"/>
      <c r="N114" s="103"/>
    </row>
    <row r="115" spans="1:14" ht="21" customHeight="1">
      <c r="A115" s="84"/>
      <c r="D115" s="103"/>
      <c r="E115" s="90"/>
      <c r="F115" s="103"/>
      <c r="G115" s="103"/>
      <c r="H115" s="103"/>
      <c r="I115" s="103"/>
      <c r="M115" s="103"/>
      <c r="N115" s="103"/>
    </row>
    <row r="116" spans="1:14" ht="21" customHeight="1">
      <c r="A116" s="84"/>
      <c r="D116" s="103"/>
      <c r="E116" s="90"/>
      <c r="F116" s="103"/>
      <c r="G116" s="103"/>
      <c r="H116" s="103"/>
      <c r="I116" s="103"/>
      <c r="M116" s="103"/>
      <c r="N116" s="103"/>
    </row>
    <row r="117" spans="1:14" ht="21" customHeight="1">
      <c r="A117" s="84"/>
      <c r="D117" s="103"/>
      <c r="E117" s="90"/>
      <c r="F117" s="103"/>
      <c r="G117" s="103"/>
      <c r="H117" s="103"/>
      <c r="I117" s="103"/>
      <c r="M117" s="103"/>
      <c r="N117" s="103"/>
    </row>
    <row r="118" spans="1:14" ht="21" customHeight="1">
      <c r="A118" s="84"/>
      <c r="D118" s="103"/>
      <c r="E118" s="90"/>
      <c r="F118" s="103"/>
      <c r="G118" s="103"/>
      <c r="H118" s="103"/>
      <c r="I118" s="103"/>
      <c r="M118" s="103"/>
      <c r="N118" s="103"/>
    </row>
    <row r="119" spans="1:14" ht="21" customHeight="1">
      <c r="A119" s="84"/>
      <c r="D119" s="103"/>
      <c r="E119" s="90"/>
      <c r="F119" s="103"/>
      <c r="G119" s="103"/>
      <c r="H119" s="103"/>
      <c r="I119" s="103"/>
      <c r="M119" s="103"/>
      <c r="N119" s="103"/>
    </row>
    <row r="120" spans="1:14" ht="21" customHeight="1">
      <c r="A120" s="84"/>
      <c r="D120" s="103"/>
      <c r="E120" s="90"/>
      <c r="F120" s="103"/>
      <c r="G120" s="103"/>
      <c r="H120" s="103"/>
      <c r="I120" s="103"/>
      <c r="M120" s="103"/>
      <c r="N120" s="103"/>
    </row>
    <row r="121" spans="1:14" ht="21" customHeight="1">
      <c r="A121" s="84"/>
      <c r="D121" s="103"/>
      <c r="E121" s="90"/>
      <c r="F121" s="103"/>
      <c r="G121" s="103"/>
      <c r="H121" s="103"/>
      <c r="I121" s="103"/>
      <c r="M121" s="103"/>
      <c r="N121" s="103"/>
    </row>
    <row r="122" spans="1:14" ht="21" customHeight="1">
      <c r="A122" s="84"/>
      <c r="D122" s="103"/>
      <c r="E122" s="90"/>
      <c r="F122" s="103"/>
      <c r="G122" s="103"/>
      <c r="H122" s="103"/>
      <c r="I122" s="103"/>
      <c r="M122" s="103"/>
      <c r="N122" s="103"/>
    </row>
    <row r="123" spans="1:14" ht="21" customHeight="1">
      <c r="A123" s="84"/>
      <c r="D123" s="103"/>
      <c r="E123" s="90"/>
      <c r="F123" s="103"/>
      <c r="G123" s="103"/>
      <c r="H123" s="103"/>
      <c r="I123" s="103"/>
      <c r="M123" s="103"/>
      <c r="N123" s="103"/>
    </row>
    <row r="124" spans="1:14" ht="21" customHeight="1">
      <c r="A124" s="84"/>
      <c r="D124" s="103"/>
      <c r="E124" s="90"/>
      <c r="F124" s="103"/>
      <c r="G124" s="103"/>
      <c r="H124" s="103"/>
      <c r="I124" s="103"/>
      <c r="M124" s="103"/>
      <c r="N124" s="103"/>
    </row>
    <row r="125" spans="1:14" ht="21" customHeight="1">
      <c r="A125" s="84"/>
      <c r="D125" s="103"/>
      <c r="E125" s="90"/>
      <c r="F125" s="103"/>
      <c r="G125" s="103"/>
      <c r="H125" s="103"/>
      <c r="I125" s="103"/>
      <c r="M125" s="103"/>
      <c r="N125" s="103"/>
    </row>
    <row r="126" spans="1:14" ht="21" customHeight="1">
      <c r="A126" s="84"/>
      <c r="D126" s="103"/>
      <c r="E126" s="90"/>
      <c r="F126" s="103"/>
      <c r="G126" s="103"/>
      <c r="H126" s="103"/>
      <c r="I126" s="103"/>
      <c r="M126" s="103"/>
      <c r="N126" s="103"/>
    </row>
    <row r="127" spans="1:14" ht="21" customHeight="1">
      <c r="A127" s="84"/>
      <c r="D127" s="103"/>
      <c r="E127" s="90"/>
      <c r="F127" s="103"/>
      <c r="G127" s="103"/>
      <c r="H127" s="103"/>
      <c r="I127" s="103"/>
      <c r="M127" s="103"/>
      <c r="N127" s="103"/>
    </row>
    <row r="128" spans="1:14" ht="21" customHeight="1">
      <c r="A128" s="84"/>
      <c r="D128" s="103"/>
      <c r="E128" s="90"/>
      <c r="F128" s="103"/>
      <c r="G128" s="103"/>
      <c r="H128" s="103"/>
      <c r="I128" s="103"/>
      <c r="M128" s="103"/>
      <c r="N128" s="103"/>
    </row>
    <row r="129" spans="1:14" ht="21" customHeight="1">
      <c r="A129" s="84"/>
      <c r="D129" s="103"/>
      <c r="E129" s="90"/>
      <c r="F129" s="103"/>
      <c r="G129" s="103"/>
      <c r="H129" s="103"/>
      <c r="I129" s="103"/>
      <c r="M129" s="103"/>
      <c r="N129" s="103"/>
    </row>
    <row r="130" spans="1:14" ht="21" customHeight="1">
      <c r="A130" s="84"/>
      <c r="D130" s="103"/>
      <c r="E130" s="90"/>
      <c r="F130" s="103"/>
      <c r="G130" s="103"/>
      <c r="H130" s="103"/>
      <c r="I130" s="103"/>
      <c r="M130" s="103"/>
      <c r="N130" s="103"/>
    </row>
    <row r="131" spans="1:14" ht="21" customHeight="1">
      <c r="A131" s="84"/>
      <c r="D131" s="103"/>
      <c r="E131" s="90"/>
      <c r="F131" s="103"/>
      <c r="G131" s="103"/>
      <c r="H131" s="103"/>
      <c r="I131" s="103"/>
      <c r="M131" s="103"/>
      <c r="N131" s="103"/>
    </row>
    <row r="132" spans="1:14" ht="21" customHeight="1">
      <c r="A132" s="84"/>
      <c r="D132" s="103"/>
      <c r="E132" s="90"/>
      <c r="F132" s="103"/>
      <c r="G132" s="103"/>
      <c r="H132" s="103"/>
      <c r="I132" s="103"/>
      <c r="M132" s="103"/>
      <c r="N132" s="103"/>
    </row>
    <row r="133" spans="1:14" ht="21" customHeight="1">
      <c r="A133" s="84"/>
      <c r="D133" s="103"/>
      <c r="E133" s="90"/>
      <c r="F133" s="103"/>
      <c r="G133" s="103"/>
      <c r="H133" s="103"/>
      <c r="I133" s="103"/>
      <c r="M133" s="103"/>
      <c r="N133" s="103"/>
    </row>
    <row r="134" spans="1:14" ht="21" customHeight="1">
      <c r="A134" s="84"/>
      <c r="D134" s="103"/>
      <c r="E134" s="90"/>
      <c r="F134" s="103"/>
      <c r="G134" s="103"/>
      <c r="H134" s="103"/>
      <c r="I134" s="103"/>
      <c r="M134" s="103"/>
      <c r="N134" s="103"/>
    </row>
    <row r="135" spans="1:14" ht="21" customHeight="1">
      <c r="A135" s="84"/>
      <c r="D135" s="103"/>
      <c r="E135" s="90"/>
      <c r="F135" s="103"/>
      <c r="G135" s="103"/>
      <c r="H135" s="103"/>
      <c r="I135" s="103"/>
      <c r="M135" s="103"/>
      <c r="N135" s="103"/>
    </row>
    <row r="136" spans="1:14" ht="21" customHeight="1">
      <c r="A136" s="84"/>
      <c r="D136" s="103"/>
      <c r="E136" s="90"/>
      <c r="F136" s="103"/>
      <c r="G136" s="103"/>
      <c r="H136" s="103"/>
      <c r="I136" s="103"/>
      <c r="M136" s="103"/>
      <c r="N136" s="103"/>
    </row>
    <row r="137" spans="1:14" ht="21" customHeight="1">
      <c r="A137" s="84"/>
      <c r="D137" s="103"/>
      <c r="E137" s="90"/>
      <c r="F137" s="103"/>
      <c r="G137" s="103"/>
      <c r="H137" s="103"/>
      <c r="I137" s="103"/>
      <c r="M137" s="103"/>
      <c r="N137" s="103"/>
    </row>
    <row r="138" spans="1:14" ht="21" customHeight="1">
      <c r="A138" s="84"/>
      <c r="D138" s="103"/>
      <c r="E138" s="90"/>
      <c r="F138" s="103"/>
      <c r="G138" s="103"/>
      <c r="H138" s="103"/>
      <c r="I138" s="103"/>
      <c r="M138" s="103"/>
      <c r="N138" s="103"/>
    </row>
    <row r="139" spans="1:14" ht="21" customHeight="1">
      <c r="A139" s="84"/>
      <c r="D139" s="103"/>
      <c r="E139" s="90"/>
      <c r="F139" s="103"/>
      <c r="G139" s="103"/>
      <c r="H139" s="103"/>
      <c r="I139" s="103"/>
      <c r="M139" s="103"/>
      <c r="N139" s="103"/>
    </row>
    <row r="140" spans="1:14" ht="21" customHeight="1">
      <c r="A140" s="84"/>
      <c r="D140" s="103"/>
      <c r="E140" s="90"/>
      <c r="F140" s="103"/>
      <c r="G140" s="103"/>
      <c r="H140" s="103"/>
      <c r="I140" s="103"/>
      <c r="M140" s="103"/>
      <c r="N140" s="103"/>
    </row>
    <row r="141" spans="1:14" ht="21" customHeight="1">
      <c r="A141" s="84"/>
      <c r="D141" s="103"/>
      <c r="E141" s="90"/>
      <c r="F141" s="103"/>
      <c r="G141" s="103"/>
      <c r="H141" s="103"/>
      <c r="I141" s="103"/>
      <c r="M141" s="103"/>
      <c r="N141" s="103"/>
    </row>
    <row r="142" spans="1:14" ht="21" customHeight="1">
      <c r="A142" s="84"/>
      <c r="D142" s="103"/>
      <c r="E142" s="90"/>
      <c r="F142" s="103"/>
      <c r="G142" s="103"/>
      <c r="H142" s="103"/>
      <c r="I142" s="103"/>
      <c r="M142" s="103"/>
      <c r="N142" s="103"/>
    </row>
    <row r="143" spans="1:14" ht="21" customHeight="1">
      <c r="A143" s="84"/>
      <c r="D143" s="103"/>
      <c r="E143" s="90"/>
      <c r="F143" s="103"/>
      <c r="G143" s="103"/>
      <c r="H143" s="103"/>
      <c r="I143" s="103"/>
      <c r="M143" s="103"/>
      <c r="N143" s="103"/>
    </row>
    <row r="144" spans="1:14" ht="21" customHeight="1">
      <c r="A144" s="84"/>
      <c r="D144" s="103"/>
      <c r="E144" s="90"/>
      <c r="F144" s="103"/>
      <c r="G144" s="103"/>
      <c r="H144" s="103"/>
      <c r="I144" s="103"/>
      <c r="M144" s="103"/>
      <c r="N144" s="103"/>
    </row>
    <row r="145" spans="1:14" ht="21" customHeight="1">
      <c r="A145" s="84"/>
      <c r="D145" s="103"/>
      <c r="E145" s="90"/>
      <c r="F145" s="103"/>
      <c r="G145" s="103"/>
      <c r="H145" s="103"/>
      <c r="I145" s="103"/>
      <c r="M145" s="103"/>
      <c r="N145" s="103"/>
    </row>
    <row r="146" spans="1:14" ht="21" customHeight="1">
      <c r="A146" s="84"/>
      <c r="D146" s="103"/>
      <c r="E146" s="90"/>
      <c r="F146" s="103"/>
      <c r="G146" s="103"/>
      <c r="H146" s="103"/>
      <c r="I146" s="103"/>
      <c r="M146" s="103"/>
      <c r="N146" s="103"/>
    </row>
    <row r="147" spans="1:14" ht="21" customHeight="1">
      <c r="A147" s="84"/>
      <c r="D147" s="103"/>
      <c r="E147" s="90"/>
      <c r="F147" s="103"/>
      <c r="G147" s="103"/>
      <c r="H147" s="103"/>
      <c r="I147" s="103"/>
      <c r="M147" s="103"/>
      <c r="N147" s="103"/>
    </row>
    <row r="148" spans="1:14" ht="21" customHeight="1">
      <c r="A148" s="84"/>
      <c r="D148" s="103"/>
      <c r="E148" s="90"/>
      <c r="F148" s="103"/>
      <c r="G148" s="103"/>
      <c r="H148" s="103"/>
      <c r="I148" s="103"/>
      <c r="M148" s="103"/>
      <c r="N148" s="103"/>
    </row>
    <row r="149" spans="1:14" ht="21" customHeight="1">
      <c r="A149" s="84"/>
      <c r="D149" s="103"/>
      <c r="E149" s="90"/>
      <c r="F149" s="103"/>
      <c r="G149" s="103"/>
      <c r="H149" s="103"/>
      <c r="I149" s="103"/>
      <c r="M149" s="103"/>
      <c r="N149" s="103"/>
    </row>
    <row r="150" spans="1:14" ht="21" customHeight="1">
      <c r="A150" s="84"/>
      <c r="D150" s="103"/>
      <c r="E150" s="90"/>
      <c r="F150" s="103"/>
      <c r="G150" s="103"/>
      <c r="H150" s="103"/>
      <c r="I150" s="103"/>
      <c r="M150" s="103"/>
      <c r="N150" s="103"/>
    </row>
    <row r="151" spans="1:14" ht="21" customHeight="1">
      <c r="A151" s="84"/>
      <c r="D151" s="103"/>
      <c r="E151" s="90"/>
      <c r="F151" s="103"/>
      <c r="G151" s="103"/>
      <c r="H151" s="103"/>
      <c r="I151" s="103"/>
      <c r="M151" s="103"/>
      <c r="N151" s="103"/>
    </row>
    <row r="152" spans="1:14" ht="21" customHeight="1">
      <c r="A152" s="84"/>
      <c r="D152" s="103"/>
      <c r="E152" s="90"/>
      <c r="F152" s="103"/>
      <c r="G152" s="103"/>
      <c r="H152" s="103"/>
      <c r="I152" s="103"/>
      <c r="M152" s="103"/>
      <c r="N152" s="103"/>
    </row>
    <row r="153" spans="1:14" ht="21" customHeight="1">
      <c r="A153" s="84"/>
      <c r="D153" s="103"/>
      <c r="E153" s="90"/>
      <c r="F153" s="103"/>
      <c r="G153" s="103"/>
      <c r="H153" s="103"/>
      <c r="I153" s="103"/>
      <c r="M153" s="103"/>
      <c r="N153" s="103"/>
    </row>
    <row r="154" spans="1:14" ht="21" customHeight="1">
      <c r="A154" s="84"/>
      <c r="D154" s="103"/>
      <c r="E154" s="90"/>
      <c r="F154" s="103"/>
      <c r="G154" s="103"/>
      <c r="H154" s="103"/>
      <c r="I154" s="103"/>
      <c r="M154" s="103"/>
      <c r="N154" s="103"/>
    </row>
    <row r="155" spans="1:14" ht="21" customHeight="1">
      <c r="A155" s="84"/>
      <c r="D155" s="103"/>
      <c r="E155" s="90"/>
      <c r="F155" s="103"/>
      <c r="G155" s="103"/>
      <c r="H155" s="103"/>
      <c r="I155" s="103"/>
      <c r="M155" s="103"/>
      <c r="N155" s="103"/>
    </row>
    <row r="156" spans="1:14" ht="21" customHeight="1">
      <c r="A156" s="84"/>
      <c r="D156" s="103"/>
      <c r="E156" s="90"/>
      <c r="F156" s="103"/>
      <c r="G156" s="103"/>
      <c r="H156" s="103"/>
      <c r="I156" s="103"/>
      <c r="M156" s="103"/>
      <c r="N156" s="103"/>
    </row>
    <row r="157" spans="1:14" ht="21" customHeight="1">
      <c r="A157" s="84"/>
      <c r="D157" s="103"/>
      <c r="E157" s="90"/>
      <c r="F157" s="103"/>
      <c r="G157" s="103"/>
      <c r="H157" s="103"/>
      <c r="I157" s="103"/>
      <c r="M157" s="103"/>
      <c r="N157" s="103"/>
    </row>
    <row r="158" spans="1:14" ht="21" customHeight="1">
      <c r="A158" s="84"/>
      <c r="D158" s="103"/>
      <c r="E158" s="90"/>
      <c r="F158" s="103"/>
      <c r="G158" s="103"/>
      <c r="H158" s="103"/>
      <c r="I158" s="103"/>
      <c r="M158" s="103"/>
      <c r="N158" s="103"/>
    </row>
    <row r="159" spans="1:14" ht="21" customHeight="1">
      <c r="A159" s="84"/>
      <c r="D159" s="103"/>
      <c r="E159" s="90"/>
      <c r="F159" s="103"/>
      <c r="G159" s="103"/>
      <c r="H159" s="103"/>
      <c r="I159" s="103"/>
      <c r="M159" s="103"/>
      <c r="N159" s="103"/>
    </row>
    <row r="160" spans="1:14" ht="21" customHeight="1">
      <c r="A160" s="84"/>
      <c r="D160" s="103"/>
      <c r="E160" s="90"/>
      <c r="F160" s="103"/>
      <c r="G160" s="103"/>
      <c r="H160" s="103"/>
      <c r="I160" s="103"/>
      <c r="M160" s="103"/>
      <c r="N160" s="103"/>
    </row>
    <row r="161" spans="1:14" ht="21" customHeight="1">
      <c r="A161" s="84"/>
      <c r="D161" s="103"/>
      <c r="E161" s="90"/>
      <c r="F161" s="103"/>
      <c r="G161" s="103"/>
      <c r="H161" s="103"/>
      <c r="I161" s="103"/>
      <c r="M161" s="103"/>
      <c r="N161" s="103"/>
    </row>
    <row r="162" spans="1:14" ht="21" customHeight="1">
      <c r="A162" s="84"/>
      <c r="D162" s="103"/>
      <c r="E162" s="90"/>
      <c r="F162" s="103"/>
      <c r="G162" s="103"/>
      <c r="H162" s="103"/>
      <c r="I162" s="103"/>
      <c r="M162" s="103"/>
      <c r="N162" s="103"/>
    </row>
    <row r="163" spans="1:14" ht="21" customHeight="1">
      <c r="A163" s="84"/>
      <c r="D163" s="103"/>
      <c r="E163" s="90"/>
      <c r="F163" s="103"/>
      <c r="G163" s="103"/>
      <c r="H163" s="103"/>
      <c r="I163" s="103"/>
      <c r="M163" s="103"/>
      <c r="N163" s="103"/>
    </row>
    <row r="164" spans="1:14" ht="21" customHeight="1">
      <c r="A164" s="84"/>
      <c r="D164" s="103"/>
      <c r="E164" s="90"/>
      <c r="F164" s="103"/>
      <c r="G164" s="103"/>
      <c r="H164" s="103"/>
      <c r="I164" s="103"/>
      <c r="M164" s="103"/>
      <c r="N164" s="103"/>
    </row>
    <row r="165" spans="1:14" ht="21" customHeight="1">
      <c r="A165" s="84"/>
      <c r="D165" s="103"/>
      <c r="E165" s="90"/>
      <c r="F165" s="103"/>
      <c r="G165" s="103"/>
      <c r="H165" s="103"/>
      <c r="I165" s="103"/>
      <c r="M165" s="103"/>
      <c r="N165" s="103"/>
    </row>
    <row r="166" spans="1:14" ht="21" customHeight="1">
      <c r="A166" s="84"/>
      <c r="D166" s="103"/>
      <c r="E166" s="90"/>
      <c r="F166" s="103"/>
      <c r="G166" s="103"/>
      <c r="H166" s="103"/>
      <c r="I166" s="103"/>
      <c r="M166" s="103"/>
      <c r="N166" s="103"/>
    </row>
    <row r="167" spans="1:14" ht="21" customHeight="1">
      <c r="A167" s="84"/>
      <c r="D167" s="103"/>
      <c r="E167" s="90"/>
      <c r="F167" s="103"/>
      <c r="G167" s="103"/>
      <c r="H167" s="103"/>
      <c r="I167" s="103"/>
      <c r="M167" s="103"/>
      <c r="N167" s="103"/>
    </row>
    <row r="168" spans="1:14" ht="21" customHeight="1">
      <c r="A168" s="84"/>
      <c r="D168" s="103"/>
      <c r="E168" s="90"/>
      <c r="F168" s="103"/>
      <c r="G168" s="103"/>
      <c r="H168" s="103"/>
      <c r="I168" s="103"/>
      <c r="M168" s="103"/>
      <c r="N168" s="103"/>
    </row>
    <row r="169" spans="1:14" ht="21" customHeight="1">
      <c r="A169" s="84"/>
      <c r="D169" s="103"/>
      <c r="E169" s="90"/>
      <c r="F169" s="103"/>
      <c r="G169" s="103"/>
      <c r="H169" s="103"/>
      <c r="I169" s="103"/>
      <c r="M169" s="103"/>
      <c r="N169" s="103"/>
    </row>
    <row r="170" spans="1:14" ht="21" customHeight="1">
      <c r="A170" s="84"/>
      <c r="D170" s="103"/>
      <c r="E170" s="90"/>
      <c r="F170" s="103"/>
      <c r="G170" s="103"/>
      <c r="H170" s="103"/>
      <c r="I170" s="103"/>
      <c r="M170" s="103"/>
      <c r="N170" s="103"/>
    </row>
    <row r="171" spans="1:14" ht="21" customHeight="1">
      <c r="A171" s="84"/>
      <c r="D171" s="103"/>
      <c r="E171" s="90"/>
      <c r="F171" s="103"/>
      <c r="G171" s="103"/>
      <c r="H171" s="103"/>
      <c r="I171" s="103"/>
      <c r="M171" s="103"/>
      <c r="N171" s="103"/>
    </row>
    <row r="172" spans="1:14" ht="21" customHeight="1">
      <c r="A172" s="84"/>
      <c r="D172" s="103"/>
      <c r="E172" s="90"/>
      <c r="F172" s="103"/>
      <c r="G172" s="103"/>
      <c r="H172" s="103"/>
      <c r="I172" s="103"/>
      <c r="M172" s="103"/>
      <c r="N172" s="103"/>
    </row>
    <row r="173" spans="1:14" ht="21" customHeight="1">
      <c r="A173" s="84"/>
      <c r="D173" s="103"/>
      <c r="E173" s="90"/>
      <c r="F173" s="103"/>
      <c r="G173" s="103"/>
      <c r="H173" s="103"/>
      <c r="I173" s="103"/>
      <c r="M173" s="103"/>
      <c r="N173" s="103"/>
    </row>
    <row r="174" spans="1:14" ht="21" customHeight="1">
      <c r="A174" s="84"/>
      <c r="D174" s="103"/>
      <c r="E174" s="90"/>
      <c r="F174" s="103"/>
      <c r="G174" s="103"/>
      <c r="H174" s="103"/>
      <c r="I174" s="103"/>
      <c r="M174" s="103"/>
      <c r="N174" s="103"/>
    </row>
    <row r="175" spans="1:14" ht="21" customHeight="1">
      <c r="A175" s="84"/>
      <c r="D175" s="103"/>
      <c r="E175" s="90"/>
      <c r="F175" s="103"/>
      <c r="G175" s="103"/>
      <c r="H175" s="103"/>
      <c r="I175" s="103"/>
      <c r="M175" s="103"/>
      <c r="N175" s="103"/>
    </row>
    <row r="176" spans="1:14" ht="21" customHeight="1">
      <c r="A176" s="84"/>
      <c r="D176" s="103"/>
      <c r="E176" s="90"/>
      <c r="F176" s="103"/>
      <c r="G176" s="103"/>
      <c r="H176" s="103"/>
      <c r="I176" s="103"/>
      <c r="M176" s="103"/>
      <c r="N176" s="103"/>
    </row>
    <row r="177" spans="1:14" ht="21" customHeight="1">
      <c r="A177" s="84"/>
      <c r="D177" s="103"/>
      <c r="E177" s="90"/>
      <c r="F177" s="103"/>
      <c r="G177" s="103"/>
      <c r="H177" s="103"/>
      <c r="I177" s="103"/>
      <c r="M177" s="103"/>
      <c r="N177" s="103"/>
    </row>
    <row r="178" spans="1:14" ht="21" customHeight="1">
      <c r="A178" s="84"/>
      <c r="D178" s="103"/>
      <c r="E178" s="90"/>
      <c r="F178" s="103"/>
      <c r="G178" s="103"/>
      <c r="H178" s="103"/>
      <c r="I178" s="103"/>
      <c r="M178" s="103"/>
      <c r="N178" s="103"/>
    </row>
    <row r="179" spans="1:14" ht="21" customHeight="1">
      <c r="A179" s="84"/>
      <c r="D179" s="103"/>
      <c r="E179" s="90"/>
      <c r="F179" s="103"/>
      <c r="G179" s="103"/>
      <c r="H179" s="103"/>
      <c r="I179" s="103"/>
      <c r="M179" s="103"/>
      <c r="N179" s="103"/>
    </row>
    <row r="180" spans="1:14" ht="21" customHeight="1">
      <c r="A180" s="84"/>
      <c r="D180" s="103"/>
      <c r="E180" s="90"/>
      <c r="F180" s="103"/>
      <c r="G180" s="103"/>
      <c r="H180" s="103"/>
      <c r="I180" s="103"/>
      <c r="M180" s="103"/>
      <c r="N180" s="103"/>
    </row>
    <row r="181" spans="1:14" ht="21" customHeight="1">
      <c r="A181" s="84"/>
      <c r="D181" s="103"/>
      <c r="E181" s="90"/>
      <c r="F181" s="103"/>
      <c r="G181" s="103"/>
      <c r="H181" s="103"/>
      <c r="I181" s="103"/>
      <c r="M181" s="103"/>
      <c r="N181" s="103"/>
    </row>
    <row r="182" spans="1:14" ht="21" customHeight="1">
      <c r="A182" s="84"/>
      <c r="D182" s="103"/>
      <c r="E182" s="90"/>
      <c r="F182" s="103"/>
      <c r="G182" s="103"/>
      <c r="H182" s="103"/>
      <c r="I182" s="103"/>
      <c r="M182" s="103"/>
      <c r="N182" s="103"/>
    </row>
    <row r="183" spans="1:14" ht="21" customHeight="1">
      <c r="A183" s="84"/>
      <c r="D183" s="103"/>
      <c r="E183" s="90"/>
      <c r="F183" s="103"/>
      <c r="G183" s="103"/>
      <c r="H183" s="103"/>
      <c r="I183" s="103"/>
      <c r="M183" s="103"/>
      <c r="N183" s="103"/>
    </row>
    <row r="184" spans="1:14" ht="21" customHeight="1">
      <c r="A184" s="84"/>
      <c r="D184" s="103"/>
      <c r="E184" s="90"/>
      <c r="F184" s="103"/>
      <c r="G184" s="103"/>
      <c r="H184" s="103"/>
      <c r="I184" s="103"/>
      <c r="M184" s="103"/>
      <c r="N184" s="103"/>
    </row>
    <row r="185" spans="1:14" ht="21" customHeight="1">
      <c r="A185" s="84"/>
      <c r="D185" s="103"/>
      <c r="E185" s="90"/>
      <c r="F185" s="103"/>
      <c r="G185" s="103"/>
      <c r="H185" s="103"/>
      <c r="I185" s="103"/>
      <c r="M185" s="103"/>
      <c r="N185" s="103"/>
    </row>
    <row r="186" spans="1:14" ht="21" customHeight="1">
      <c r="A186" s="84"/>
      <c r="D186" s="103"/>
      <c r="E186" s="90"/>
      <c r="F186" s="103"/>
      <c r="G186" s="103"/>
      <c r="H186" s="103"/>
      <c r="I186" s="103"/>
      <c r="M186" s="103"/>
      <c r="N186" s="103"/>
    </row>
    <row r="187" spans="1:14" ht="21" customHeight="1">
      <c r="A187" s="84"/>
      <c r="D187" s="103"/>
      <c r="E187" s="90"/>
      <c r="F187" s="103"/>
      <c r="G187" s="103"/>
      <c r="H187" s="103"/>
      <c r="I187" s="103"/>
      <c r="M187" s="103"/>
      <c r="N187" s="103"/>
    </row>
    <row r="188" spans="1:14" ht="21" customHeight="1">
      <c r="A188" s="84"/>
      <c r="D188" s="103"/>
      <c r="E188" s="90"/>
      <c r="F188" s="103"/>
      <c r="G188" s="103"/>
      <c r="H188" s="103"/>
      <c r="I188" s="103"/>
      <c r="M188" s="103"/>
      <c r="N188" s="103"/>
    </row>
    <row r="189" spans="1:14" ht="21" customHeight="1">
      <c r="A189" s="84"/>
      <c r="D189" s="103"/>
      <c r="E189" s="90"/>
      <c r="F189" s="103"/>
      <c r="G189" s="103"/>
      <c r="H189" s="103"/>
      <c r="I189" s="103"/>
      <c r="M189" s="103"/>
      <c r="N189" s="103"/>
    </row>
    <row r="190" spans="1:14" ht="21" customHeight="1">
      <c r="A190" s="84"/>
      <c r="D190" s="103"/>
      <c r="E190" s="90"/>
      <c r="F190" s="103"/>
      <c r="G190" s="103"/>
      <c r="H190" s="103"/>
      <c r="I190" s="103"/>
      <c r="M190" s="103"/>
      <c r="N190" s="103"/>
    </row>
    <row r="191" spans="1:14" ht="21" customHeight="1">
      <c r="A191" s="84"/>
      <c r="D191" s="103"/>
      <c r="E191" s="90"/>
      <c r="F191" s="103"/>
      <c r="G191" s="103"/>
      <c r="H191" s="103"/>
      <c r="I191" s="103"/>
      <c r="M191" s="103"/>
      <c r="N191" s="103"/>
    </row>
    <row r="192" spans="1:14" ht="21" customHeight="1">
      <c r="A192" s="84"/>
      <c r="D192" s="103"/>
      <c r="E192" s="90"/>
      <c r="F192" s="103"/>
      <c r="G192" s="103"/>
      <c r="H192" s="103"/>
      <c r="I192" s="103"/>
      <c r="M192" s="103"/>
      <c r="N192" s="103"/>
    </row>
    <row r="193" spans="1:14" ht="21" customHeight="1">
      <c r="A193" s="84"/>
      <c r="D193" s="103"/>
      <c r="E193" s="90"/>
      <c r="F193" s="103"/>
      <c r="G193" s="103"/>
      <c r="H193" s="103"/>
      <c r="I193" s="103"/>
      <c r="M193" s="103"/>
      <c r="N193" s="103"/>
    </row>
    <row r="194" spans="1:14" ht="21" customHeight="1">
      <c r="A194" s="84"/>
      <c r="D194" s="103"/>
      <c r="E194" s="90"/>
      <c r="F194" s="103"/>
      <c r="G194" s="103"/>
      <c r="H194" s="103"/>
      <c r="I194" s="103"/>
      <c r="M194" s="103"/>
      <c r="N194" s="103"/>
    </row>
    <row r="195" spans="1:14" ht="21" customHeight="1">
      <c r="A195" s="84"/>
      <c r="D195" s="103"/>
      <c r="E195" s="90"/>
      <c r="F195" s="103"/>
      <c r="G195" s="103"/>
      <c r="H195" s="103"/>
      <c r="I195" s="103"/>
      <c r="M195" s="103"/>
      <c r="N195" s="103"/>
    </row>
    <row r="196" spans="1:14" ht="21" customHeight="1">
      <c r="A196" s="84"/>
      <c r="D196" s="103"/>
      <c r="E196" s="90"/>
      <c r="F196" s="103"/>
      <c r="G196" s="103"/>
      <c r="H196" s="103"/>
      <c r="I196" s="103"/>
      <c r="M196" s="103"/>
      <c r="N196" s="103"/>
    </row>
    <row r="197" spans="1:14" ht="21" customHeight="1">
      <c r="A197" s="84"/>
      <c r="D197" s="103"/>
      <c r="E197" s="90"/>
      <c r="F197" s="103"/>
      <c r="G197" s="103"/>
      <c r="H197" s="103"/>
      <c r="I197" s="103"/>
      <c r="M197" s="103"/>
      <c r="N197" s="103"/>
    </row>
    <row r="198" spans="1:14" ht="21" customHeight="1">
      <c r="A198" s="84"/>
      <c r="D198" s="103"/>
      <c r="E198" s="90"/>
      <c r="F198" s="103"/>
      <c r="G198" s="103"/>
      <c r="H198" s="103"/>
      <c r="I198" s="103"/>
      <c r="M198" s="103"/>
      <c r="N198" s="103"/>
    </row>
    <row r="199" spans="1:14" ht="21" customHeight="1">
      <c r="A199" s="84"/>
      <c r="D199" s="103"/>
      <c r="E199" s="90"/>
      <c r="F199" s="103"/>
      <c r="G199" s="103"/>
      <c r="H199" s="103"/>
      <c r="I199" s="103"/>
      <c r="M199" s="103"/>
      <c r="N199" s="103"/>
    </row>
    <row r="200" spans="1:14" ht="21" customHeight="1">
      <c r="A200" s="84"/>
      <c r="D200" s="103"/>
      <c r="E200" s="90"/>
      <c r="F200" s="103"/>
      <c r="G200" s="103"/>
      <c r="H200" s="103"/>
      <c r="I200" s="103"/>
      <c r="M200" s="103"/>
      <c r="N200" s="103"/>
    </row>
    <row r="201" spans="1:14" ht="21" customHeight="1">
      <c r="A201" s="84"/>
      <c r="D201" s="103"/>
      <c r="E201" s="90"/>
      <c r="F201" s="103"/>
      <c r="G201" s="103"/>
      <c r="H201" s="103"/>
      <c r="I201" s="103"/>
      <c r="M201" s="103"/>
      <c r="N201" s="103"/>
    </row>
    <row r="202" spans="1:14" ht="21" customHeight="1">
      <c r="A202" s="84"/>
      <c r="D202" s="103"/>
      <c r="E202" s="90"/>
      <c r="F202" s="103"/>
      <c r="G202" s="103"/>
      <c r="H202" s="103"/>
      <c r="I202" s="103"/>
      <c r="M202" s="103"/>
      <c r="N202" s="103"/>
    </row>
    <row r="203" spans="1:14" ht="21" customHeight="1">
      <c r="A203" s="84"/>
      <c r="D203" s="103"/>
      <c r="E203" s="90"/>
      <c r="F203" s="103"/>
      <c r="G203" s="103"/>
      <c r="H203" s="103"/>
      <c r="I203" s="103"/>
      <c r="M203" s="103"/>
      <c r="N203" s="103"/>
    </row>
    <row r="204" spans="1:14" ht="21" customHeight="1">
      <c r="A204" s="84"/>
      <c r="D204" s="103"/>
      <c r="E204" s="90"/>
      <c r="F204" s="103"/>
      <c r="G204" s="103"/>
      <c r="H204" s="103"/>
      <c r="I204" s="103"/>
      <c r="M204" s="103"/>
      <c r="N204" s="103"/>
    </row>
    <row r="205" spans="1:14" ht="21" customHeight="1">
      <c r="A205" s="84"/>
      <c r="D205" s="103"/>
      <c r="E205" s="90"/>
      <c r="F205" s="103"/>
      <c r="G205" s="103"/>
      <c r="H205" s="103"/>
      <c r="I205" s="103"/>
      <c r="M205" s="103"/>
      <c r="N205" s="103"/>
    </row>
    <row r="206" spans="1:14" ht="21" customHeight="1">
      <c r="A206" s="84"/>
      <c r="D206" s="103"/>
      <c r="E206" s="90"/>
      <c r="F206" s="103"/>
      <c r="G206" s="103"/>
      <c r="H206" s="103"/>
      <c r="I206" s="103"/>
      <c r="M206" s="103"/>
      <c r="N206" s="103"/>
    </row>
    <row r="207" spans="1:14" ht="21" customHeight="1">
      <c r="A207" s="84"/>
      <c r="D207" s="103"/>
      <c r="E207" s="90"/>
      <c r="F207" s="103"/>
      <c r="G207" s="103"/>
      <c r="H207" s="103"/>
      <c r="I207" s="103"/>
      <c r="M207" s="103"/>
      <c r="N207" s="103"/>
    </row>
    <row r="208" spans="1:14" ht="21" customHeight="1">
      <c r="A208" s="84"/>
      <c r="D208" s="103"/>
      <c r="E208" s="90"/>
      <c r="F208" s="103"/>
      <c r="G208" s="103"/>
      <c r="H208" s="103"/>
      <c r="I208" s="103"/>
      <c r="M208" s="103"/>
      <c r="N208" s="103"/>
    </row>
    <row r="209" spans="1:14" ht="21" customHeight="1">
      <c r="A209" s="84"/>
      <c r="D209" s="103"/>
      <c r="E209" s="90"/>
      <c r="F209" s="103"/>
      <c r="G209" s="103"/>
      <c r="H209" s="103"/>
      <c r="I209" s="103"/>
      <c r="M209" s="103"/>
      <c r="N209" s="103"/>
    </row>
    <row r="210" spans="1:14" ht="21" customHeight="1">
      <c r="A210" s="84"/>
      <c r="D210" s="103"/>
      <c r="E210" s="90"/>
      <c r="F210" s="103"/>
      <c r="G210" s="103"/>
      <c r="H210" s="103"/>
      <c r="I210" s="103"/>
      <c r="M210" s="103"/>
      <c r="N210" s="103"/>
    </row>
    <row r="211" spans="1:14" ht="21" customHeight="1">
      <c r="A211" s="84"/>
      <c r="D211" s="103"/>
      <c r="E211" s="90"/>
      <c r="F211" s="103"/>
      <c r="G211" s="103"/>
      <c r="H211" s="103"/>
      <c r="I211" s="103"/>
      <c r="M211" s="103"/>
      <c r="N211" s="103"/>
    </row>
    <row r="212" spans="1:14" ht="21" customHeight="1">
      <c r="A212" s="84"/>
      <c r="D212" s="103"/>
      <c r="E212" s="90"/>
      <c r="F212" s="103"/>
      <c r="G212" s="103"/>
      <c r="H212" s="103"/>
      <c r="I212" s="103"/>
      <c r="M212" s="103"/>
      <c r="N212" s="103"/>
    </row>
    <row r="213" spans="1:14" ht="21" customHeight="1">
      <c r="A213" s="84"/>
      <c r="D213" s="103"/>
      <c r="E213" s="90"/>
      <c r="F213" s="103"/>
      <c r="G213" s="103"/>
      <c r="H213" s="103"/>
      <c r="I213" s="103"/>
      <c r="M213" s="103"/>
      <c r="N213" s="103"/>
    </row>
    <row r="214" spans="1:14" ht="21" customHeight="1">
      <c r="A214" s="84"/>
      <c r="D214" s="103"/>
      <c r="E214" s="90"/>
      <c r="F214" s="103"/>
      <c r="G214" s="103"/>
      <c r="H214" s="103"/>
      <c r="I214" s="103"/>
      <c r="M214" s="103"/>
      <c r="N214" s="103"/>
    </row>
    <row r="215" spans="1:14" ht="21" customHeight="1">
      <c r="A215" s="84"/>
      <c r="D215" s="103"/>
      <c r="E215" s="90"/>
      <c r="F215" s="103"/>
      <c r="G215" s="103"/>
      <c r="H215" s="103"/>
      <c r="I215" s="103"/>
      <c r="M215" s="103"/>
      <c r="N215" s="103"/>
    </row>
    <row r="216" spans="1:14" ht="21" customHeight="1">
      <c r="A216" s="84"/>
      <c r="D216" s="103"/>
      <c r="E216" s="90"/>
      <c r="F216" s="103"/>
      <c r="G216" s="103"/>
      <c r="H216" s="103"/>
      <c r="I216" s="103"/>
      <c r="M216" s="103"/>
      <c r="N216" s="103"/>
    </row>
    <row r="217" spans="1:14" ht="21" customHeight="1">
      <c r="A217" s="84"/>
      <c r="D217" s="103"/>
      <c r="E217" s="90"/>
      <c r="F217" s="103"/>
      <c r="G217" s="103"/>
      <c r="H217" s="103"/>
      <c r="I217" s="103"/>
      <c r="M217" s="103"/>
      <c r="N217" s="103"/>
    </row>
    <row r="218" spans="1:14" ht="21" customHeight="1">
      <c r="A218" s="84"/>
      <c r="D218" s="103"/>
      <c r="E218" s="90"/>
      <c r="F218" s="103"/>
      <c r="G218" s="103"/>
      <c r="H218" s="103"/>
      <c r="I218" s="103"/>
      <c r="M218" s="103"/>
      <c r="N218" s="103"/>
    </row>
    <row r="219" spans="1:14" ht="21" customHeight="1">
      <c r="A219" s="84"/>
      <c r="D219" s="103"/>
      <c r="E219" s="90"/>
      <c r="F219" s="103"/>
      <c r="G219" s="103"/>
      <c r="H219" s="103"/>
      <c r="I219" s="103"/>
      <c r="M219" s="103"/>
      <c r="N219" s="103"/>
    </row>
    <row r="220" spans="1:14" ht="21" customHeight="1">
      <c r="A220" s="84"/>
      <c r="D220" s="103"/>
      <c r="E220" s="90"/>
      <c r="F220" s="103"/>
      <c r="G220" s="103"/>
      <c r="H220" s="103"/>
      <c r="I220" s="103"/>
      <c r="M220" s="103"/>
      <c r="N220" s="103"/>
    </row>
    <row r="221" spans="1:14" ht="21" customHeight="1">
      <c r="A221" s="84"/>
      <c r="D221" s="103"/>
      <c r="E221" s="90"/>
      <c r="F221" s="103"/>
      <c r="G221" s="103"/>
      <c r="H221" s="103"/>
      <c r="I221" s="103"/>
      <c r="M221" s="103"/>
      <c r="N221" s="103"/>
    </row>
    <row r="222" spans="1:14" ht="21" customHeight="1">
      <c r="A222" s="84"/>
      <c r="D222" s="103"/>
      <c r="E222" s="90"/>
      <c r="F222" s="103"/>
      <c r="G222" s="103"/>
      <c r="H222" s="103"/>
      <c r="I222" s="103"/>
      <c r="M222" s="103"/>
      <c r="N222" s="103"/>
    </row>
    <row r="223" spans="1:14" ht="21" customHeight="1">
      <c r="A223" s="84"/>
      <c r="D223" s="103"/>
      <c r="E223" s="90"/>
      <c r="F223" s="103"/>
      <c r="G223" s="103"/>
      <c r="H223" s="103"/>
      <c r="I223" s="103"/>
      <c r="M223" s="103"/>
      <c r="N223" s="103"/>
    </row>
    <row r="224" spans="1:14" ht="21" customHeight="1">
      <c r="A224" s="84"/>
      <c r="D224" s="103"/>
      <c r="E224" s="90"/>
      <c r="F224" s="103"/>
      <c r="G224" s="103"/>
      <c r="H224" s="103"/>
      <c r="I224" s="103"/>
      <c r="M224" s="103"/>
      <c r="N224" s="103"/>
    </row>
    <row r="225" spans="1:14" ht="21" customHeight="1">
      <c r="A225" s="84"/>
      <c r="D225" s="103"/>
      <c r="E225" s="90"/>
      <c r="F225" s="103"/>
      <c r="G225" s="103"/>
      <c r="H225" s="103"/>
      <c r="I225" s="103"/>
      <c r="M225" s="103"/>
      <c r="N225" s="103"/>
    </row>
    <row r="226" spans="1:14" ht="21" customHeight="1">
      <c r="A226" s="84"/>
      <c r="D226" s="103"/>
      <c r="E226" s="90"/>
      <c r="F226" s="103"/>
      <c r="G226" s="103"/>
      <c r="H226" s="103"/>
      <c r="I226" s="103"/>
      <c r="M226" s="103"/>
      <c r="N226" s="103"/>
    </row>
    <row r="227" spans="1:14" ht="21" customHeight="1">
      <c r="A227" s="84"/>
      <c r="D227" s="103"/>
      <c r="E227" s="90"/>
      <c r="F227" s="103"/>
      <c r="G227" s="103"/>
      <c r="H227" s="103"/>
      <c r="I227" s="103"/>
      <c r="M227" s="103"/>
      <c r="N227" s="103"/>
    </row>
    <row r="228" spans="1:14" ht="21" customHeight="1">
      <c r="A228" s="84"/>
      <c r="D228" s="103"/>
      <c r="E228" s="90"/>
      <c r="F228" s="103"/>
      <c r="G228" s="103"/>
      <c r="H228" s="103"/>
      <c r="I228" s="103"/>
      <c r="M228" s="103"/>
      <c r="N228" s="103"/>
    </row>
    <row r="229" spans="1:14" ht="21" customHeight="1">
      <c r="A229" s="84"/>
      <c r="D229" s="103"/>
      <c r="E229" s="90"/>
      <c r="F229" s="103"/>
      <c r="G229" s="103"/>
      <c r="H229" s="103"/>
      <c r="I229" s="103"/>
      <c r="M229" s="103"/>
      <c r="N229" s="103"/>
    </row>
    <row r="230" spans="1:14" ht="21" customHeight="1">
      <c r="A230" s="84"/>
      <c r="D230" s="103"/>
      <c r="E230" s="90"/>
      <c r="F230" s="103"/>
      <c r="G230" s="103"/>
      <c r="H230" s="103"/>
      <c r="I230" s="103"/>
      <c r="M230" s="103"/>
      <c r="N230" s="103"/>
    </row>
    <row r="231" spans="1:14" ht="21" customHeight="1">
      <c r="A231" s="84"/>
      <c r="D231" s="103"/>
      <c r="E231" s="90"/>
      <c r="F231" s="103"/>
      <c r="G231" s="103"/>
      <c r="H231" s="103"/>
      <c r="I231" s="103"/>
      <c r="M231" s="103"/>
      <c r="N231" s="103"/>
    </row>
    <row r="232" spans="1:14" ht="21" customHeight="1">
      <c r="A232" s="84"/>
      <c r="D232" s="103"/>
      <c r="E232" s="90"/>
      <c r="F232" s="103"/>
      <c r="G232" s="103"/>
      <c r="H232" s="103"/>
      <c r="I232" s="103"/>
      <c r="M232" s="103"/>
      <c r="N232" s="103"/>
    </row>
    <row r="233" spans="1:14" ht="21" customHeight="1">
      <c r="A233" s="84"/>
      <c r="D233" s="103"/>
      <c r="E233" s="90"/>
      <c r="F233" s="103"/>
      <c r="G233" s="103"/>
      <c r="H233" s="103"/>
      <c r="I233" s="103"/>
      <c r="M233" s="103"/>
      <c r="N233" s="103"/>
    </row>
    <row r="234" spans="1:14" ht="21" customHeight="1">
      <c r="A234" s="84"/>
      <c r="D234" s="103"/>
      <c r="E234" s="90"/>
      <c r="F234" s="103"/>
      <c r="G234" s="103"/>
      <c r="H234" s="103"/>
      <c r="I234" s="103"/>
      <c r="M234" s="103"/>
      <c r="N234" s="103"/>
    </row>
    <row r="235" spans="1:14" ht="21" customHeight="1">
      <c r="A235" s="84"/>
      <c r="D235" s="103"/>
      <c r="E235" s="90"/>
      <c r="F235" s="103"/>
      <c r="G235" s="103"/>
      <c r="H235" s="103"/>
      <c r="I235" s="103"/>
      <c r="M235" s="103"/>
      <c r="N235" s="103"/>
    </row>
    <row r="236" spans="1:14" ht="21" customHeight="1">
      <c r="A236" s="84"/>
      <c r="D236" s="103"/>
      <c r="E236" s="90"/>
      <c r="F236" s="103"/>
      <c r="G236" s="103"/>
      <c r="H236" s="103"/>
      <c r="I236" s="103"/>
      <c r="M236" s="103"/>
      <c r="N236" s="103"/>
    </row>
    <row r="237" spans="1:14" ht="21" customHeight="1">
      <c r="A237" s="84"/>
      <c r="D237" s="103"/>
      <c r="E237" s="90"/>
      <c r="F237" s="103"/>
      <c r="G237" s="103"/>
      <c r="H237" s="103"/>
      <c r="I237" s="103"/>
      <c r="M237" s="103"/>
      <c r="N237" s="103"/>
    </row>
    <row r="238" spans="1:14" ht="21" customHeight="1">
      <c r="A238" s="84"/>
      <c r="D238" s="103"/>
      <c r="E238" s="90"/>
      <c r="F238" s="103"/>
      <c r="G238" s="103"/>
      <c r="H238" s="103"/>
      <c r="I238" s="103"/>
      <c r="M238" s="103"/>
      <c r="N238" s="103"/>
    </row>
    <row r="239" spans="1:14" ht="21" customHeight="1">
      <c r="A239" s="84"/>
      <c r="D239" s="103"/>
      <c r="E239" s="90"/>
      <c r="F239" s="103"/>
      <c r="G239" s="103"/>
      <c r="H239" s="103"/>
      <c r="I239" s="103"/>
      <c r="M239" s="103"/>
      <c r="N239" s="103"/>
    </row>
    <row r="240" spans="1:14" ht="21" customHeight="1">
      <c r="A240" s="84"/>
      <c r="D240" s="103"/>
      <c r="E240" s="90"/>
      <c r="F240" s="103"/>
      <c r="G240" s="103"/>
      <c r="H240" s="103"/>
      <c r="I240" s="103"/>
      <c r="M240" s="103"/>
      <c r="N240" s="103"/>
    </row>
    <row r="241" spans="1:14" ht="21" customHeight="1">
      <c r="A241" s="84"/>
      <c r="D241" s="103"/>
      <c r="E241" s="90"/>
      <c r="F241" s="103"/>
      <c r="G241" s="103"/>
      <c r="H241" s="103"/>
      <c r="I241" s="103"/>
      <c r="M241" s="103"/>
      <c r="N241" s="103"/>
    </row>
    <row r="242" spans="1:14" ht="21" customHeight="1">
      <c r="A242" s="84"/>
      <c r="D242" s="103"/>
      <c r="E242" s="90"/>
      <c r="F242" s="103"/>
      <c r="G242" s="103"/>
      <c r="H242" s="103"/>
      <c r="I242" s="103"/>
      <c r="M242" s="103"/>
      <c r="N242" s="103"/>
    </row>
    <row r="243" spans="1:14" ht="21" customHeight="1">
      <c r="A243" s="84"/>
      <c r="D243" s="103"/>
      <c r="E243" s="90"/>
      <c r="F243" s="103"/>
      <c r="G243" s="103"/>
      <c r="H243" s="103"/>
      <c r="I243" s="103"/>
      <c r="M243" s="103"/>
      <c r="N243" s="103"/>
    </row>
    <row r="244" spans="1:14" ht="21" customHeight="1">
      <c r="A244" s="84"/>
      <c r="D244" s="103"/>
      <c r="E244" s="90"/>
      <c r="F244" s="103"/>
      <c r="G244" s="103"/>
      <c r="H244" s="103"/>
      <c r="I244" s="103"/>
      <c r="M244" s="103"/>
      <c r="N244" s="103"/>
    </row>
    <row r="245" spans="1:14" ht="21" customHeight="1">
      <c r="A245" s="84"/>
      <c r="D245" s="103"/>
      <c r="E245" s="90"/>
      <c r="F245" s="103"/>
      <c r="G245" s="103"/>
      <c r="H245" s="103"/>
      <c r="I245" s="103"/>
      <c r="M245" s="103"/>
      <c r="N245" s="103"/>
    </row>
    <row r="246" spans="1:14" ht="21" customHeight="1">
      <c r="A246" s="84"/>
      <c r="D246" s="103"/>
      <c r="E246" s="90"/>
      <c r="F246" s="103"/>
      <c r="G246" s="103"/>
      <c r="H246" s="103"/>
      <c r="I246" s="103"/>
      <c r="M246" s="103"/>
      <c r="N246" s="103"/>
    </row>
    <row r="247" spans="1:14" ht="21" customHeight="1">
      <c r="A247" s="84"/>
      <c r="D247" s="103"/>
      <c r="E247" s="90"/>
      <c r="F247" s="103"/>
      <c r="G247" s="103"/>
      <c r="H247" s="103"/>
      <c r="I247" s="103"/>
      <c r="M247" s="103"/>
      <c r="N247" s="103"/>
    </row>
    <row r="248" spans="1:14" ht="21" customHeight="1">
      <c r="A248" s="84"/>
      <c r="D248" s="103"/>
      <c r="E248" s="90"/>
      <c r="F248" s="103"/>
      <c r="G248" s="103"/>
      <c r="H248" s="103"/>
      <c r="I248" s="103"/>
      <c r="M248" s="103"/>
      <c r="N248" s="103"/>
    </row>
    <row r="249" spans="1:14" ht="21" customHeight="1">
      <c r="A249" s="84"/>
      <c r="D249" s="103"/>
      <c r="E249" s="90"/>
      <c r="F249" s="103"/>
      <c r="G249" s="103"/>
      <c r="H249" s="103"/>
      <c r="I249" s="103"/>
      <c r="M249" s="103"/>
      <c r="N249" s="103"/>
    </row>
    <row r="250" spans="1:14" ht="21" customHeight="1">
      <c r="A250" s="84"/>
      <c r="D250" s="103"/>
      <c r="E250" s="90"/>
      <c r="F250" s="103"/>
      <c r="G250" s="103"/>
      <c r="H250" s="103"/>
      <c r="I250" s="103"/>
      <c r="M250" s="103"/>
      <c r="N250" s="103"/>
    </row>
    <row r="251" spans="1:14" ht="21" customHeight="1">
      <c r="A251" s="84"/>
      <c r="D251" s="103"/>
      <c r="E251" s="90"/>
      <c r="F251" s="103"/>
      <c r="G251" s="103"/>
      <c r="H251" s="103"/>
      <c r="I251" s="103"/>
      <c r="M251" s="103"/>
      <c r="N251" s="103"/>
    </row>
    <row r="252" spans="1:14" ht="21" customHeight="1">
      <c r="A252" s="84"/>
      <c r="D252" s="103"/>
      <c r="E252" s="90"/>
      <c r="F252" s="103"/>
      <c r="G252" s="103"/>
      <c r="H252" s="103"/>
      <c r="I252" s="103"/>
      <c r="M252" s="103"/>
      <c r="N252" s="103"/>
    </row>
    <row r="253" spans="1:14" ht="21" customHeight="1">
      <c r="A253" s="84"/>
      <c r="D253" s="103"/>
      <c r="E253" s="90"/>
      <c r="F253" s="103"/>
      <c r="G253" s="103"/>
      <c r="H253" s="103"/>
      <c r="I253" s="103"/>
      <c r="M253" s="103"/>
      <c r="N253" s="103"/>
    </row>
    <row r="254" spans="1:14" ht="21" customHeight="1">
      <c r="A254" s="84"/>
      <c r="D254" s="103"/>
      <c r="E254" s="90"/>
      <c r="F254" s="103"/>
      <c r="G254" s="103"/>
      <c r="H254" s="103"/>
      <c r="I254" s="103"/>
      <c r="M254" s="103"/>
      <c r="N254" s="103"/>
    </row>
    <row r="255" spans="1:14" ht="21" customHeight="1">
      <c r="A255" s="84"/>
      <c r="D255" s="103"/>
      <c r="E255" s="90"/>
      <c r="F255" s="103"/>
      <c r="G255" s="103"/>
      <c r="H255" s="103"/>
      <c r="I255" s="103"/>
      <c r="M255" s="103"/>
      <c r="N255" s="103"/>
    </row>
    <row r="256" spans="1:14" ht="21" customHeight="1">
      <c r="A256" s="84"/>
      <c r="D256" s="103"/>
      <c r="E256" s="90"/>
      <c r="F256" s="103"/>
      <c r="G256" s="103"/>
      <c r="H256" s="103"/>
      <c r="I256" s="103"/>
      <c r="M256" s="103"/>
      <c r="N256" s="103"/>
    </row>
    <row r="257" spans="1:14" ht="21" customHeight="1">
      <c r="A257" s="84"/>
      <c r="D257" s="103"/>
      <c r="E257" s="90"/>
      <c r="F257" s="103"/>
      <c r="G257" s="103"/>
      <c r="H257" s="103"/>
      <c r="I257" s="103"/>
      <c r="M257" s="103"/>
      <c r="N257" s="103"/>
    </row>
    <row r="258" spans="1:14" ht="21" customHeight="1">
      <c r="A258" s="84"/>
      <c r="D258" s="103"/>
      <c r="E258" s="90"/>
      <c r="F258" s="103"/>
      <c r="G258" s="103"/>
      <c r="H258" s="103"/>
      <c r="I258" s="103"/>
      <c r="M258" s="103"/>
      <c r="N258" s="103"/>
    </row>
    <row r="259" spans="1:14" ht="21" customHeight="1">
      <c r="A259" s="84"/>
      <c r="D259" s="103"/>
      <c r="E259" s="90"/>
      <c r="F259" s="103"/>
      <c r="G259" s="103"/>
      <c r="H259" s="103"/>
      <c r="I259" s="103"/>
      <c r="M259" s="103"/>
      <c r="N259" s="103"/>
    </row>
    <row r="260" spans="1:14" ht="21" customHeight="1">
      <c r="A260" s="84"/>
      <c r="D260" s="103"/>
      <c r="E260" s="90"/>
      <c r="F260" s="103"/>
      <c r="G260" s="103"/>
      <c r="H260" s="103"/>
      <c r="I260" s="103"/>
      <c r="M260" s="103"/>
      <c r="N260" s="103"/>
    </row>
    <row r="261" spans="1:14" ht="21" customHeight="1">
      <c r="A261" s="84"/>
      <c r="D261" s="103"/>
      <c r="E261" s="90"/>
      <c r="F261" s="103"/>
      <c r="G261" s="103"/>
      <c r="H261" s="103"/>
      <c r="I261" s="103"/>
      <c r="M261" s="103"/>
      <c r="N261" s="103"/>
    </row>
    <row r="262" spans="1:14" ht="21" customHeight="1">
      <c r="A262" s="84"/>
      <c r="D262" s="103"/>
      <c r="E262" s="90"/>
      <c r="F262" s="103"/>
      <c r="G262" s="103"/>
      <c r="H262" s="103"/>
      <c r="I262" s="103"/>
      <c r="M262" s="103"/>
      <c r="N262" s="103"/>
    </row>
    <row r="263" spans="1:14" ht="21" customHeight="1">
      <c r="A263" s="84"/>
      <c r="D263" s="103"/>
      <c r="E263" s="90"/>
      <c r="F263" s="103"/>
      <c r="G263" s="103"/>
      <c r="H263" s="103"/>
      <c r="I263" s="103"/>
      <c r="M263" s="103"/>
      <c r="N263" s="103"/>
    </row>
    <row r="264" spans="1:14" ht="21" customHeight="1">
      <c r="A264" s="84"/>
      <c r="D264" s="103"/>
      <c r="E264" s="90"/>
      <c r="F264" s="103"/>
      <c r="G264" s="103"/>
      <c r="H264" s="103"/>
      <c r="I264" s="103"/>
      <c r="M264" s="103"/>
      <c r="N264" s="103"/>
    </row>
    <row r="265" spans="1:14" ht="21" customHeight="1">
      <c r="A265" s="84"/>
      <c r="D265" s="103"/>
      <c r="E265" s="90"/>
      <c r="F265" s="103"/>
      <c r="G265" s="103"/>
      <c r="H265" s="103"/>
      <c r="I265" s="103"/>
      <c r="M265" s="103"/>
      <c r="N265" s="103"/>
    </row>
    <row r="266" spans="1:14" ht="21" customHeight="1">
      <c r="A266" s="84"/>
      <c r="D266" s="103"/>
      <c r="E266" s="90"/>
      <c r="F266" s="103"/>
      <c r="G266" s="103"/>
      <c r="H266" s="103"/>
      <c r="I266" s="103"/>
      <c r="M266" s="103"/>
      <c r="N266" s="103"/>
    </row>
    <row r="267" spans="1:14" ht="21" customHeight="1">
      <c r="A267" s="84"/>
      <c r="D267" s="103"/>
      <c r="E267" s="90"/>
      <c r="F267" s="103"/>
      <c r="G267" s="103"/>
      <c r="H267" s="103"/>
      <c r="I267" s="103"/>
      <c r="M267" s="103"/>
      <c r="N267" s="103"/>
    </row>
    <row r="268" spans="1:14" ht="21" customHeight="1">
      <c r="A268" s="84"/>
      <c r="D268" s="103"/>
      <c r="E268" s="90"/>
      <c r="F268" s="103"/>
      <c r="G268" s="103"/>
      <c r="H268" s="103"/>
      <c r="I268" s="103"/>
      <c r="M268" s="103"/>
      <c r="N268" s="103"/>
    </row>
    <row r="269" spans="1:14" ht="21" customHeight="1">
      <c r="A269" s="84"/>
      <c r="D269" s="103"/>
      <c r="E269" s="90"/>
      <c r="F269" s="103"/>
      <c r="G269" s="103"/>
      <c r="H269" s="103"/>
      <c r="I269" s="103"/>
      <c r="M269" s="103"/>
      <c r="N269" s="103"/>
    </row>
    <row r="270" spans="1:14" ht="21" customHeight="1">
      <c r="A270" s="84"/>
      <c r="D270" s="103"/>
      <c r="E270" s="90"/>
      <c r="F270" s="103"/>
      <c r="G270" s="103"/>
      <c r="H270" s="103"/>
      <c r="I270" s="103"/>
      <c r="M270" s="103"/>
      <c r="N270" s="103"/>
    </row>
    <row r="271" spans="1:14" ht="21" customHeight="1">
      <c r="A271" s="84"/>
      <c r="D271" s="103"/>
      <c r="E271" s="90"/>
      <c r="F271" s="103"/>
      <c r="G271" s="103"/>
      <c r="H271" s="103"/>
      <c r="I271" s="103"/>
      <c r="M271" s="103"/>
      <c r="N271" s="103"/>
    </row>
    <row r="272" spans="1:14" ht="21" customHeight="1">
      <c r="A272" s="84"/>
      <c r="D272" s="103"/>
      <c r="E272" s="90"/>
      <c r="F272" s="103"/>
      <c r="G272" s="103"/>
      <c r="H272" s="103"/>
      <c r="I272" s="103"/>
      <c r="M272" s="103"/>
      <c r="N272" s="103"/>
    </row>
    <row r="273" spans="1:14" ht="21" customHeight="1">
      <c r="A273" s="84"/>
      <c r="D273" s="103"/>
      <c r="E273" s="90"/>
      <c r="F273" s="103"/>
      <c r="G273" s="103"/>
      <c r="H273" s="103"/>
      <c r="I273" s="103"/>
      <c r="M273" s="103"/>
      <c r="N273" s="103"/>
    </row>
    <row r="274" spans="1:14" ht="21" customHeight="1">
      <c r="A274" s="84"/>
      <c r="D274" s="103"/>
      <c r="E274" s="90"/>
      <c r="F274" s="103"/>
      <c r="G274" s="103"/>
      <c r="H274" s="103"/>
      <c r="I274" s="103"/>
      <c r="M274" s="103"/>
      <c r="N274" s="103"/>
    </row>
    <row r="275" spans="1:14" ht="21" customHeight="1">
      <c r="A275" s="84"/>
      <c r="D275" s="103"/>
      <c r="E275" s="90"/>
      <c r="F275" s="103"/>
      <c r="G275" s="103"/>
      <c r="H275" s="103"/>
      <c r="I275" s="103"/>
      <c r="M275" s="103"/>
      <c r="N275" s="103"/>
    </row>
    <row r="276" spans="1:14" ht="21" customHeight="1">
      <c r="A276" s="84"/>
      <c r="D276" s="103"/>
      <c r="E276" s="90"/>
      <c r="F276" s="103"/>
      <c r="G276" s="103"/>
      <c r="H276" s="103"/>
      <c r="I276" s="103"/>
      <c r="M276" s="103"/>
      <c r="N276" s="103"/>
    </row>
    <row r="277" spans="1:14" ht="21" customHeight="1">
      <c r="A277" s="84"/>
      <c r="D277" s="103"/>
      <c r="E277" s="90"/>
      <c r="F277" s="103"/>
      <c r="G277" s="103"/>
      <c r="H277" s="103"/>
      <c r="I277" s="103"/>
      <c r="M277" s="103"/>
      <c r="N277" s="103"/>
    </row>
    <row r="278" spans="1:14" ht="21" customHeight="1">
      <c r="A278" s="84"/>
      <c r="D278" s="103"/>
      <c r="E278" s="90"/>
      <c r="F278" s="103"/>
      <c r="G278" s="103"/>
      <c r="H278" s="103"/>
      <c r="I278" s="103"/>
      <c r="M278" s="103"/>
      <c r="N278" s="103"/>
    </row>
    <row r="279" spans="1:14" ht="21" customHeight="1">
      <c r="A279" s="84"/>
      <c r="D279" s="103"/>
      <c r="E279" s="90"/>
      <c r="F279" s="103"/>
      <c r="G279" s="103"/>
      <c r="H279" s="103"/>
      <c r="I279" s="103"/>
      <c r="M279" s="103"/>
      <c r="N279" s="103"/>
    </row>
    <row r="280" spans="1:14" ht="21" customHeight="1">
      <c r="A280" s="84"/>
      <c r="D280" s="103"/>
      <c r="E280" s="90"/>
      <c r="F280" s="103"/>
      <c r="G280" s="103"/>
      <c r="H280" s="103"/>
      <c r="I280" s="103"/>
      <c r="M280" s="103"/>
      <c r="N280" s="103"/>
    </row>
    <row r="281" spans="1:14" ht="21" customHeight="1">
      <c r="A281" s="84"/>
      <c r="D281" s="103"/>
      <c r="E281" s="90"/>
      <c r="F281" s="103"/>
      <c r="G281" s="103"/>
      <c r="H281" s="103"/>
      <c r="I281" s="103"/>
      <c r="M281" s="103"/>
      <c r="N281" s="103"/>
    </row>
    <row r="282" spans="1:14" ht="21" customHeight="1">
      <c r="A282" s="84"/>
      <c r="D282" s="103"/>
      <c r="E282" s="90"/>
      <c r="F282" s="103"/>
      <c r="G282" s="103"/>
      <c r="H282" s="103"/>
      <c r="I282" s="103"/>
      <c r="M282" s="103"/>
      <c r="N282" s="103"/>
    </row>
    <row r="283" spans="1:14" ht="21" customHeight="1">
      <c r="A283" s="84"/>
      <c r="D283" s="103"/>
      <c r="E283" s="90"/>
      <c r="F283" s="103"/>
      <c r="G283" s="103"/>
      <c r="H283" s="103"/>
      <c r="I283" s="103"/>
      <c r="M283" s="103"/>
      <c r="N283" s="103"/>
    </row>
    <row r="284" spans="1:14" ht="21" customHeight="1">
      <c r="A284" s="84"/>
      <c r="D284" s="103"/>
      <c r="E284" s="90"/>
      <c r="F284" s="103"/>
      <c r="G284" s="103"/>
      <c r="H284" s="103"/>
      <c r="I284" s="103"/>
      <c r="M284" s="103"/>
      <c r="N284" s="103"/>
    </row>
    <row r="285" spans="1:14" ht="21" customHeight="1">
      <c r="A285" s="84"/>
      <c r="D285" s="103"/>
      <c r="E285" s="90"/>
      <c r="F285" s="103"/>
      <c r="G285" s="103"/>
      <c r="H285" s="103"/>
      <c r="I285" s="103"/>
      <c r="M285" s="103"/>
      <c r="N285" s="103"/>
    </row>
    <row r="286" spans="1:14" ht="21" customHeight="1">
      <c r="A286" s="84"/>
      <c r="D286" s="103"/>
      <c r="E286" s="90"/>
      <c r="F286" s="103"/>
      <c r="G286" s="103"/>
      <c r="H286" s="103"/>
      <c r="I286" s="103"/>
      <c r="M286" s="103"/>
      <c r="N286" s="103"/>
    </row>
    <row r="287" spans="1:14" ht="21" customHeight="1">
      <c r="A287" s="84"/>
      <c r="D287" s="103"/>
      <c r="E287" s="90"/>
      <c r="F287" s="103"/>
      <c r="G287" s="103"/>
      <c r="H287" s="103"/>
      <c r="I287" s="103"/>
      <c r="M287" s="103"/>
      <c r="N287" s="103"/>
    </row>
    <row r="288" spans="1:14" ht="21" customHeight="1">
      <c r="A288" s="84"/>
      <c r="D288" s="103"/>
      <c r="E288" s="90"/>
      <c r="F288" s="103"/>
      <c r="G288" s="103"/>
      <c r="H288" s="103"/>
      <c r="I288" s="103"/>
      <c r="M288" s="103"/>
      <c r="N288" s="103"/>
    </row>
    <row r="289" spans="1:14" ht="21" customHeight="1">
      <c r="A289" s="84"/>
      <c r="D289" s="103"/>
      <c r="E289" s="90"/>
      <c r="F289" s="103"/>
      <c r="G289" s="103"/>
      <c r="H289" s="103"/>
      <c r="I289" s="103"/>
      <c r="M289" s="103"/>
      <c r="N289" s="103"/>
    </row>
    <row r="290" spans="1:14" ht="21" customHeight="1">
      <c r="A290" s="84"/>
      <c r="D290" s="103"/>
      <c r="E290" s="90"/>
      <c r="F290" s="103"/>
      <c r="G290" s="103"/>
      <c r="H290" s="103"/>
      <c r="I290" s="103"/>
      <c r="M290" s="103"/>
      <c r="N290" s="103"/>
    </row>
    <row r="291" spans="1:14" ht="21" customHeight="1">
      <c r="A291" s="84"/>
      <c r="D291" s="103"/>
      <c r="E291" s="90"/>
      <c r="F291" s="103"/>
      <c r="G291" s="103"/>
      <c r="H291" s="103"/>
      <c r="I291" s="103"/>
      <c r="M291" s="103"/>
      <c r="N291" s="103"/>
    </row>
    <row r="292" spans="1:14" ht="21" customHeight="1">
      <c r="A292" s="84"/>
      <c r="D292" s="103"/>
      <c r="E292" s="90"/>
      <c r="F292" s="103"/>
      <c r="G292" s="103"/>
      <c r="H292" s="103"/>
      <c r="I292" s="103"/>
      <c r="M292" s="103"/>
      <c r="N292" s="103"/>
    </row>
    <row r="293" spans="1:14" ht="21" customHeight="1">
      <c r="A293" s="84"/>
      <c r="D293" s="103"/>
      <c r="E293" s="90"/>
      <c r="F293" s="103"/>
      <c r="G293" s="103"/>
      <c r="H293" s="103"/>
      <c r="I293" s="103"/>
      <c r="M293" s="103"/>
      <c r="N293" s="103"/>
    </row>
    <row r="294" spans="1:14" ht="21" customHeight="1">
      <c r="A294" s="84"/>
      <c r="D294" s="103"/>
      <c r="E294" s="90"/>
      <c r="F294" s="103"/>
      <c r="G294" s="103"/>
      <c r="H294" s="103"/>
      <c r="I294" s="103"/>
      <c r="M294" s="103"/>
      <c r="N294" s="103"/>
    </row>
    <row r="295" spans="1:14" ht="21" customHeight="1">
      <c r="A295" s="84"/>
      <c r="D295" s="103"/>
      <c r="E295" s="90"/>
      <c r="F295" s="103"/>
      <c r="G295" s="103"/>
      <c r="H295" s="103"/>
      <c r="I295" s="103"/>
      <c r="M295" s="103"/>
      <c r="N295" s="103"/>
    </row>
    <row r="296" spans="1:14" ht="21" customHeight="1">
      <c r="A296" s="84"/>
      <c r="D296" s="103"/>
      <c r="E296" s="90"/>
      <c r="F296" s="103"/>
      <c r="G296" s="103"/>
      <c r="H296" s="103"/>
      <c r="I296" s="103"/>
      <c r="M296" s="103"/>
      <c r="N296" s="103"/>
    </row>
    <row r="297" spans="1:14" ht="21" customHeight="1">
      <c r="A297" s="84"/>
      <c r="D297" s="103"/>
      <c r="E297" s="90"/>
      <c r="F297" s="103"/>
      <c r="G297" s="103"/>
      <c r="H297" s="103"/>
      <c r="I297" s="103"/>
      <c r="M297" s="103"/>
      <c r="N297" s="103"/>
    </row>
    <row r="298" spans="1:14" ht="21" customHeight="1">
      <c r="A298" s="84"/>
      <c r="D298" s="103"/>
      <c r="E298" s="90"/>
      <c r="F298" s="103"/>
      <c r="G298" s="103"/>
      <c r="H298" s="103"/>
      <c r="I298" s="103"/>
      <c r="M298" s="103"/>
      <c r="N298" s="103"/>
    </row>
    <row r="299" spans="1:14" ht="21" customHeight="1">
      <c r="A299" s="84"/>
      <c r="D299" s="103"/>
      <c r="E299" s="90"/>
      <c r="F299" s="103"/>
      <c r="G299" s="103"/>
      <c r="H299" s="103"/>
      <c r="I299" s="103"/>
      <c r="M299" s="103"/>
      <c r="N299" s="103"/>
    </row>
    <row r="300" spans="1:14" ht="21" customHeight="1">
      <c r="A300" s="84"/>
      <c r="D300" s="103"/>
      <c r="E300" s="90"/>
      <c r="F300" s="103"/>
      <c r="G300" s="103"/>
      <c r="H300" s="103"/>
      <c r="I300" s="103"/>
      <c r="M300" s="103"/>
      <c r="N300" s="103"/>
    </row>
    <row r="301" spans="1:14" ht="21" customHeight="1">
      <c r="A301" s="84"/>
      <c r="D301" s="103"/>
      <c r="E301" s="90"/>
      <c r="F301" s="103"/>
      <c r="G301" s="103"/>
      <c r="H301" s="103"/>
      <c r="I301" s="103"/>
      <c r="M301" s="103"/>
      <c r="N301" s="103"/>
    </row>
    <row r="302" spans="1:14" ht="21" customHeight="1">
      <c r="A302" s="84"/>
      <c r="D302" s="103"/>
      <c r="E302" s="90"/>
      <c r="F302" s="103"/>
      <c r="G302" s="103"/>
      <c r="H302" s="103"/>
      <c r="I302" s="103"/>
      <c r="M302" s="103"/>
      <c r="N302" s="103"/>
    </row>
    <row r="303" spans="1:14" ht="21" customHeight="1">
      <c r="A303" s="84"/>
      <c r="D303" s="103"/>
      <c r="E303" s="90"/>
      <c r="F303" s="103"/>
      <c r="G303" s="103"/>
      <c r="H303" s="103"/>
      <c r="I303" s="103"/>
      <c r="M303" s="103"/>
      <c r="N303" s="103"/>
    </row>
    <row r="304" spans="1:14" ht="21" customHeight="1">
      <c r="A304" s="84"/>
      <c r="D304" s="103"/>
      <c r="E304" s="90"/>
      <c r="F304" s="103"/>
      <c r="G304" s="103"/>
      <c r="H304" s="103"/>
      <c r="I304" s="103"/>
      <c r="M304" s="103"/>
      <c r="N304" s="103"/>
    </row>
    <row r="305" spans="1:14" ht="21" customHeight="1">
      <c r="A305" s="84"/>
      <c r="D305" s="103"/>
      <c r="E305" s="90"/>
      <c r="F305" s="103"/>
      <c r="G305" s="103"/>
      <c r="H305" s="103"/>
      <c r="I305" s="103"/>
      <c r="M305" s="103"/>
      <c r="N305" s="103"/>
    </row>
    <row r="306" spans="1:14" ht="21" customHeight="1">
      <c r="A306" s="84"/>
      <c r="D306" s="103"/>
      <c r="E306" s="90"/>
      <c r="F306" s="103"/>
      <c r="G306" s="103"/>
      <c r="H306" s="103"/>
      <c r="I306" s="103"/>
      <c r="M306" s="103"/>
      <c r="N306" s="103"/>
    </row>
    <row r="307" spans="1:14" ht="21" customHeight="1">
      <c r="A307" s="84"/>
      <c r="D307" s="103"/>
      <c r="E307" s="90"/>
      <c r="F307" s="103"/>
      <c r="G307" s="103"/>
      <c r="H307" s="103"/>
      <c r="I307" s="103"/>
      <c r="M307" s="103"/>
      <c r="N307" s="103"/>
    </row>
    <row r="308" spans="1:14" ht="21" customHeight="1">
      <c r="A308" s="84"/>
      <c r="D308" s="103"/>
      <c r="E308" s="90"/>
      <c r="F308" s="103"/>
      <c r="G308" s="103"/>
      <c r="H308" s="103"/>
      <c r="I308" s="103"/>
      <c r="M308" s="103"/>
      <c r="N308" s="103"/>
    </row>
    <row r="309" spans="1:14" ht="21" customHeight="1">
      <c r="A309" s="84"/>
      <c r="D309" s="103"/>
      <c r="E309" s="90"/>
      <c r="F309" s="103"/>
      <c r="G309" s="103"/>
      <c r="H309" s="103"/>
      <c r="I309" s="103"/>
      <c r="M309" s="103"/>
      <c r="N309" s="103"/>
    </row>
    <row r="310" spans="1:14" ht="21" customHeight="1">
      <c r="A310" s="84"/>
      <c r="D310" s="103"/>
      <c r="E310" s="90"/>
      <c r="F310" s="103"/>
      <c r="G310" s="103"/>
      <c r="H310" s="103"/>
      <c r="I310" s="103"/>
      <c r="M310" s="103"/>
      <c r="N310" s="103"/>
    </row>
    <row r="311" spans="1:14" ht="21" customHeight="1">
      <c r="A311" s="84"/>
      <c r="D311" s="103"/>
      <c r="E311" s="90"/>
      <c r="F311" s="103"/>
      <c r="G311" s="103"/>
      <c r="H311" s="103"/>
      <c r="I311" s="103"/>
      <c r="M311" s="103"/>
      <c r="N311" s="103"/>
    </row>
    <row r="312" spans="1:14" ht="21" customHeight="1">
      <c r="A312" s="84"/>
      <c r="D312" s="103"/>
      <c r="E312" s="90"/>
      <c r="F312" s="103"/>
      <c r="G312" s="103"/>
      <c r="H312" s="103"/>
      <c r="I312" s="103"/>
      <c r="M312" s="103"/>
      <c r="N312" s="103"/>
    </row>
    <row r="313" spans="1:14" ht="21" customHeight="1">
      <c r="A313" s="84"/>
      <c r="D313" s="103"/>
      <c r="E313" s="90"/>
      <c r="F313" s="103"/>
      <c r="G313" s="103"/>
      <c r="H313" s="103"/>
      <c r="I313" s="103"/>
      <c r="M313" s="103"/>
      <c r="N313" s="103"/>
    </row>
    <row r="314" spans="1:14" ht="21" customHeight="1">
      <c r="A314" s="84"/>
      <c r="D314" s="103"/>
      <c r="E314" s="90"/>
      <c r="F314" s="103"/>
      <c r="G314" s="103"/>
      <c r="H314" s="103"/>
      <c r="I314" s="103"/>
      <c r="M314" s="103"/>
      <c r="N314" s="103"/>
    </row>
    <row r="315" spans="1:14" ht="21" customHeight="1">
      <c r="A315" s="84"/>
      <c r="D315" s="103"/>
      <c r="E315" s="90"/>
      <c r="F315" s="103"/>
      <c r="G315" s="103"/>
      <c r="H315" s="103"/>
      <c r="I315" s="103"/>
      <c r="M315" s="103"/>
      <c r="N315" s="103"/>
    </row>
    <row r="316" spans="1:14" ht="21" customHeight="1">
      <c r="A316" s="84"/>
      <c r="D316" s="103"/>
      <c r="E316" s="90"/>
      <c r="F316" s="103"/>
      <c r="G316" s="103"/>
      <c r="H316" s="103"/>
      <c r="I316" s="103"/>
      <c r="M316" s="103"/>
      <c r="N316" s="103"/>
    </row>
    <row r="317" spans="1:14" ht="21" customHeight="1">
      <c r="A317" s="84"/>
      <c r="D317" s="103"/>
      <c r="E317" s="90"/>
      <c r="F317" s="103"/>
      <c r="G317" s="103"/>
      <c r="H317" s="103"/>
      <c r="I317" s="103"/>
      <c r="M317" s="103"/>
      <c r="N317" s="103"/>
    </row>
    <row r="318" spans="1:14" ht="21" customHeight="1">
      <c r="A318" s="84"/>
      <c r="D318" s="103"/>
      <c r="E318" s="90"/>
      <c r="F318" s="103"/>
      <c r="G318" s="103"/>
      <c r="H318" s="103"/>
      <c r="I318" s="103"/>
      <c r="M318" s="103"/>
      <c r="N318" s="103"/>
    </row>
    <row r="319" spans="1:14" ht="21" customHeight="1">
      <c r="A319" s="84"/>
      <c r="D319" s="103"/>
      <c r="E319" s="90"/>
      <c r="F319" s="103"/>
      <c r="G319" s="103"/>
      <c r="H319" s="103"/>
      <c r="I319" s="103"/>
      <c r="M319" s="103"/>
      <c r="N319" s="103"/>
    </row>
    <row r="320" spans="1:14" ht="21" customHeight="1">
      <c r="A320" s="84"/>
      <c r="D320" s="103"/>
      <c r="E320" s="90"/>
      <c r="F320" s="103"/>
      <c r="G320" s="103"/>
      <c r="H320" s="103"/>
      <c r="I320" s="103"/>
      <c r="M320" s="103"/>
      <c r="N320" s="103"/>
    </row>
    <row r="321" spans="1:14" ht="21" customHeight="1">
      <c r="A321" s="84"/>
      <c r="D321" s="103"/>
      <c r="E321" s="90"/>
      <c r="F321" s="103"/>
      <c r="G321" s="103"/>
      <c r="H321" s="103"/>
      <c r="I321" s="103"/>
      <c r="M321" s="103"/>
      <c r="N321" s="103"/>
    </row>
    <row r="322" spans="1:14" ht="21" customHeight="1">
      <c r="A322" s="84"/>
      <c r="D322" s="103"/>
      <c r="E322" s="90"/>
      <c r="F322" s="103"/>
      <c r="G322" s="103"/>
      <c r="H322" s="103"/>
      <c r="I322" s="103"/>
      <c r="M322" s="103"/>
      <c r="N322" s="103"/>
    </row>
    <row r="323" spans="1:14" ht="21" customHeight="1">
      <c r="A323" s="84"/>
      <c r="D323" s="103"/>
      <c r="E323" s="90"/>
      <c r="F323" s="103"/>
      <c r="G323" s="103"/>
      <c r="H323" s="103"/>
      <c r="I323" s="103"/>
      <c r="M323" s="103"/>
      <c r="N323" s="103"/>
    </row>
    <row r="324" spans="1:14" ht="21" customHeight="1">
      <c r="A324" s="84"/>
      <c r="D324" s="103"/>
      <c r="E324" s="90"/>
      <c r="F324" s="103"/>
      <c r="G324" s="103"/>
      <c r="H324" s="103"/>
      <c r="I324" s="103"/>
      <c r="M324" s="103"/>
      <c r="N324" s="103"/>
    </row>
    <row r="325" spans="1:14" ht="21" customHeight="1">
      <c r="A325" s="84"/>
      <c r="D325" s="103"/>
      <c r="E325" s="90"/>
      <c r="F325" s="103"/>
      <c r="G325" s="103"/>
      <c r="H325" s="103"/>
      <c r="I325" s="103"/>
      <c r="M325" s="103"/>
      <c r="N325" s="103"/>
    </row>
    <row r="326" spans="1:14" ht="21" customHeight="1">
      <c r="A326" s="84"/>
      <c r="D326" s="103"/>
      <c r="E326" s="90"/>
      <c r="F326" s="103"/>
      <c r="G326" s="103"/>
      <c r="H326" s="103"/>
      <c r="I326" s="103"/>
      <c r="M326" s="103"/>
      <c r="N326" s="103"/>
    </row>
    <row r="327" spans="1:14" ht="21" customHeight="1">
      <c r="A327" s="84"/>
      <c r="D327" s="103"/>
      <c r="E327" s="90"/>
      <c r="F327" s="103"/>
      <c r="G327" s="103"/>
      <c r="H327" s="103"/>
      <c r="I327" s="103"/>
      <c r="M327" s="103"/>
      <c r="N327" s="103"/>
    </row>
    <row r="328" spans="1:14" ht="21" customHeight="1">
      <c r="A328" s="84"/>
      <c r="D328" s="103"/>
      <c r="E328" s="90"/>
      <c r="F328" s="103"/>
      <c r="G328" s="103"/>
      <c r="H328" s="103"/>
      <c r="I328" s="103"/>
      <c r="M328" s="103"/>
      <c r="N328" s="103"/>
    </row>
    <row r="329" spans="1:14" ht="21" customHeight="1">
      <c r="A329" s="84"/>
      <c r="D329" s="103"/>
      <c r="E329" s="90"/>
      <c r="F329" s="103"/>
      <c r="G329" s="103"/>
      <c r="H329" s="103"/>
      <c r="I329" s="103"/>
      <c r="M329" s="103"/>
      <c r="N329" s="103"/>
    </row>
    <row r="330" spans="1:14" ht="21" customHeight="1">
      <c r="A330" s="84"/>
      <c r="D330" s="103"/>
      <c r="E330" s="90"/>
      <c r="F330" s="103"/>
      <c r="G330" s="103"/>
      <c r="H330" s="103"/>
      <c r="I330" s="103"/>
      <c r="M330" s="103"/>
      <c r="N330" s="103"/>
    </row>
    <row r="331" spans="1:14" ht="21" customHeight="1">
      <c r="A331" s="84"/>
      <c r="D331" s="103"/>
      <c r="E331" s="90"/>
      <c r="F331" s="103"/>
      <c r="G331" s="103"/>
      <c r="H331" s="103"/>
      <c r="I331" s="103"/>
      <c r="M331" s="103"/>
      <c r="N331" s="103"/>
    </row>
    <row r="332" spans="1:14" ht="21" customHeight="1">
      <c r="A332" s="84"/>
      <c r="D332" s="103"/>
      <c r="E332" s="90"/>
      <c r="F332" s="103"/>
      <c r="G332" s="103"/>
      <c r="H332" s="103"/>
      <c r="I332" s="103"/>
      <c r="M332" s="103"/>
      <c r="N332" s="103"/>
    </row>
    <row r="333" spans="1:14" ht="21" customHeight="1">
      <c r="A333" s="84"/>
      <c r="D333" s="103"/>
      <c r="E333" s="90"/>
      <c r="F333" s="103"/>
      <c r="G333" s="103"/>
      <c r="H333" s="103"/>
      <c r="I333" s="103"/>
      <c r="M333" s="103"/>
      <c r="N333" s="103"/>
    </row>
    <row r="334" spans="1:14" ht="21" customHeight="1">
      <c r="A334" s="84"/>
      <c r="D334" s="103"/>
      <c r="E334" s="90"/>
      <c r="F334" s="103"/>
      <c r="G334" s="103"/>
      <c r="H334" s="103"/>
      <c r="I334" s="103"/>
      <c r="M334" s="103"/>
      <c r="N334" s="103"/>
    </row>
    <row r="335" spans="1:14" ht="21" customHeight="1">
      <c r="A335" s="84"/>
      <c r="D335" s="103"/>
      <c r="E335" s="90"/>
      <c r="F335" s="103"/>
      <c r="G335" s="103"/>
      <c r="H335" s="103"/>
      <c r="I335" s="103"/>
      <c r="M335" s="103"/>
      <c r="N335" s="103"/>
    </row>
    <row r="336" spans="1:14" ht="21" customHeight="1">
      <c r="A336" s="84"/>
      <c r="D336" s="103"/>
      <c r="E336" s="90"/>
      <c r="F336" s="103"/>
      <c r="G336" s="103"/>
      <c r="H336" s="103"/>
      <c r="I336" s="103"/>
      <c r="M336" s="103"/>
      <c r="N336" s="103"/>
    </row>
    <row r="337" spans="1:14" ht="21" customHeight="1">
      <c r="A337" s="84"/>
      <c r="D337" s="103"/>
      <c r="E337" s="90"/>
      <c r="F337" s="103"/>
      <c r="G337" s="103"/>
      <c r="H337" s="103"/>
      <c r="I337" s="103"/>
      <c r="M337" s="103"/>
      <c r="N337" s="103"/>
    </row>
    <row r="338" spans="1:14" ht="21" customHeight="1">
      <c r="A338" s="84"/>
      <c r="D338" s="103"/>
      <c r="E338" s="90"/>
      <c r="F338" s="103"/>
      <c r="G338" s="103"/>
      <c r="H338" s="103"/>
      <c r="I338" s="103"/>
      <c r="M338" s="103"/>
      <c r="N338" s="103"/>
    </row>
    <row r="339" spans="1:14" ht="21" customHeight="1">
      <c r="A339" s="84"/>
      <c r="D339" s="103"/>
      <c r="E339" s="90"/>
      <c r="F339" s="103"/>
      <c r="G339" s="103"/>
      <c r="H339" s="103"/>
      <c r="I339" s="103"/>
      <c r="M339" s="103"/>
      <c r="N339" s="103"/>
    </row>
    <row r="340" spans="1:14" ht="21" customHeight="1">
      <c r="A340" s="84"/>
      <c r="D340" s="103"/>
      <c r="E340" s="90"/>
      <c r="F340" s="103"/>
      <c r="G340" s="103"/>
      <c r="H340" s="103"/>
      <c r="I340" s="103"/>
      <c r="M340" s="103"/>
      <c r="N340" s="103"/>
    </row>
    <row r="341" spans="1:14" ht="21" customHeight="1">
      <c r="A341" s="84"/>
      <c r="D341" s="103"/>
      <c r="E341" s="90"/>
      <c r="F341" s="103"/>
      <c r="G341" s="103"/>
      <c r="H341" s="103"/>
      <c r="I341" s="103"/>
      <c r="M341" s="103"/>
      <c r="N341" s="103"/>
    </row>
    <row r="342" spans="1:14" ht="21" customHeight="1">
      <c r="A342" s="84"/>
      <c r="D342" s="103"/>
      <c r="E342" s="90"/>
      <c r="F342" s="103"/>
      <c r="G342" s="103"/>
      <c r="H342" s="103"/>
      <c r="I342" s="103"/>
      <c r="M342" s="103"/>
      <c r="N342" s="103"/>
    </row>
    <row r="343" spans="1:14" ht="21" customHeight="1">
      <c r="A343" s="84"/>
      <c r="D343" s="103"/>
      <c r="E343" s="90"/>
      <c r="F343" s="103"/>
      <c r="G343" s="103"/>
      <c r="H343" s="103"/>
      <c r="I343" s="103"/>
      <c r="M343" s="103"/>
      <c r="N343" s="103"/>
    </row>
    <row r="344" spans="1:14" ht="21" customHeight="1">
      <c r="A344" s="84"/>
      <c r="D344" s="103"/>
      <c r="E344" s="90"/>
      <c r="F344" s="103"/>
      <c r="G344" s="103"/>
      <c r="H344" s="103"/>
      <c r="I344" s="103"/>
      <c r="M344" s="103"/>
      <c r="N344" s="103"/>
    </row>
    <row r="345" spans="1:14" ht="21" customHeight="1">
      <c r="A345" s="84"/>
      <c r="D345" s="103"/>
      <c r="E345" s="90"/>
      <c r="F345" s="103"/>
      <c r="G345" s="103"/>
      <c r="H345" s="103"/>
      <c r="I345" s="103"/>
      <c r="M345" s="103"/>
      <c r="N345" s="103"/>
    </row>
    <row r="346" spans="1:14" ht="21" customHeight="1">
      <c r="A346" s="84"/>
      <c r="D346" s="103"/>
      <c r="E346" s="90"/>
      <c r="F346" s="103"/>
      <c r="G346" s="103"/>
      <c r="H346" s="103"/>
      <c r="I346" s="103"/>
      <c r="M346" s="103"/>
      <c r="N346" s="103"/>
    </row>
    <row r="347" spans="1:14" ht="21" customHeight="1">
      <c r="A347" s="84"/>
      <c r="D347" s="103"/>
      <c r="E347" s="90"/>
      <c r="F347" s="103"/>
      <c r="G347" s="103"/>
      <c r="H347" s="103"/>
      <c r="I347" s="103"/>
      <c r="M347" s="103"/>
      <c r="N347" s="103"/>
    </row>
    <row r="348" spans="1:14" ht="21" customHeight="1">
      <c r="A348" s="84"/>
      <c r="D348" s="103"/>
      <c r="E348" s="90"/>
      <c r="F348" s="103"/>
      <c r="G348" s="103"/>
      <c r="H348" s="103"/>
      <c r="I348" s="103"/>
      <c r="M348" s="103"/>
      <c r="N348" s="103"/>
    </row>
    <row r="349" spans="1:14" ht="21" customHeight="1">
      <c r="A349" s="84"/>
      <c r="D349" s="103"/>
      <c r="E349" s="90"/>
      <c r="F349" s="103"/>
      <c r="G349" s="103"/>
      <c r="H349" s="103"/>
      <c r="I349" s="103"/>
      <c r="M349" s="103"/>
      <c r="N349" s="103"/>
    </row>
    <row r="350" spans="1:14" ht="21" customHeight="1">
      <c r="A350" s="84"/>
      <c r="D350" s="103"/>
      <c r="E350" s="90"/>
      <c r="F350" s="103"/>
      <c r="G350" s="103"/>
      <c r="H350" s="103"/>
      <c r="I350" s="103"/>
      <c r="M350" s="103"/>
      <c r="N350" s="103"/>
    </row>
    <row r="351" spans="1:14" ht="21" customHeight="1">
      <c r="A351" s="84"/>
      <c r="D351" s="103"/>
      <c r="E351" s="90"/>
      <c r="F351" s="103"/>
      <c r="G351" s="103"/>
      <c r="H351" s="103"/>
      <c r="I351" s="103"/>
      <c r="M351" s="103"/>
      <c r="N351" s="103"/>
    </row>
    <row r="352" spans="1:14" ht="21" customHeight="1">
      <c r="A352" s="84"/>
      <c r="D352" s="103"/>
      <c r="E352" s="90"/>
      <c r="F352" s="103"/>
      <c r="G352" s="103"/>
      <c r="H352" s="103"/>
      <c r="I352" s="103"/>
      <c r="M352" s="103"/>
      <c r="N352" s="103"/>
    </row>
    <row r="353" spans="1:14" ht="21" customHeight="1">
      <c r="A353" s="84"/>
      <c r="D353" s="103"/>
      <c r="E353" s="90"/>
      <c r="F353" s="103"/>
      <c r="G353" s="103"/>
      <c r="H353" s="103"/>
      <c r="I353" s="103"/>
      <c r="M353" s="103"/>
      <c r="N353" s="103"/>
    </row>
    <row r="354" spans="1:14" ht="21" customHeight="1">
      <c r="A354" s="84"/>
      <c r="D354" s="103"/>
      <c r="E354" s="90"/>
      <c r="F354" s="103"/>
      <c r="G354" s="103"/>
      <c r="H354" s="103"/>
      <c r="I354" s="103"/>
      <c r="M354" s="103"/>
      <c r="N354" s="103"/>
    </row>
    <row r="355" spans="1:14" ht="21" customHeight="1">
      <c r="A355" s="84"/>
      <c r="D355" s="103"/>
      <c r="E355" s="90"/>
      <c r="F355" s="103"/>
      <c r="G355" s="103"/>
      <c r="H355" s="103"/>
      <c r="I355" s="103"/>
      <c r="M355" s="103"/>
      <c r="N355" s="103"/>
    </row>
    <row r="356" spans="1:14" ht="21" customHeight="1">
      <c r="A356" s="84"/>
      <c r="D356" s="103"/>
      <c r="E356" s="90"/>
      <c r="F356" s="103"/>
      <c r="G356" s="103"/>
      <c r="H356" s="103"/>
      <c r="I356" s="103"/>
      <c r="M356" s="103"/>
      <c r="N356" s="103"/>
    </row>
    <row r="357" spans="1:14" ht="21" customHeight="1">
      <c r="A357" s="84"/>
      <c r="D357" s="103"/>
      <c r="E357" s="90"/>
      <c r="F357" s="103"/>
      <c r="G357" s="103"/>
      <c r="H357" s="103"/>
      <c r="I357" s="103"/>
      <c r="M357" s="103"/>
      <c r="N357" s="103"/>
    </row>
    <row r="358" spans="1:14" ht="21" customHeight="1">
      <c r="A358" s="84"/>
      <c r="D358" s="103"/>
      <c r="E358" s="90"/>
      <c r="F358" s="103"/>
      <c r="G358" s="103"/>
      <c r="H358" s="103"/>
      <c r="I358" s="103"/>
      <c r="M358" s="103"/>
      <c r="N358" s="103"/>
    </row>
    <row r="359" spans="1:14" ht="21" customHeight="1">
      <c r="A359" s="84"/>
      <c r="D359" s="103"/>
      <c r="E359" s="90"/>
      <c r="F359" s="103"/>
      <c r="G359" s="103"/>
      <c r="H359" s="103"/>
      <c r="I359" s="103"/>
      <c r="M359" s="103"/>
      <c r="N359" s="103"/>
    </row>
    <row r="360" spans="1:14" ht="21" customHeight="1">
      <c r="A360" s="84"/>
      <c r="D360" s="103"/>
      <c r="E360" s="90"/>
      <c r="F360" s="103"/>
      <c r="G360" s="103"/>
      <c r="H360" s="103"/>
      <c r="I360" s="103"/>
      <c r="M360" s="103"/>
      <c r="N360" s="103"/>
    </row>
    <row r="361" spans="1:14" ht="21" customHeight="1">
      <c r="A361" s="84"/>
      <c r="D361" s="103"/>
      <c r="E361" s="90"/>
      <c r="F361" s="103"/>
      <c r="G361" s="103"/>
      <c r="H361" s="103"/>
      <c r="I361" s="103"/>
      <c r="M361" s="103"/>
      <c r="N361" s="103"/>
    </row>
    <row r="362" spans="1:14" ht="21" customHeight="1">
      <c r="A362" s="84"/>
      <c r="D362" s="103"/>
      <c r="E362" s="90"/>
      <c r="F362" s="103"/>
      <c r="G362" s="103"/>
      <c r="H362" s="103"/>
      <c r="I362" s="103"/>
      <c r="M362" s="103"/>
      <c r="N362" s="103"/>
    </row>
    <row r="363" spans="1:14" ht="21" customHeight="1">
      <c r="A363" s="84"/>
      <c r="D363" s="103"/>
      <c r="E363" s="90"/>
      <c r="F363" s="103"/>
      <c r="G363" s="103"/>
      <c r="H363" s="103"/>
      <c r="I363" s="103"/>
      <c r="M363" s="103"/>
      <c r="N363" s="103"/>
    </row>
    <row r="364" spans="1:14" ht="21" customHeight="1">
      <c r="A364" s="84"/>
      <c r="D364" s="103"/>
      <c r="E364" s="90"/>
      <c r="F364" s="103"/>
      <c r="G364" s="103"/>
      <c r="H364" s="103"/>
      <c r="I364" s="103"/>
      <c r="M364" s="103"/>
      <c r="N364" s="103"/>
    </row>
    <row r="365" spans="1:14" ht="21" customHeight="1">
      <c r="A365" s="84"/>
      <c r="D365" s="103"/>
      <c r="E365" s="90"/>
      <c r="F365" s="103"/>
      <c r="G365" s="103"/>
      <c r="H365" s="103"/>
      <c r="I365" s="103"/>
      <c r="M365" s="103"/>
      <c r="N365" s="103"/>
    </row>
    <row r="366" spans="1:14" ht="21" customHeight="1">
      <c r="A366" s="84"/>
      <c r="D366" s="103"/>
      <c r="E366" s="90"/>
      <c r="F366" s="103"/>
      <c r="G366" s="103"/>
      <c r="H366" s="103"/>
      <c r="I366" s="103"/>
      <c r="M366" s="103"/>
      <c r="N366" s="103"/>
    </row>
    <row r="367" spans="1:14" ht="21" customHeight="1">
      <c r="A367" s="84"/>
      <c r="D367" s="103"/>
      <c r="E367" s="90"/>
      <c r="F367" s="103"/>
      <c r="G367" s="103"/>
      <c r="H367" s="103"/>
      <c r="I367" s="103"/>
      <c r="M367" s="103"/>
      <c r="N367" s="103"/>
    </row>
    <row r="368" spans="1:14" ht="21" customHeight="1">
      <c r="A368" s="84"/>
      <c r="D368" s="103"/>
      <c r="E368" s="90"/>
      <c r="F368" s="103"/>
      <c r="G368" s="103"/>
      <c r="H368" s="103"/>
      <c r="I368" s="103"/>
      <c r="M368" s="103"/>
      <c r="N368" s="103"/>
    </row>
    <row r="369" spans="1:14" ht="21" customHeight="1">
      <c r="A369" s="84"/>
      <c r="D369" s="103"/>
      <c r="E369" s="90"/>
      <c r="F369" s="103"/>
      <c r="G369" s="103"/>
      <c r="H369" s="103"/>
      <c r="I369" s="103"/>
      <c r="M369" s="103"/>
      <c r="N369" s="103"/>
    </row>
    <row r="370" spans="1:14" ht="21" customHeight="1">
      <c r="A370" s="84"/>
      <c r="D370" s="103"/>
      <c r="E370" s="90"/>
      <c r="F370" s="103"/>
      <c r="G370" s="103"/>
      <c r="H370" s="103"/>
      <c r="I370" s="103"/>
      <c r="M370" s="103"/>
      <c r="N370" s="103"/>
    </row>
    <row r="371" spans="1:14" ht="21" customHeight="1">
      <c r="A371" s="84"/>
      <c r="D371" s="103"/>
      <c r="E371" s="90"/>
      <c r="F371" s="103"/>
      <c r="G371" s="103"/>
      <c r="H371" s="103"/>
      <c r="I371" s="103"/>
      <c r="M371" s="103"/>
      <c r="N371" s="103"/>
    </row>
    <row r="372" spans="1:14" ht="21" customHeight="1">
      <c r="A372" s="84"/>
      <c r="D372" s="103"/>
      <c r="E372" s="90"/>
      <c r="F372" s="103"/>
      <c r="G372" s="103"/>
      <c r="H372" s="103"/>
      <c r="I372" s="103"/>
      <c r="M372" s="103"/>
      <c r="N372" s="103"/>
    </row>
    <row r="373" spans="1:14" ht="21" customHeight="1">
      <c r="A373" s="84"/>
      <c r="D373" s="103"/>
      <c r="E373" s="90"/>
      <c r="F373" s="103"/>
      <c r="G373" s="103"/>
      <c r="H373" s="103"/>
      <c r="I373" s="103"/>
      <c r="M373" s="103"/>
      <c r="N373" s="103"/>
    </row>
    <row r="374" spans="1:14" ht="21" customHeight="1">
      <c r="A374" s="84"/>
      <c r="D374" s="103"/>
      <c r="E374" s="90"/>
      <c r="F374" s="103"/>
      <c r="G374" s="103"/>
      <c r="H374" s="103"/>
      <c r="I374" s="103"/>
      <c r="M374" s="103"/>
      <c r="N374" s="103"/>
    </row>
    <row r="375" spans="1:14" ht="21" customHeight="1">
      <c r="A375" s="84"/>
      <c r="D375" s="103"/>
      <c r="E375" s="90"/>
      <c r="F375" s="103"/>
      <c r="G375" s="103"/>
      <c r="H375" s="103"/>
      <c r="I375" s="103"/>
      <c r="M375" s="103"/>
      <c r="N375" s="103"/>
    </row>
    <row r="376" spans="1:14" ht="21" customHeight="1">
      <c r="A376" s="84"/>
      <c r="D376" s="103"/>
      <c r="E376" s="90"/>
      <c r="F376" s="103"/>
      <c r="G376" s="103"/>
      <c r="H376" s="103"/>
      <c r="I376" s="103"/>
      <c r="M376" s="103"/>
      <c r="N376" s="103"/>
    </row>
    <row r="377" spans="1:14" ht="21" customHeight="1">
      <c r="A377" s="84"/>
      <c r="D377" s="103"/>
      <c r="E377" s="90"/>
      <c r="F377" s="103"/>
      <c r="G377" s="103"/>
      <c r="H377" s="103"/>
      <c r="I377" s="103"/>
      <c r="M377" s="103"/>
      <c r="N377" s="103"/>
    </row>
    <row r="378" spans="1:14" ht="21" customHeight="1">
      <c r="A378" s="84"/>
      <c r="D378" s="103"/>
      <c r="E378" s="90"/>
      <c r="F378" s="103"/>
      <c r="G378" s="103"/>
      <c r="H378" s="103"/>
      <c r="I378" s="103"/>
      <c r="M378" s="103"/>
      <c r="N378" s="103"/>
    </row>
    <row r="379" spans="1:14" ht="21" customHeight="1">
      <c r="A379" s="84"/>
      <c r="D379" s="103"/>
      <c r="E379" s="90"/>
      <c r="F379" s="103"/>
      <c r="G379" s="103"/>
      <c r="H379" s="103"/>
      <c r="I379" s="103"/>
      <c r="M379" s="103"/>
      <c r="N379" s="103"/>
    </row>
    <row r="380" spans="1:14" ht="21" customHeight="1">
      <c r="A380" s="84"/>
      <c r="D380" s="103"/>
      <c r="E380" s="90"/>
      <c r="F380" s="103"/>
      <c r="G380" s="103"/>
      <c r="H380" s="103"/>
      <c r="I380" s="103"/>
      <c r="M380" s="103"/>
      <c r="N380" s="103"/>
    </row>
    <row r="381" spans="1:14" ht="21" customHeight="1">
      <c r="A381" s="84"/>
      <c r="D381" s="103"/>
      <c r="E381" s="90"/>
      <c r="F381" s="103"/>
      <c r="G381" s="103"/>
      <c r="H381" s="103"/>
      <c r="I381" s="103"/>
      <c r="M381" s="103"/>
      <c r="N381" s="103"/>
    </row>
    <row r="382" spans="1:14" ht="21" customHeight="1">
      <c r="A382" s="84"/>
      <c r="D382" s="103"/>
      <c r="E382" s="90"/>
      <c r="F382" s="103"/>
      <c r="G382" s="103"/>
      <c r="H382" s="103"/>
      <c r="I382" s="103"/>
      <c r="M382" s="103"/>
      <c r="N382" s="103"/>
    </row>
    <row r="383" spans="1:14" ht="21" customHeight="1">
      <c r="A383" s="84"/>
      <c r="D383" s="103"/>
      <c r="E383" s="90"/>
      <c r="F383" s="103"/>
      <c r="G383" s="103"/>
      <c r="H383" s="103"/>
      <c r="I383" s="103"/>
      <c r="M383" s="103"/>
      <c r="N383" s="103"/>
    </row>
    <row r="384" spans="1:14" ht="21" customHeight="1">
      <c r="A384" s="84"/>
      <c r="D384" s="103"/>
      <c r="E384" s="90"/>
      <c r="F384" s="103"/>
      <c r="G384" s="103"/>
      <c r="H384" s="103"/>
      <c r="I384" s="103"/>
      <c r="M384" s="103"/>
      <c r="N384" s="103"/>
    </row>
    <row r="385" spans="1:14" ht="21" customHeight="1">
      <c r="A385" s="84"/>
      <c r="D385" s="103"/>
      <c r="E385" s="90"/>
      <c r="F385" s="103"/>
      <c r="G385" s="103"/>
      <c r="H385" s="103"/>
      <c r="I385" s="103"/>
      <c r="M385" s="103"/>
      <c r="N385" s="103"/>
    </row>
    <row r="386" spans="1:14" ht="21" customHeight="1">
      <c r="A386" s="84"/>
      <c r="D386" s="103"/>
      <c r="E386" s="90"/>
      <c r="F386" s="103"/>
      <c r="G386" s="103"/>
      <c r="H386" s="103"/>
      <c r="I386" s="103"/>
      <c r="M386" s="103"/>
      <c r="N386" s="103"/>
    </row>
    <row r="387" spans="1:14" ht="21" customHeight="1">
      <c r="A387" s="84"/>
      <c r="D387" s="103"/>
      <c r="E387" s="90"/>
      <c r="F387" s="103"/>
      <c r="G387" s="103"/>
      <c r="H387" s="103"/>
      <c r="I387" s="103"/>
      <c r="M387" s="103"/>
      <c r="N387" s="103"/>
    </row>
    <row r="388" spans="1:14" ht="21" customHeight="1">
      <c r="A388" s="84"/>
      <c r="D388" s="103"/>
      <c r="E388" s="90"/>
      <c r="F388" s="103"/>
      <c r="G388" s="103"/>
      <c r="H388" s="103"/>
      <c r="I388" s="103"/>
      <c r="M388" s="103"/>
      <c r="N388" s="103"/>
    </row>
    <row r="389" spans="1:14" ht="21" customHeight="1">
      <c r="A389" s="84"/>
      <c r="D389" s="103"/>
      <c r="E389" s="90"/>
      <c r="F389" s="103"/>
      <c r="G389" s="103"/>
      <c r="H389" s="103"/>
      <c r="I389" s="103"/>
      <c r="M389" s="103"/>
      <c r="N389" s="103"/>
    </row>
    <row r="390" spans="1:14" ht="21" customHeight="1">
      <c r="A390" s="84"/>
      <c r="D390" s="103"/>
      <c r="E390" s="90"/>
      <c r="F390" s="103"/>
      <c r="G390" s="103"/>
      <c r="H390" s="103"/>
      <c r="I390" s="103"/>
      <c r="M390" s="103"/>
      <c r="N390" s="103"/>
    </row>
    <row r="391" spans="1:14" ht="21" customHeight="1">
      <c r="A391" s="84"/>
      <c r="D391" s="103"/>
      <c r="E391" s="90"/>
      <c r="F391" s="103"/>
      <c r="G391" s="103"/>
      <c r="H391" s="103"/>
      <c r="I391" s="103"/>
      <c r="M391" s="103"/>
      <c r="N391" s="103"/>
    </row>
    <row r="392" spans="1:14" ht="21" customHeight="1">
      <c r="A392" s="84"/>
      <c r="D392" s="103"/>
      <c r="E392" s="90"/>
      <c r="F392" s="103"/>
      <c r="G392" s="103"/>
      <c r="H392" s="103"/>
      <c r="I392" s="103"/>
      <c r="M392" s="103"/>
      <c r="N392" s="103"/>
    </row>
    <row r="393" spans="1:14" ht="21" customHeight="1">
      <c r="A393" s="84"/>
      <c r="D393" s="103"/>
      <c r="E393" s="90"/>
      <c r="F393" s="103"/>
      <c r="G393" s="103"/>
      <c r="H393" s="103"/>
      <c r="I393" s="103"/>
      <c r="M393" s="103"/>
      <c r="N393" s="103"/>
    </row>
    <row r="394" spans="1:14" ht="21" customHeight="1">
      <c r="A394" s="84"/>
      <c r="D394" s="103"/>
      <c r="E394" s="90"/>
      <c r="F394" s="103"/>
      <c r="G394" s="103"/>
      <c r="H394" s="103"/>
      <c r="I394" s="103"/>
      <c r="M394" s="103"/>
      <c r="N394" s="103"/>
    </row>
    <row r="395" spans="1:14" ht="21" customHeight="1">
      <c r="A395" s="84"/>
      <c r="D395" s="103"/>
      <c r="E395" s="90"/>
      <c r="F395" s="103"/>
      <c r="G395" s="103"/>
      <c r="H395" s="103"/>
      <c r="I395" s="103"/>
      <c r="M395" s="103"/>
      <c r="N395" s="103"/>
    </row>
    <row r="396" spans="1:14" ht="21" customHeight="1">
      <c r="A396" s="84"/>
      <c r="D396" s="103"/>
      <c r="E396" s="90"/>
      <c r="F396" s="103"/>
      <c r="G396" s="103"/>
      <c r="H396" s="103"/>
      <c r="I396" s="103"/>
      <c r="M396" s="103"/>
      <c r="N396" s="103"/>
    </row>
    <row r="397" spans="1:14" ht="21" customHeight="1">
      <c r="A397" s="84"/>
      <c r="D397" s="103"/>
      <c r="E397" s="90"/>
      <c r="F397" s="103"/>
      <c r="G397" s="103"/>
      <c r="H397" s="103"/>
      <c r="I397" s="103"/>
      <c r="M397" s="103"/>
      <c r="N397" s="103"/>
    </row>
    <row r="398" spans="1:14" ht="21" customHeight="1">
      <c r="A398" s="84"/>
      <c r="D398" s="103"/>
      <c r="E398" s="90"/>
      <c r="F398" s="103"/>
      <c r="G398" s="103"/>
      <c r="H398" s="103"/>
      <c r="I398" s="103"/>
      <c r="M398" s="103"/>
      <c r="N398" s="103"/>
    </row>
    <row r="399" spans="1:14" ht="21" customHeight="1">
      <c r="A399" s="84"/>
      <c r="D399" s="103"/>
      <c r="E399" s="90"/>
      <c r="F399" s="103"/>
      <c r="G399" s="103"/>
      <c r="H399" s="103"/>
      <c r="I399" s="103"/>
      <c r="M399" s="103"/>
      <c r="N399" s="103"/>
    </row>
    <row r="400" spans="1:14" ht="21" customHeight="1">
      <c r="A400" s="84"/>
      <c r="D400" s="103"/>
      <c r="E400" s="90"/>
      <c r="F400" s="103"/>
      <c r="G400" s="103"/>
      <c r="H400" s="103"/>
      <c r="I400" s="103"/>
      <c r="M400" s="103"/>
      <c r="N400" s="103"/>
    </row>
    <row r="401" spans="1:14" ht="21" customHeight="1">
      <c r="A401" s="84"/>
      <c r="D401" s="103"/>
      <c r="E401" s="90"/>
      <c r="F401" s="103"/>
      <c r="G401" s="103"/>
      <c r="H401" s="103"/>
      <c r="I401" s="103"/>
      <c r="M401" s="103"/>
      <c r="N401" s="103"/>
    </row>
    <row r="402" spans="1:14" ht="21" customHeight="1">
      <c r="A402" s="84"/>
      <c r="D402" s="103"/>
      <c r="E402" s="90"/>
      <c r="F402" s="103"/>
      <c r="G402" s="103"/>
      <c r="H402" s="103"/>
      <c r="I402" s="103"/>
      <c r="M402" s="103"/>
      <c r="N402" s="103"/>
    </row>
    <row r="403" spans="1:14" ht="21" customHeight="1">
      <c r="A403" s="84"/>
      <c r="D403" s="103"/>
      <c r="E403" s="90"/>
      <c r="F403" s="103"/>
      <c r="G403" s="103"/>
      <c r="H403" s="103"/>
      <c r="I403" s="103"/>
      <c r="M403" s="103"/>
      <c r="N403" s="103"/>
    </row>
    <row r="404" spans="1:14" ht="21" customHeight="1">
      <c r="A404" s="84"/>
      <c r="D404" s="103"/>
      <c r="E404" s="90"/>
      <c r="F404" s="103"/>
      <c r="G404" s="103"/>
      <c r="H404" s="103"/>
      <c r="I404" s="103"/>
      <c r="M404" s="103"/>
      <c r="N404" s="103"/>
    </row>
    <row r="405" spans="1:14" ht="21" customHeight="1">
      <c r="A405" s="84"/>
      <c r="D405" s="103"/>
      <c r="E405" s="90"/>
      <c r="F405" s="103"/>
      <c r="G405" s="103"/>
      <c r="H405" s="103"/>
      <c r="I405" s="103"/>
      <c r="M405" s="103"/>
      <c r="N405" s="103"/>
    </row>
    <row r="406" spans="1:14" ht="21" customHeight="1">
      <c r="A406" s="84"/>
      <c r="D406" s="103"/>
      <c r="E406" s="90"/>
      <c r="F406" s="103"/>
      <c r="G406" s="103"/>
      <c r="H406" s="103"/>
      <c r="I406" s="103"/>
      <c r="M406" s="103"/>
      <c r="N406" s="103"/>
    </row>
    <row r="407" spans="1:14" ht="21" customHeight="1">
      <c r="A407" s="84"/>
      <c r="D407" s="103"/>
      <c r="E407" s="90"/>
      <c r="F407" s="103"/>
      <c r="G407" s="103"/>
      <c r="H407" s="103"/>
      <c r="I407" s="103"/>
      <c r="M407" s="103"/>
      <c r="N407" s="103"/>
    </row>
    <row r="408" spans="1:14" ht="21" customHeight="1">
      <c r="A408" s="84"/>
      <c r="D408" s="103"/>
      <c r="E408" s="90"/>
      <c r="F408" s="103"/>
      <c r="G408" s="103"/>
      <c r="H408" s="103"/>
      <c r="I408" s="103"/>
      <c r="M408" s="103"/>
      <c r="N408" s="103"/>
    </row>
    <row r="409" spans="1:14" ht="21" customHeight="1">
      <c r="A409" s="84"/>
      <c r="D409" s="103"/>
      <c r="E409" s="90"/>
      <c r="F409" s="103"/>
      <c r="G409" s="103"/>
      <c r="H409" s="103"/>
      <c r="I409" s="103"/>
      <c r="M409" s="103"/>
      <c r="N409" s="103"/>
    </row>
    <row r="410" spans="1:14" ht="21" customHeight="1">
      <c r="A410" s="84"/>
      <c r="D410" s="103"/>
      <c r="E410" s="90"/>
      <c r="F410" s="103"/>
      <c r="G410" s="103"/>
      <c r="H410" s="103"/>
      <c r="I410" s="103"/>
      <c r="M410" s="103"/>
      <c r="N410" s="103"/>
    </row>
    <row r="411" spans="1:14" ht="21" customHeight="1">
      <c r="A411" s="84"/>
      <c r="D411" s="103"/>
      <c r="E411" s="90"/>
      <c r="F411" s="103"/>
      <c r="G411" s="103"/>
      <c r="H411" s="103"/>
      <c r="I411" s="103"/>
      <c r="M411" s="103"/>
      <c r="N411" s="103"/>
    </row>
    <row r="412" spans="1:14" ht="21" customHeight="1">
      <c r="A412" s="84"/>
      <c r="D412" s="103"/>
      <c r="E412" s="90"/>
      <c r="F412" s="103"/>
      <c r="G412" s="103"/>
      <c r="H412" s="103"/>
      <c r="I412" s="103"/>
      <c r="M412" s="103"/>
      <c r="N412" s="103"/>
    </row>
    <row r="413" spans="1:14" ht="21" customHeight="1">
      <c r="A413" s="84"/>
      <c r="D413" s="103"/>
      <c r="E413" s="90"/>
      <c r="F413" s="103"/>
      <c r="G413" s="103"/>
      <c r="H413" s="103"/>
      <c r="I413" s="103"/>
      <c r="M413" s="103"/>
      <c r="N413" s="103"/>
    </row>
    <row r="414" spans="1:14" ht="21" customHeight="1">
      <c r="A414" s="84"/>
      <c r="D414" s="103"/>
      <c r="E414" s="90"/>
      <c r="F414" s="103"/>
      <c r="G414" s="103"/>
      <c r="H414" s="103"/>
      <c r="I414" s="103"/>
      <c r="M414" s="103"/>
      <c r="N414" s="103"/>
    </row>
    <row r="415" spans="1:14" ht="21" customHeight="1">
      <c r="A415" s="84"/>
      <c r="D415" s="103"/>
      <c r="E415" s="90"/>
      <c r="F415" s="103"/>
      <c r="G415" s="103"/>
      <c r="H415" s="103"/>
      <c r="I415" s="103"/>
      <c r="M415" s="103"/>
      <c r="N415" s="103"/>
    </row>
    <row r="416" spans="1:14" ht="21" customHeight="1">
      <c r="A416" s="84"/>
      <c r="D416" s="103"/>
      <c r="E416" s="90"/>
      <c r="F416" s="103"/>
      <c r="G416" s="103"/>
      <c r="H416" s="103"/>
      <c r="I416" s="103"/>
      <c r="M416" s="103"/>
      <c r="N416" s="103"/>
    </row>
    <row r="417" spans="1:14" ht="21" customHeight="1">
      <c r="A417" s="84"/>
      <c r="D417" s="103"/>
      <c r="E417" s="90"/>
      <c r="F417" s="103"/>
      <c r="G417" s="103"/>
      <c r="H417" s="103"/>
      <c r="I417" s="103"/>
      <c r="M417" s="103"/>
      <c r="N417" s="103"/>
    </row>
    <row r="418" spans="1:14" ht="21" customHeight="1">
      <c r="A418" s="84"/>
      <c r="D418" s="103"/>
      <c r="E418" s="90"/>
      <c r="F418" s="103"/>
      <c r="G418" s="103"/>
      <c r="H418" s="103"/>
      <c r="I418" s="103"/>
      <c r="M418" s="103"/>
      <c r="N418" s="103"/>
    </row>
    <row r="419" spans="1:14" ht="21" customHeight="1">
      <c r="A419" s="84"/>
      <c r="D419" s="103"/>
      <c r="E419" s="90"/>
      <c r="F419" s="103"/>
      <c r="G419" s="103"/>
      <c r="H419" s="103"/>
      <c r="I419" s="103"/>
      <c r="M419" s="103"/>
      <c r="N419" s="103"/>
    </row>
    <row r="420" spans="1:14" ht="21" customHeight="1">
      <c r="A420" s="84"/>
      <c r="D420" s="103"/>
      <c r="E420" s="90"/>
      <c r="F420" s="103"/>
      <c r="G420" s="103"/>
      <c r="H420" s="103"/>
      <c r="I420" s="103"/>
      <c r="M420" s="103"/>
      <c r="N420" s="103"/>
    </row>
    <row r="421" spans="1:14" ht="21" customHeight="1">
      <c r="A421" s="84"/>
      <c r="D421" s="103"/>
      <c r="E421" s="90"/>
      <c r="F421" s="103"/>
      <c r="G421" s="103"/>
      <c r="H421" s="103"/>
      <c r="I421" s="103"/>
      <c r="M421" s="103"/>
      <c r="N421" s="103"/>
    </row>
    <row r="422" spans="1:14" ht="21" customHeight="1">
      <c r="A422" s="84"/>
      <c r="D422" s="103"/>
      <c r="E422" s="90"/>
      <c r="F422" s="103"/>
      <c r="G422" s="103"/>
      <c r="H422" s="103"/>
      <c r="I422" s="103"/>
      <c r="M422" s="103"/>
      <c r="N422" s="103"/>
    </row>
    <row r="423" spans="1:14" ht="21" customHeight="1">
      <c r="A423" s="84"/>
      <c r="D423" s="103"/>
      <c r="E423" s="90"/>
      <c r="F423" s="103"/>
      <c r="G423" s="103"/>
      <c r="H423" s="103"/>
      <c r="I423" s="103"/>
      <c r="M423" s="103"/>
      <c r="N423" s="103"/>
    </row>
    <row r="424" spans="1:14" ht="21" customHeight="1">
      <c r="A424" s="84"/>
      <c r="D424" s="103"/>
      <c r="E424" s="90"/>
      <c r="F424" s="103"/>
      <c r="G424" s="103"/>
      <c r="H424" s="103"/>
      <c r="I424" s="103"/>
      <c r="M424" s="103"/>
      <c r="N424" s="103"/>
    </row>
    <row r="425" spans="1:14" ht="21" customHeight="1">
      <c r="A425" s="84"/>
      <c r="D425" s="103"/>
      <c r="E425" s="90"/>
      <c r="F425" s="103"/>
      <c r="G425" s="103"/>
      <c r="H425" s="103"/>
      <c r="I425" s="103"/>
      <c r="M425" s="103"/>
      <c r="N425" s="103"/>
    </row>
    <row r="426" spans="1:14" ht="21" customHeight="1">
      <c r="A426" s="84"/>
      <c r="D426" s="103"/>
      <c r="E426" s="90"/>
      <c r="F426" s="103"/>
      <c r="G426" s="103"/>
      <c r="H426" s="103"/>
      <c r="I426" s="103"/>
      <c r="M426" s="103"/>
      <c r="N426" s="103"/>
    </row>
    <row r="427" spans="1:14" ht="21" customHeight="1">
      <c r="A427" s="84"/>
      <c r="D427" s="103"/>
      <c r="E427" s="90"/>
      <c r="F427" s="103"/>
      <c r="G427" s="103"/>
      <c r="H427" s="103"/>
      <c r="I427" s="103"/>
      <c r="M427" s="103"/>
      <c r="N427" s="103"/>
    </row>
    <row r="428" spans="1:14" ht="21" customHeight="1">
      <c r="A428" s="84"/>
      <c r="D428" s="103"/>
      <c r="E428" s="90"/>
      <c r="F428" s="103"/>
      <c r="G428" s="103"/>
      <c r="H428" s="103"/>
      <c r="I428" s="103"/>
      <c r="M428" s="103"/>
      <c r="N428" s="103"/>
    </row>
    <row r="429" spans="1:14" ht="21" customHeight="1">
      <c r="A429" s="84"/>
      <c r="D429" s="103"/>
      <c r="E429" s="90"/>
      <c r="F429" s="103"/>
      <c r="G429" s="103"/>
      <c r="H429" s="103"/>
      <c r="I429" s="103"/>
      <c r="M429" s="103"/>
      <c r="N429" s="103"/>
    </row>
    <row r="430" spans="1:14" ht="21" customHeight="1">
      <c r="A430" s="84"/>
      <c r="D430" s="103"/>
      <c r="E430" s="90"/>
      <c r="F430" s="103"/>
      <c r="G430" s="103"/>
      <c r="H430" s="103"/>
      <c r="I430" s="103"/>
      <c r="M430" s="103"/>
      <c r="N430" s="103"/>
    </row>
    <row r="431" spans="1:14" ht="21" customHeight="1">
      <c r="A431" s="84"/>
      <c r="D431" s="103"/>
      <c r="E431" s="90"/>
      <c r="F431" s="103"/>
      <c r="G431" s="103"/>
      <c r="H431" s="103"/>
      <c r="I431" s="103"/>
      <c r="M431" s="103"/>
      <c r="N431" s="103"/>
    </row>
    <row r="432" spans="1:14" ht="21" customHeight="1">
      <c r="A432" s="84"/>
      <c r="D432" s="103"/>
      <c r="E432" s="90"/>
      <c r="F432" s="103"/>
      <c r="G432" s="103"/>
      <c r="H432" s="103"/>
      <c r="I432" s="103"/>
      <c r="M432" s="103"/>
      <c r="N432" s="103"/>
    </row>
    <row r="433" spans="1:14" ht="21" customHeight="1">
      <c r="A433" s="84"/>
      <c r="D433" s="103"/>
      <c r="E433" s="90"/>
      <c r="F433" s="103"/>
      <c r="G433" s="103"/>
      <c r="H433" s="103"/>
      <c r="I433" s="103"/>
      <c r="M433" s="103"/>
      <c r="N433" s="103"/>
    </row>
    <row r="434" spans="1:14" ht="21" customHeight="1">
      <c r="A434" s="84"/>
      <c r="D434" s="103"/>
      <c r="E434" s="90"/>
      <c r="F434" s="103"/>
      <c r="G434" s="103"/>
      <c r="H434" s="103"/>
      <c r="I434" s="103"/>
      <c r="M434" s="103"/>
      <c r="N434" s="103"/>
    </row>
    <row r="435" spans="1:14" ht="21" customHeight="1">
      <c r="A435" s="84"/>
      <c r="D435" s="103"/>
      <c r="E435" s="90"/>
      <c r="F435" s="103"/>
      <c r="G435" s="103"/>
      <c r="H435" s="103"/>
      <c r="I435" s="103"/>
      <c r="M435" s="103"/>
      <c r="N435" s="103"/>
    </row>
    <row r="436" spans="1:14" ht="21" customHeight="1">
      <c r="A436" s="84"/>
      <c r="D436" s="103"/>
      <c r="E436" s="90"/>
      <c r="F436" s="103"/>
      <c r="G436" s="103"/>
      <c r="H436" s="103"/>
      <c r="I436" s="103"/>
      <c r="M436" s="103"/>
      <c r="N436" s="103"/>
    </row>
    <row r="437" spans="1:14" ht="21" customHeight="1">
      <c r="A437" s="84"/>
      <c r="D437" s="103"/>
      <c r="E437" s="90"/>
      <c r="F437" s="103"/>
      <c r="G437" s="103"/>
      <c r="H437" s="103"/>
      <c r="I437" s="103"/>
      <c r="M437" s="103"/>
      <c r="N437" s="103"/>
    </row>
    <row r="438" spans="1:14" ht="21" customHeight="1">
      <c r="A438" s="84"/>
      <c r="D438" s="103"/>
      <c r="E438" s="90"/>
      <c r="F438" s="103"/>
      <c r="G438" s="103"/>
      <c r="H438" s="103"/>
      <c r="I438" s="103"/>
      <c r="M438" s="103"/>
      <c r="N438" s="103"/>
    </row>
    <row r="439" spans="1:14" ht="21" customHeight="1">
      <c r="A439" s="84"/>
      <c r="D439" s="103"/>
      <c r="E439" s="90"/>
      <c r="F439" s="103"/>
      <c r="G439" s="103"/>
      <c r="H439" s="103"/>
      <c r="I439" s="103"/>
      <c r="M439" s="103"/>
      <c r="N439" s="103"/>
    </row>
    <row r="440" spans="1:14" ht="21" customHeight="1">
      <c r="A440" s="84"/>
      <c r="D440" s="103"/>
      <c r="E440" s="90"/>
      <c r="F440" s="103"/>
      <c r="G440" s="103"/>
      <c r="H440" s="103"/>
      <c r="I440" s="103"/>
      <c r="M440" s="103"/>
      <c r="N440" s="103"/>
    </row>
    <row r="441" spans="1:14" ht="21" customHeight="1">
      <c r="A441" s="84"/>
      <c r="D441" s="103"/>
      <c r="E441" s="90"/>
      <c r="F441" s="103"/>
      <c r="G441" s="103"/>
      <c r="H441" s="103"/>
      <c r="I441" s="103"/>
      <c r="M441" s="103"/>
      <c r="N441" s="103"/>
    </row>
    <row r="442" spans="1:14" ht="21" customHeight="1">
      <c r="A442" s="84"/>
      <c r="D442" s="103"/>
      <c r="E442" s="90"/>
      <c r="F442" s="103"/>
      <c r="G442" s="103"/>
      <c r="H442" s="103"/>
      <c r="I442" s="103"/>
      <c r="M442" s="103"/>
      <c r="N442" s="103"/>
    </row>
    <row r="443" spans="1:14" ht="21" customHeight="1">
      <c r="A443" s="84"/>
      <c r="D443" s="103"/>
      <c r="E443" s="90"/>
      <c r="F443" s="103"/>
      <c r="G443" s="103"/>
      <c r="H443" s="103"/>
      <c r="I443" s="103"/>
      <c r="M443" s="103"/>
      <c r="N443" s="103"/>
    </row>
    <row r="444" spans="1:14" ht="21" customHeight="1">
      <c r="A444" s="84"/>
      <c r="D444" s="103"/>
      <c r="E444" s="90"/>
      <c r="F444" s="103"/>
      <c r="G444" s="103"/>
      <c r="H444" s="103"/>
      <c r="I444" s="103"/>
      <c r="M444" s="103"/>
      <c r="N444" s="103"/>
    </row>
    <row r="445" spans="1:14" ht="21" customHeight="1">
      <c r="A445" s="84"/>
      <c r="D445" s="103"/>
      <c r="E445" s="90"/>
      <c r="F445" s="103"/>
      <c r="G445" s="103"/>
      <c r="H445" s="103"/>
      <c r="I445" s="103"/>
      <c r="M445" s="103"/>
      <c r="N445" s="103"/>
    </row>
    <row r="446" spans="1:14" ht="21" customHeight="1">
      <c r="A446" s="84"/>
      <c r="D446" s="103"/>
      <c r="E446" s="90"/>
      <c r="F446" s="103"/>
      <c r="G446" s="103"/>
      <c r="H446" s="103"/>
      <c r="I446" s="103"/>
      <c r="M446" s="103"/>
      <c r="N446" s="103"/>
    </row>
    <row r="447" spans="1:14" ht="21" customHeight="1">
      <c r="A447" s="84"/>
      <c r="D447" s="103"/>
      <c r="E447" s="90"/>
      <c r="F447" s="103"/>
      <c r="G447" s="103"/>
      <c r="H447" s="103"/>
      <c r="I447" s="103"/>
      <c r="M447" s="103"/>
      <c r="N447" s="103"/>
    </row>
    <row r="448" spans="1:14" ht="21" customHeight="1">
      <c r="A448" s="84"/>
      <c r="D448" s="103"/>
      <c r="E448" s="90"/>
      <c r="F448" s="103"/>
      <c r="G448" s="103"/>
      <c r="H448" s="103"/>
      <c r="I448" s="103"/>
      <c r="M448" s="103"/>
      <c r="N448" s="103"/>
    </row>
    <row r="449" spans="1:14" ht="21" customHeight="1">
      <c r="A449" s="84"/>
      <c r="D449" s="103"/>
      <c r="E449" s="90"/>
      <c r="F449" s="103"/>
      <c r="G449" s="103"/>
      <c r="H449" s="103"/>
      <c r="I449" s="103"/>
      <c r="M449" s="103"/>
      <c r="N449" s="103"/>
    </row>
    <row r="450" spans="1:14" ht="21" customHeight="1">
      <c r="A450" s="84"/>
      <c r="D450" s="103"/>
      <c r="E450" s="90"/>
      <c r="F450" s="103"/>
      <c r="G450" s="103"/>
      <c r="H450" s="103"/>
      <c r="I450" s="103"/>
      <c r="M450" s="103"/>
      <c r="N450" s="103"/>
    </row>
    <row r="451" spans="1:14" ht="21" customHeight="1">
      <c r="A451" s="84"/>
      <c r="D451" s="103"/>
      <c r="E451" s="90"/>
      <c r="F451" s="103"/>
      <c r="G451" s="103"/>
      <c r="H451" s="103"/>
      <c r="I451" s="103"/>
      <c r="M451" s="103"/>
      <c r="N451" s="103"/>
    </row>
    <row r="452" spans="1:14" ht="21" customHeight="1">
      <c r="A452" s="84"/>
      <c r="D452" s="103"/>
      <c r="E452" s="90"/>
      <c r="F452" s="103"/>
      <c r="G452" s="103"/>
      <c r="H452" s="103"/>
      <c r="I452" s="103"/>
      <c r="M452" s="103"/>
      <c r="N452" s="103"/>
    </row>
    <row r="453" spans="1:14" ht="21" customHeight="1">
      <c r="A453" s="84"/>
      <c r="D453" s="103"/>
      <c r="E453" s="90"/>
      <c r="F453" s="103"/>
      <c r="G453" s="103"/>
      <c r="H453" s="103"/>
      <c r="I453" s="103"/>
      <c r="M453" s="103"/>
      <c r="N453" s="103"/>
    </row>
    <row r="454" spans="1:14" ht="21" customHeight="1">
      <c r="A454" s="84"/>
      <c r="D454" s="103"/>
      <c r="E454" s="90"/>
      <c r="F454" s="103"/>
      <c r="G454" s="103"/>
      <c r="H454" s="103"/>
      <c r="I454" s="103"/>
      <c r="M454" s="103"/>
      <c r="N454" s="103"/>
    </row>
    <row r="455" spans="1:14" ht="21" customHeight="1">
      <c r="A455" s="84"/>
      <c r="D455" s="103"/>
      <c r="E455" s="90"/>
      <c r="F455" s="103"/>
      <c r="G455" s="103"/>
      <c r="H455" s="103"/>
      <c r="I455" s="103"/>
      <c r="M455" s="103"/>
      <c r="N455" s="103"/>
    </row>
    <row r="456" spans="1:14" ht="21" customHeight="1">
      <c r="A456" s="84"/>
      <c r="D456" s="103"/>
      <c r="E456" s="90"/>
      <c r="F456" s="103"/>
      <c r="G456" s="103"/>
      <c r="H456" s="103"/>
      <c r="I456" s="103"/>
      <c r="M456" s="103"/>
      <c r="N456" s="103"/>
    </row>
    <row r="457" spans="1:14" ht="21" customHeight="1">
      <c r="A457" s="84"/>
      <c r="D457" s="103"/>
      <c r="E457" s="90"/>
      <c r="F457" s="103"/>
      <c r="G457" s="103"/>
      <c r="H457" s="103"/>
      <c r="I457" s="103"/>
      <c r="M457" s="103"/>
      <c r="N457" s="103"/>
    </row>
    <row r="458" spans="1:14" ht="21" customHeight="1">
      <c r="A458" s="84"/>
      <c r="D458" s="103"/>
      <c r="E458" s="90"/>
      <c r="F458" s="103"/>
      <c r="G458" s="103"/>
      <c r="H458" s="103"/>
      <c r="I458" s="103"/>
      <c r="M458" s="103"/>
      <c r="N458" s="103"/>
    </row>
    <row r="459" spans="1:14" ht="21" customHeight="1">
      <c r="A459" s="84"/>
      <c r="D459" s="103"/>
      <c r="E459" s="90"/>
      <c r="F459" s="103"/>
      <c r="G459" s="103"/>
      <c r="H459" s="103"/>
      <c r="I459" s="103"/>
      <c r="M459" s="103"/>
      <c r="N459" s="103"/>
    </row>
    <row r="460" spans="1:14" ht="21" customHeight="1">
      <c r="A460" s="84"/>
      <c r="D460" s="103"/>
      <c r="E460" s="90"/>
      <c r="F460" s="103"/>
      <c r="G460" s="103"/>
      <c r="H460" s="103"/>
      <c r="I460" s="103"/>
      <c r="M460" s="103"/>
      <c r="N460" s="103"/>
    </row>
    <row r="461" spans="1:14" ht="21" customHeight="1">
      <c r="A461" s="84"/>
      <c r="D461" s="103"/>
      <c r="E461" s="90"/>
      <c r="F461" s="103"/>
      <c r="G461" s="103"/>
      <c r="H461" s="103"/>
      <c r="I461" s="103"/>
      <c r="M461" s="103"/>
      <c r="N461" s="103"/>
    </row>
    <row r="462" spans="1:14" ht="21" customHeight="1">
      <c r="A462" s="84"/>
      <c r="D462" s="103"/>
      <c r="E462" s="90"/>
      <c r="F462" s="103"/>
      <c r="G462" s="103"/>
      <c r="H462" s="103"/>
      <c r="I462" s="103"/>
      <c r="M462" s="103"/>
      <c r="N462" s="103"/>
    </row>
    <row r="463" spans="1:14" ht="21" customHeight="1">
      <c r="A463" s="84"/>
      <c r="D463" s="103"/>
      <c r="E463" s="90"/>
      <c r="F463" s="103"/>
      <c r="G463" s="103"/>
      <c r="H463" s="103"/>
      <c r="I463" s="103"/>
      <c r="M463" s="103"/>
      <c r="N463" s="103"/>
    </row>
    <row r="464" spans="1:14" ht="21" customHeight="1">
      <c r="A464" s="84"/>
      <c r="D464" s="103"/>
      <c r="E464" s="90"/>
      <c r="F464" s="103"/>
      <c r="G464" s="103"/>
      <c r="H464" s="103"/>
      <c r="I464" s="103"/>
      <c r="M464" s="103"/>
      <c r="N464" s="103"/>
    </row>
    <row r="465" spans="1:14" ht="21" customHeight="1">
      <c r="A465" s="84"/>
      <c r="D465" s="103"/>
      <c r="E465" s="90"/>
      <c r="F465" s="103"/>
      <c r="G465" s="103"/>
      <c r="H465" s="103"/>
      <c r="I465" s="103"/>
      <c r="M465" s="103"/>
      <c r="N465" s="103"/>
    </row>
    <row r="466" spans="1:14" ht="21" customHeight="1">
      <c r="A466" s="84"/>
      <c r="D466" s="103"/>
      <c r="E466" s="90"/>
      <c r="F466" s="103"/>
      <c r="G466" s="103"/>
      <c r="H466" s="103"/>
      <c r="I466" s="103"/>
      <c r="M466" s="103"/>
      <c r="N466" s="103"/>
    </row>
    <row r="467" spans="1:14" ht="21" customHeight="1">
      <c r="A467" s="84"/>
      <c r="D467" s="103"/>
      <c r="E467" s="90"/>
      <c r="F467" s="103"/>
      <c r="G467" s="103"/>
      <c r="H467" s="103"/>
      <c r="I467" s="103"/>
      <c r="M467" s="103"/>
      <c r="N467" s="103"/>
    </row>
    <row r="468" spans="1:14" ht="21" customHeight="1">
      <c r="A468" s="84"/>
      <c r="D468" s="103"/>
      <c r="E468" s="90"/>
      <c r="F468" s="103"/>
      <c r="G468" s="103"/>
      <c r="H468" s="103"/>
      <c r="I468" s="103"/>
      <c r="M468" s="103"/>
      <c r="N468" s="103"/>
    </row>
    <row r="469" spans="1:14" ht="21" customHeight="1">
      <c r="A469" s="84"/>
      <c r="D469" s="103"/>
      <c r="E469" s="90"/>
      <c r="F469" s="103"/>
      <c r="G469" s="103"/>
      <c r="H469" s="103"/>
      <c r="I469" s="103"/>
      <c r="M469" s="103"/>
      <c r="N469" s="103"/>
    </row>
    <row r="470" spans="1:14" ht="21" customHeight="1">
      <c r="A470" s="84"/>
      <c r="D470" s="103"/>
      <c r="E470" s="90"/>
      <c r="F470" s="103"/>
      <c r="G470" s="103"/>
      <c r="H470" s="103"/>
      <c r="I470" s="103"/>
      <c r="M470" s="103"/>
      <c r="N470" s="103"/>
    </row>
    <row r="471" spans="1:14" ht="21" customHeight="1">
      <c r="A471" s="84"/>
      <c r="D471" s="103"/>
      <c r="E471" s="90"/>
      <c r="F471" s="103"/>
      <c r="G471" s="103"/>
      <c r="H471" s="103"/>
      <c r="I471" s="103"/>
      <c r="M471" s="103"/>
      <c r="N471" s="103"/>
    </row>
    <row r="472" spans="1:14" ht="21" customHeight="1">
      <c r="A472" s="84"/>
      <c r="D472" s="103"/>
      <c r="E472" s="90"/>
      <c r="F472" s="103"/>
      <c r="G472" s="103"/>
      <c r="H472" s="103"/>
      <c r="I472" s="103"/>
      <c r="M472" s="103"/>
      <c r="N472" s="103"/>
    </row>
    <row r="473" spans="1:14" ht="21" customHeight="1">
      <c r="A473" s="84"/>
      <c r="D473" s="103"/>
      <c r="E473" s="90"/>
      <c r="F473" s="103"/>
      <c r="G473" s="103"/>
      <c r="H473" s="103"/>
      <c r="I473" s="103"/>
      <c r="M473" s="103"/>
      <c r="N473" s="103"/>
    </row>
    <row r="474" spans="1:14" ht="21" customHeight="1">
      <c r="A474" s="84"/>
      <c r="D474" s="103"/>
      <c r="E474" s="90"/>
      <c r="F474" s="103"/>
      <c r="G474" s="103"/>
      <c r="H474" s="103"/>
      <c r="I474" s="103"/>
      <c r="M474" s="103"/>
      <c r="N474" s="103"/>
    </row>
    <row r="475" spans="1:14" ht="21" customHeight="1">
      <c r="A475" s="84"/>
      <c r="D475" s="103"/>
      <c r="E475" s="90"/>
      <c r="F475" s="103"/>
      <c r="G475" s="103"/>
      <c r="H475" s="103"/>
      <c r="I475" s="103"/>
      <c r="M475" s="103"/>
      <c r="N475" s="103"/>
    </row>
    <row r="476" spans="1:14" ht="21" customHeight="1">
      <c r="A476" s="84"/>
      <c r="D476" s="103"/>
      <c r="E476" s="90"/>
      <c r="F476" s="103"/>
      <c r="G476" s="103"/>
      <c r="H476" s="103"/>
      <c r="I476" s="103"/>
      <c r="M476" s="103"/>
      <c r="N476" s="103"/>
    </row>
    <row r="477" spans="1:14" ht="21" customHeight="1">
      <c r="A477" s="84"/>
      <c r="D477" s="103"/>
      <c r="E477" s="90"/>
      <c r="F477" s="103"/>
      <c r="G477" s="103"/>
      <c r="H477" s="103"/>
      <c r="I477" s="103"/>
      <c r="M477" s="103"/>
      <c r="N477" s="103"/>
    </row>
    <row r="478" spans="1:14" ht="21" customHeight="1">
      <c r="A478" s="84"/>
      <c r="D478" s="103"/>
      <c r="E478" s="90"/>
      <c r="F478" s="103"/>
      <c r="G478" s="103"/>
      <c r="H478" s="103"/>
      <c r="I478" s="103"/>
      <c r="M478" s="103"/>
      <c r="N478" s="103"/>
    </row>
    <row r="479" spans="1:14" ht="21" customHeight="1">
      <c r="A479" s="84"/>
      <c r="D479" s="103"/>
      <c r="E479" s="90"/>
      <c r="F479" s="103"/>
      <c r="G479" s="103"/>
      <c r="H479" s="103"/>
      <c r="I479" s="103"/>
      <c r="M479" s="103"/>
      <c r="N479" s="103"/>
    </row>
    <row r="480" spans="1:14" ht="21" customHeight="1">
      <c r="A480" s="84"/>
      <c r="D480" s="103"/>
      <c r="E480" s="90"/>
      <c r="F480" s="103"/>
      <c r="G480" s="103"/>
      <c r="H480" s="103"/>
      <c r="I480" s="103"/>
      <c r="M480" s="103"/>
      <c r="N480" s="103"/>
    </row>
    <row r="481" spans="1:14" ht="21" customHeight="1">
      <c r="A481" s="84"/>
      <c r="D481" s="103"/>
      <c r="E481" s="90"/>
      <c r="F481" s="103"/>
      <c r="G481" s="103"/>
      <c r="H481" s="103"/>
      <c r="I481" s="103"/>
      <c r="M481" s="103"/>
      <c r="N481" s="103"/>
    </row>
    <row r="482" spans="1:14" ht="21" customHeight="1">
      <c r="A482" s="84"/>
      <c r="D482" s="103"/>
      <c r="E482" s="90"/>
      <c r="F482" s="103"/>
      <c r="G482" s="103"/>
      <c r="H482" s="103"/>
      <c r="I482" s="103"/>
      <c r="M482" s="103"/>
      <c r="N482" s="103"/>
    </row>
    <row r="483" spans="1:14" ht="21" customHeight="1">
      <c r="A483" s="84"/>
      <c r="D483" s="103"/>
      <c r="E483" s="90"/>
      <c r="F483" s="103"/>
      <c r="G483" s="103"/>
      <c r="H483" s="103"/>
      <c r="I483" s="103"/>
      <c r="M483" s="103"/>
      <c r="N483" s="103"/>
    </row>
    <row r="484" spans="1:14" ht="21" customHeight="1">
      <c r="A484" s="84"/>
      <c r="D484" s="103"/>
      <c r="E484" s="90"/>
      <c r="F484" s="103"/>
      <c r="G484" s="103"/>
      <c r="H484" s="103"/>
      <c r="I484" s="103"/>
      <c r="M484" s="103"/>
      <c r="N484" s="103"/>
    </row>
    <row r="485" spans="1:14" ht="21" customHeight="1">
      <c r="A485" s="84"/>
      <c r="D485" s="103"/>
      <c r="E485" s="90"/>
      <c r="F485" s="103"/>
      <c r="G485" s="103"/>
      <c r="H485" s="103"/>
      <c r="I485" s="103"/>
      <c r="M485" s="103"/>
      <c r="N485" s="103"/>
    </row>
    <row r="486" spans="1:14" ht="21" customHeight="1">
      <c r="A486" s="84"/>
      <c r="D486" s="103"/>
      <c r="E486" s="90"/>
      <c r="F486" s="103"/>
      <c r="G486" s="103"/>
      <c r="H486" s="103"/>
      <c r="I486" s="103"/>
      <c r="M486" s="103"/>
      <c r="N486" s="103"/>
    </row>
    <row r="487" spans="1:14" ht="21" customHeight="1">
      <c r="A487" s="84"/>
      <c r="D487" s="103"/>
      <c r="E487" s="90"/>
      <c r="F487" s="103"/>
      <c r="G487" s="103"/>
      <c r="H487" s="103"/>
      <c r="I487" s="103"/>
      <c r="M487" s="103"/>
      <c r="N487" s="103"/>
    </row>
    <row r="488" spans="1:14" ht="21" customHeight="1">
      <c r="A488" s="84"/>
      <c r="D488" s="103"/>
      <c r="E488" s="90"/>
      <c r="F488" s="103"/>
      <c r="G488" s="103"/>
      <c r="H488" s="103"/>
      <c r="I488" s="103"/>
      <c r="M488" s="103"/>
      <c r="N488" s="103"/>
    </row>
    <row r="489" spans="1:14" ht="21" customHeight="1">
      <c r="A489" s="84"/>
      <c r="D489" s="103"/>
      <c r="E489" s="90"/>
      <c r="F489" s="103"/>
      <c r="G489" s="103"/>
      <c r="H489" s="103"/>
      <c r="I489" s="103"/>
      <c r="M489" s="103"/>
      <c r="N489" s="103"/>
    </row>
    <row r="490" spans="1:14" ht="21" customHeight="1">
      <c r="A490" s="84"/>
      <c r="D490" s="103"/>
      <c r="E490" s="90"/>
      <c r="F490" s="103"/>
      <c r="G490" s="103"/>
      <c r="H490" s="103"/>
      <c r="I490" s="103"/>
      <c r="M490" s="103"/>
      <c r="N490" s="103"/>
    </row>
    <row r="491" spans="1:14" ht="21" customHeight="1">
      <c r="A491" s="84"/>
      <c r="D491" s="103"/>
      <c r="E491" s="90"/>
      <c r="F491" s="103"/>
      <c r="G491" s="103"/>
      <c r="H491" s="103"/>
      <c r="I491" s="103"/>
      <c r="M491" s="103"/>
      <c r="N491" s="103"/>
    </row>
    <row r="492" spans="1:14" ht="21" customHeight="1">
      <c r="A492" s="84"/>
      <c r="D492" s="103"/>
      <c r="E492" s="90"/>
      <c r="F492" s="103"/>
      <c r="G492" s="103"/>
      <c r="H492" s="103"/>
      <c r="I492" s="103"/>
      <c r="M492" s="103"/>
      <c r="N492" s="103"/>
    </row>
    <row r="493" spans="1:14" ht="21" customHeight="1">
      <c r="A493" s="84"/>
      <c r="D493" s="103"/>
      <c r="E493" s="90"/>
      <c r="F493" s="103"/>
      <c r="G493" s="103"/>
      <c r="H493" s="103"/>
      <c r="I493" s="103"/>
      <c r="M493" s="103"/>
      <c r="N493" s="103"/>
    </row>
    <row r="494" spans="1:14" ht="21" customHeight="1">
      <c r="A494" s="84"/>
      <c r="D494" s="103"/>
      <c r="E494" s="90"/>
      <c r="F494" s="103"/>
      <c r="G494" s="103"/>
      <c r="H494" s="103"/>
      <c r="I494" s="103"/>
      <c r="M494" s="103"/>
      <c r="N494" s="103"/>
    </row>
    <row r="495" spans="1:14" ht="21" customHeight="1">
      <c r="A495" s="84"/>
      <c r="D495" s="103"/>
      <c r="E495" s="90"/>
      <c r="F495" s="103"/>
      <c r="G495" s="103"/>
      <c r="H495" s="103"/>
      <c r="I495" s="103"/>
      <c r="M495" s="103"/>
      <c r="N495" s="103"/>
    </row>
    <row r="496" spans="1:14" ht="21" customHeight="1">
      <c r="A496" s="84"/>
      <c r="D496" s="103"/>
      <c r="E496" s="90"/>
      <c r="F496" s="103"/>
      <c r="G496" s="103"/>
      <c r="H496" s="103"/>
      <c r="I496" s="103"/>
      <c r="M496" s="103"/>
      <c r="N496" s="103"/>
    </row>
    <row r="497" spans="1:14" ht="21" customHeight="1">
      <c r="A497" s="84"/>
      <c r="D497" s="103"/>
      <c r="E497" s="90"/>
      <c r="F497" s="103"/>
      <c r="G497" s="103"/>
      <c r="H497" s="103"/>
      <c r="I497" s="103"/>
      <c r="M497" s="103"/>
      <c r="N497" s="103"/>
    </row>
    <row r="498" spans="1:14" ht="21" customHeight="1">
      <c r="A498" s="84"/>
      <c r="D498" s="103"/>
      <c r="E498" s="90"/>
      <c r="F498" s="103"/>
      <c r="G498" s="103"/>
      <c r="H498" s="103"/>
      <c r="I498" s="103"/>
      <c r="M498" s="103"/>
      <c r="N498" s="103"/>
    </row>
    <row r="499" spans="1:14" ht="21" customHeight="1">
      <c r="A499" s="84"/>
      <c r="D499" s="103"/>
      <c r="E499" s="90"/>
      <c r="F499" s="103"/>
      <c r="G499" s="103"/>
      <c r="H499" s="103"/>
      <c r="I499" s="103"/>
      <c r="M499" s="103"/>
      <c r="N499" s="103"/>
    </row>
    <row r="500" spans="1:14" ht="21" customHeight="1">
      <c r="A500" s="84"/>
      <c r="D500" s="103"/>
      <c r="E500" s="90"/>
      <c r="F500" s="103"/>
      <c r="G500" s="103"/>
      <c r="H500" s="103"/>
      <c r="I500" s="103"/>
      <c r="M500" s="103"/>
      <c r="N500" s="103"/>
    </row>
    <row r="501" spans="1:14" ht="21" customHeight="1">
      <c r="A501" s="84"/>
      <c r="D501" s="103"/>
      <c r="E501" s="90"/>
      <c r="F501" s="103"/>
      <c r="G501" s="103"/>
      <c r="H501" s="103"/>
      <c r="I501" s="103"/>
      <c r="M501" s="103"/>
      <c r="N501" s="103"/>
    </row>
    <row r="502" spans="1:14" ht="21" customHeight="1">
      <c r="A502" s="84"/>
      <c r="D502" s="103"/>
      <c r="E502" s="90"/>
      <c r="F502" s="103"/>
      <c r="G502" s="103"/>
      <c r="H502" s="103"/>
      <c r="I502" s="103"/>
      <c r="M502" s="103"/>
      <c r="N502" s="103"/>
    </row>
    <row r="503" spans="1:14" ht="21" customHeight="1">
      <c r="A503" s="84"/>
      <c r="D503" s="103"/>
      <c r="E503" s="90"/>
      <c r="F503" s="103"/>
      <c r="G503" s="103"/>
      <c r="H503" s="103"/>
      <c r="I503" s="103"/>
      <c r="M503" s="103"/>
      <c r="N503" s="103"/>
    </row>
    <row r="504" spans="1:14" ht="21" customHeight="1">
      <c r="A504" s="84"/>
      <c r="D504" s="103"/>
      <c r="E504" s="90"/>
      <c r="F504" s="103"/>
      <c r="G504" s="103"/>
      <c r="H504" s="103"/>
      <c r="I504" s="103"/>
      <c r="M504" s="103"/>
      <c r="N504" s="103"/>
    </row>
    <row r="505" spans="1:14" ht="21" customHeight="1">
      <c r="A505" s="84"/>
      <c r="D505" s="103"/>
      <c r="E505" s="90"/>
      <c r="F505" s="103"/>
      <c r="G505" s="103"/>
      <c r="H505" s="103"/>
      <c r="I505" s="103"/>
      <c r="M505" s="103"/>
      <c r="N505" s="103"/>
    </row>
    <row r="506" spans="1:14" ht="21" customHeight="1">
      <c r="A506" s="84"/>
      <c r="D506" s="103"/>
      <c r="E506" s="90"/>
      <c r="F506" s="103"/>
      <c r="G506" s="103"/>
      <c r="H506" s="103"/>
      <c r="I506" s="103"/>
      <c r="M506" s="103"/>
      <c r="N506" s="103"/>
    </row>
    <row r="507" spans="1:14" ht="21" customHeight="1">
      <c r="A507" s="84"/>
      <c r="D507" s="103"/>
      <c r="E507" s="90"/>
      <c r="F507" s="103"/>
      <c r="G507" s="103"/>
      <c r="H507" s="103"/>
      <c r="I507" s="103"/>
      <c r="M507" s="103"/>
      <c r="N507" s="103"/>
    </row>
    <row r="508" spans="1:14" ht="21" customHeight="1">
      <c r="A508" s="84"/>
      <c r="D508" s="103"/>
      <c r="E508" s="90"/>
      <c r="F508" s="103"/>
      <c r="G508" s="103"/>
      <c r="H508" s="103"/>
      <c r="I508" s="103"/>
      <c r="M508" s="103"/>
      <c r="N508" s="103"/>
    </row>
    <row r="509" spans="1:14" ht="21" customHeight="1">
      <c r="A509" s="84"/>
      <c r="D509" s="103"/>
      <c r="E509" s="90"/>
      <c r="F509" s="103"/>
      <c r="G509" s="103"/>
      <c r="H509" s="103"/>
      <c r="I509" s="103"/>
      <c r="M509" s="103"/>
      <c r="N509" s="103"/>
    </row>
    <row r="510" spans="1:14" ht="21" customHeight="1">
      <c r="A510" s="84"/>
      <c r="D510" s="103"/>
      <c r="E510" s="90"/>
      <c r="F510" s="103"/>
      <c r="G510" s="103"/>
      <c r="H510" s="103"/>
      <c r="I510" s="103"/>
      <c r="M510" s="103"/>
      <c r="N510" s="103"/>
    </row>
    <row r="511" spans="1:14" ht="21" customHeight="1">
      <c r="A511" s="84"/>
      <c r="D511" s="103"/>
      <c r="E511" s="90"/>
      <c r="F511" s="103"/>
      <c r="G511" s="103"/>
      <c r="H511" s="103"/>
      <c r="I511" s="103"/>
      <c r="M511" s="103"/>
      <c r="N511" s="103"/>
    </row>
    <row r="512" spans="1:14" ht="21" customHeight="1">
      <c r="A512" s="84"/>
      <c r="D512" s="103"/>
      <c r="E512" s="90"/>
      <c r="F512" s="103"/>
      <c r="G512" s="103"/>
      <c r="H512" s="103"/>
      <c r="I512" s="103"/>
      <c r="M512" s="103"/>
      <c r="N512" s="103"/>
    </row>
    <row r="513" spans="1:14" ht="21" customHeight="1">
      <c r="A513" s="84"/>
      <c r="D513" s="103"/>
      <c r="E513" s="90"/>
      <c r="F513" s="103"/>
      <c r="G513" s="103"/>
      <c r="H513" s="103"/>
      <c r="I513" s="103"/>
      <c r="M513" s="103"/>
      <c r="N513" s="103"/>
    </row>
    <row r="514" spans="1:14" ht="21" customHeight="1">
      <c r="A514" s="84"/>
      <c r="D514" s="103"/>
      <c r="E514" s="90"/>
      <c r="F514" s="103"/>
      <c r="G514" s="103"/>
      <c r="H514" s="103"/>
      <c r="I514" s="103"/>
      <c r="M514" s="103"/>
      <c r="N514" s="103"/>
    </row>
    <row r="515" spans="1:14" ht="21" customHeight="1">
      <c r="A515" s="84"/>
      <c r="D515" s="103"/>
      <c r="E515" s="90"/>
      <c r="F515" s="103"/>
      <c r="G515" s="103"/>
      <c r="H515" s="103"/>
      <c r="I515" s="103"/>
      <c r="M515" s="103"/>
      <c r="N515" s="103"/>
    </row>
    <row r="516" spans="1:14" ht="21" customHeight="1">
      <c r="A516" s="84"/>
      <c r="D516" s="103"/>
      <c r="E516" s="90"/>
      <c r="F516" s="103"/>
      <c r="G516" s="103"/>
      <c r="H516" s="103"/>
      <c r="I516" s="103"/>
      <c r="M516" s="103"/>
      <c r="N516" s="103"/>
    </row>
    <row r="517" spans="1:14" ht="21" customHeight="1">
      <c r="A517" s="84"/>
      <c r="D517" s="103"/>
      <c r="E517" s="90"/>
      <c r="F517" s="103"/>
      <c r="G517" s="103"/>
      <c r="H517" s="103"/>
      <c r="I517" s="103"/>
      <c r="M517" s="103"/>
      <c r="N517" s="103"/>
    </row>
    <row r="518" spans="1:14" ht="21" customHeight="1">
      <c r="A518" s="84"/>
      <c r="D518" s="103"/>
      <c r="E518" s="90"/>
      <c r="F518" s="103"/>
      <c r="G518" s="103"/>
      <c r="H518" s="103"/>
      <c r="I518" s="103"/>
      <c r="M518" s="103"/>
      <c r="N518" s="103"/>
    </row>
    <row r="519" spans="1:14" ht="21" customHeight="1">
      <c r="A519" s="84"/>
      <c r="D519" s="103"/>
      <c r="E519" s="90"/>
      <c r="F519" s="103"/>
      <c r="G519" s="103"/>
      <c r="H519" s="103"/>
      <c r="I519" s="103"/>
      <c r="M519" s="103"/>
      <c r="N519" s="103"/>
    </row>
    <row r="520" spans="1:14" ht="21" customHeight="1">
      <c r="A520" s="84"/>
      <c r="D520" s="103"/>
      <c r="E520" s="90"/>
      <c r="F520" s="103"/>
      <c r="G520" s="103"/>
      <c r="H520" s="103"/>
      <c r="I520" s="103"/>
      <c r="M520" s="103"/>
      <c r="N520" s="103"/>
    </row>
    <row r="521" spans="1:14" ht="21" customHeight="1">
      <c r="A521" s="84"/>
      <c r="D521" s="103"/>
      <c r="E521" s="90"/>
      <c r="F521" s="103"/>
      <c r="G521" s="103"/>
      <c r="H521" s="103"/>
      <c r="I521" s="103"/>
      <c r="M521" s="103"/>
      <c r="N521" s="103"/>
    </row>
    <row r="522" spans="1:14" ht="21" customHeight="1">
      <c r="A522" s="84"/>
      <c r="D522" s="103"/>
      <c r="E522" s="90"/>
      <c r="F522" s="103"/>
      <c r="G522" s="103"/>
      <c r="H522" s="103"/>
      <c r="I522" s="103"/>
      <c r="M522" s="103"/>
      <c r="N522" s="103"/>
    </row>
    <row r="523" spans="1:14" ht="21" customHeight="1">
      <c r="A523" s="84"/>
      <c r="D523" s="103"/>
      <c r="E523" s="90"/>
      <c r="F523" s="103"/>
      <c r="G523" s="103"/>
      <c r="H523" s="103"/>
      <c r="I523" s="103"/>
      <c r="M523" s="103"/>
      <c r="N523" s="103"/>
    </row>
    <row r="524" spans="1:14" ht="21" customHeight="1">
      <c r="A524" s="84"/>
      <c r="D524" s="103"/>
      <c r="E524" s="90"/>
      <c r="F524" s="103"/>
      <c r="G524" s="103"/>
      <c r="H524" s="103"/>
      <c r="I524" s="103"/>
      <c r="M524" s="103"/>
      <c r="N524" s="103"/>
    </row>
    <row r="525" spans="1:14" ht="21" customHeight="1">
      <c r="A525" s="84"/>
      <c r="D525" s="103"/>
      <c r="E525" s="90"/>
      <c r="F525" s="103"/>
      <c r="G525" s="103"/>
      <c r="H525" s="103"/>
      <c r="I525" s="103"/>
      <c r="M525" s="103"/>
      <c r="N525" s="103"/>
    </row>
    <row r="526" spans="1:14" ht="21" customHeight="1">
      <c r="A526" s="84"/>
      <c r="D526" s="103"/>
      <c r="E526" s="90"/>
      <c r="F526" s="103"/>
      <c r="G526" s="103"/>
      <c r="H526" s="103"/>
      <c r="I526" s="103"/>
      <c r="M526" s="103"/>
      <c r="N526" s="103"/>
    </row>
    <row r="527" spans="1:14" ht="21" customHeight="1">
      <c r="A527" s="84"/>
      <c r="D527" s="103"/>
      <c r="E527" s="90"/>
      <c r="F527" s="103"/>
      <c r="G527" s="103"/>
      <c r="H527" s="103"/>
      <c r="I527" s="103"/>
      <c r="M527" s="103"/>
      <c r="N527" s="103"/>
    </row>
    <row r="528" spans="1:14" ht="21" customHeight="1">
      <c r="A528" s="84"/>
      <c r="D528" s="103"/>
      <c r="E528" s="90"/>
      <c r="F528" s="103"/>
      <c r="G528" s="103"/>
      <c r="H528" s="103"/>
      <c r="I528" s="103"/>
      <c r="M528" s="103"/>
      <c r="N528" s="103"/>
    </row>
    <row r="529" spans="1:14" ht="21" customHeight="1">
      <c r="A529" s="84"/>
      <c r="D529" s="103"/>
      <c r="E529" s="90"/>
      <c r="F529" s="103"/>
      <c r="G529" s="103"/>
      <c r="H529" s="103"/>
      <c r="I529" s="103"/>
      <c r="M529" s="103"/>
      <c r="N529" s="103"/>
    </row>
    <row r="530" spans="1:14" ht="21" customHeight="1">
      <c r="A530" s="84"/>
      <c r="D530" s="103"/>
      <c r="E530" s="90"/>
      <c r="F530" s="103"/>
      <c r="G530" s="103"/>
      <c r="H530" s="103"/>
      <c r="I530" s="103"/>
      <c r="M530" s="103"/>
      <c r="N530" s="103"/>
    </row>
    <row r="531" spans="1:14" ht="21" customHeight="1">
      <c r="A531" s="84"/>
      <c r="D531" s="103"/>
      <c r="E531" s="90"/>
      <c r="F531" s="103"/>
      <c r="G531" s="103"/>
      <c r="H531" s="103"/>
      <c r="I531" s="103"/>
      <c r="M531" s="103"/>
      <c r="N531" s="103"/>
    </row>
    <row r="532" spans="1:14" ht="21" customHeight="1">
      <c r="A532" s="84"/>
      <c r="D532" s="103"/>
      <c r="E532" s="90"/>
      <c r="F532" s="103"/>
      <c r="G532" s="103"/>
      <c r="H532" s="103"/>
      <c r="I532" s="103"/>
      <c r="M532" s="103"/>
      <c r="N532" s="103"/>
    </row>
    <row r="533" spans="1:14" ht="21" customHeight="1">
      <c r="A533" s="84"/>
      <c r="D533" s="103"/>
      <c r="E533" s="90"/>
      <c r="F533" s="103"/>
      <c r="G533" s="103"/>
      <c r="H533" s="103"/>
      <c r="I533" s="103"/>
      <c r="M533" s="103"/>
      <c r="N533" s="103"/>
    </row>
    <row r="534" spans="1:14" ht="21" customHeight="1">
      <c r="A534" s="84"/>
      <c r="D534" s="103"/>
      <c r="E534" s="90"/>
      <c r="F534" s="103"/>
      <c r="G534" s="103"/>
      <c r="H534" s="103"/>
      <c r="I534" s="103"/>
      <c r="M534" s="103"/>
      <c r="N534" s="103"/>
    </row>
    <row r="535" spans="1:14" ht="21" customHeight="1">
      <c r="A535" s="84"/>
      <c r="D535" s="103"/>
      <c r="E535" s="90"/>
      <c r="F535" s="103"/>
      <c r="G535" s="103"/>
      <c r="H535" s="103"/>
      <c r="I535" s="103"/>
      <c r="M535" s="103"/>
      <c r="N535" s="103"/>
    </row>
    <row r="536" spans="1:14" ht="21" customHeight="1">
      <c r="A536" s="84"/>
      <c r="D536" s="103"/>
      <c r="E536" s="90"/>
      <c r="F536" s="103"/>
      <c r="G536" s="103"/>
      <c r="H536" s="103"/>
      <c r="I536" s="103"/>
      <c r="M536" s="103"/>
      <c r="N536" s="103"/>
    </row>
    <row r="537" spans="1:14" ht="21" customHeight="1">
      <c r="A537" s="84"/>
      <c r="D537" s="103"/>
      <c r="E537" s="90"/>
      <c r="F537" s="103"/>
      <c r="G537" s="103"/>
      <c r="H537" s="103"/>
      <c r="I537" s="103"/>
      <c r="M537" s="103"/>
      <c r="N537" s="103"/>
    </row>
    <row r="538" spans="1:14" ht="21" customHeight="1">
      <c r="A538" s="84"/>
      <c r="D538" s="103"/>
      <c r="E538" s="90"/>
      <c r="F538" s="103"/>
      <c r="G538" s="103"/>
      <c r="H538" s="103"/>
      <c r="I538" s="103"/>
      <c r="M538" s="103"/>
      <c r="N538" s="103"/>
    </row>
    <row r="539" spans="1:14" ht="21" customHeight="1">
      <c r="A539" s="84"/>
      <c r="D539" s="103"/>
      <c r="E539" s="90"/>
      <c r="F539" s="103"/>
      <c r="G539" s="103"/>
      <c r="H539" s="103"/>
      <c r="I539" s="103"/>
      <c r="M539" s="103"/>
      <c r="N539" s="103"/>
    </row>
    <row r="540" spans="1:14" ht="21" customHeight="1">
      <c r="A540" s="84"/>
      <c r="D540" s="103"/>
      <c r="E540" s="90"/>
      <c r="F540" s="103"/>
      <c r="G540" s="103"/>
      <c r="H540" s="103"/>
      <c r="I540" s="103"/>
      <c r="M540" s="103"/>
      <c r="N540" s="103"/>
    </row>
    <row r="541" spans="1:14" ht="21" customHeight="1">
      <c r="A541" s="84"/>
      <c r="D541" s="103"/>
      <c r="E541" s="90"/>
      <c r="F541" s="103"/>
      <c r="G541" s="103"/>
      <c r="H541" s="103"/>
      <c r="I541" s="103"/>
      <c r="M541" s="103"/>
      <c r="N541" s="103"/>
    </row>
    <row r="542" spans="1:14" ht="21" customHeight="1">
      <c r="A542" s="84"/>
      <c r="D542" s="103"/>
      <c r="E542" s="90"/>
      <c r="F542" s="103"/>
      <c r="G542" s="103"/>
      <c r="H542" s="103"/>
      <c r="I542" s="103"/>
      <c r="M542" s="103"/>
      <c r="N542" s="103"/>
    </row>
    <row r="543" spans="1:14" ht="21" customHeight="1">
      <c r="A543" s="84"/>
      <c r="D543" s="103"/>
      <c r="E543" s="90"/>
      <c r="F543" s="103"/>
      <c r="G543" s="103"/>
      <c r="H543" s="103"/>
      <c r="I543" s="103"/>
      <c r="M543" s="103"/>
      <c r="N543" s="103"/>
    </row>
    <row r="544" spans="1:14" ht="21" customHeight="1">
      <c r="A544" s="84"/>
      <c r="D544" s="103"/>
      <c r="E544" s="90"/>
      <c r="F544" s="103"/>
      <c r="G544" s="103"/>
      <c r="H544" s="103"/>
      <c r="I544" s="103"/>
      <c r="M544" s="103"/>
      <c r="N544" s="103"/>
    </row>
    <row r="545" spans="1:14" ht="21" customHeight="1">
      <c r="A545" s="84"/>
      <c r="D545" s="103"/>
      <c r="E545" s="90"/>
      <c r="F545" s="103"/>
      <c r="G545" s="103"/>
      <c r="H545" s="103"/>
      <c r="I545" s="103"/>
      <c r="M545" s="103"/>
      <c r="N545" s="103"/>
    </row>
    <row r="546" spans="1:14" ht="21" customHeight="1">
      <c r="A546" s="84"/>
      <c r="D546" s="103"/>
      <c r="E546" s="90"/>
      <c r="F546" s="103"/>
      <c r="G546" s="103"/>
      <c r="H546" s="103"/>
      <c r="I546" s="103"/>
      <c r="M546" s="103"/>
      <c r="N546" s="103"/>
    </row>
    <row r="547" spans="1:14" ht="21" customHeight="1">
      <c r="A547" s="84"/>
      <c r="D547" s="103"/>
      <c r="E547" s="90"/>
      <c r="F547" s="103"/>
      <c r="G547" s="103"/>
      <c r="H547" s="103"/>
      <c r="I547" s="103"/>
      <c r="M547" s="103"/>
      <c r="N547" s="103"/>
    </row>
    <row r="548" spans="1:14" ht="21" customHeight="1">
      <c r="A548" s="84"/>
      <c r="D548" s="103"/>
      <c r="E548" s="90"/>
      <c r="F548" s="103"/>
      <c r="G548" s="103"/>
      <c r="H548" s="103"/>
      <c r="I548" s="103"/>
      <c r="M548" s="103"/>
      <c r="N548" s="103"/>
    </row>
    <row r="549" spans="1:14" ht="21" customHeight="1">
      <c r="A549" s="84"/>
      <c r="D549" s="103"/>
      <c r="E549" s="90"/>
      <c r="F549" s="103"/>
      <c r="G549" s="103"/>
      <c r="H549" s="103"/>
      <c r="I549" s="103"/>
      <c r="M549" s="103"/>
      <c r="N549" s="103"/>
    </row>
    <row r="550" spans="1:14" ht="21" customHeight="1">
      <c r="A550" s="84"/>
      <c r="D550" s="103"/>
      <c r="E550" s="90"/>
      <c r="F550" s="103"/>
      <c r="G550" s="103"/>
      <c r="H550" s="103"/>
      <c r="I550" s="103"/>
      <c r="M550" s="103"/>
      <c r="N550" s="103"/>
    </row>
    <row r="551" spans="1:14" ht="21" customHeight="1">
      <c r="A551" s="84"/>
      <c r="D551" s="103"/>
      <c r="E551" s="90"/>
      <c r="F551" s="103"/>
      <c r="G551" s="103"/>
      <c r="H551" s="103"/>
      <c r="I551" s="103"/>
      <c r="M551" s="103"/>
      <c r="N551" s="103"/>
    </row>
    <row r="552" spans="1:14" ht="21" customHeight="1">
      <c r="A552" s="84"/>
      <c r="D552" s="103"/>
      <c r="E552" s="90"/>
      <c r="F552" s="103"/>
      <c r="G552" s="103"/>
      <c r="H552" s="103"/>
      <c r="I552" s="103"/>
      <c r="M552" s="103"/>
      <c r="N552" s="103"/>
    </row>
    <row r="553" spans="1:14" ht="21" customHeight="1">
      <c r="A553" s="84"/>
      <c r="D553" s="103"/>
      <c r="E553" s="90"/>
      <c r="F553" s="103"/>
      <c r="G553" s="103"/>
      <c r="H553" s="103"/>
      <c r="I553" s="103"/>
      <c r="M553" s="103"/>
      <c r="N553" s="103"/>
    </row>
    <row r="554" spans="1:14" ht="21" customHeight="1">
      <c r="A554" s="84"/>
      <c r="D554" s="103"/>
      <c r="E554" s="90"/>
      <c r="F554" s="103"/>
      <c r="G554" s="103"/>
      <c r="H554" s="103"/>
      <c r="I554" s="103"/>
      <c r="M554" s="103"/>
      <c r="N554" s="103"/>
    </row>
    <row r="555" spans="1:14" ht="21" customHeight="1">
      <c r="A555" s="84"/>
      <c r="D555" s="103"/>
      <c r="E555" s="90"/>
      <c r="F555" s="103"/>
      <c r="G555" s="103"/>
      <c r="H555" s="103"/>
      <c r="I555" s="103"/>
      <c r="M555" s="103"/>
      <c r="N555" s="103"/>
    </row>
    <row r="556" spans="1:14" ht="21" customHeight="1">
      <c r="A556" s="84"/>
      <c r="D556" s="103"/>
      <c r="E556" s="90"/>
      <c r="F556" s="103"/>
      <c r="G556" s="103"/>
      <c r="H556" s="103"/>
      <c r="I556" s="103"/>
      <c r="M556" s="103"/>
      <c r="N556" s="103"/>
    </row>
    <row r="557" spans="1:14" ht="21" customHeight="1">
      <c r="A557" s="84"/>
      <c r="D557" s="103"/>
      <c r="E557" s="90"/>
      <c r="F557" s="103"/>
      <c r="G557" s="103"/>
      <c r="H557" s="103"/>
      <c r="I557" s="103"/>
      <c r="M557" s="103"/>
      <c r="N557" s="103"/>
    </row>
    <row r="558" spans="1:14" ht="21" customHeight="1">
      <c r="A558" s="84"/>
      <c r="D558" s="103"/>
      <c r="E558" s="90"/>
      <c r="F558" s="103"/>
      <c r="G558" s="103"/>
      <c r="H558" s="103"/>
      <c r="I558" s="103"/>
      <c r="M558" s="103"/>
      <c r="N558" s="103"/>
    </row>
    <row r="559" spans="1:14" ht="21" customHeight="1">
      <c r="A559" s="84"/>
      <c r="D559" s="103"/>
      <c r="E559" s="90"/>
      <c r="F559" s="103"/>
      <c r="G559" s="103"/>
      <c r="H559" s="103"/>
      <c r="I559" s="103"/>
      <c r="M559" s="103"/>
      <c r="N559" s="103"/>
    </row>
    <row r="560" spans="1:14" ht="21" customHeight="1">
      <c r="A560" s="84"/>
      <c r="D560" s="103"/>
      <c r="E560" s="90"/>
      <c r="F560" s="103"/>
      <c r="G560" s="103"/>
      <c r="H560" s="103"/>
      <c r="I560" s="103"/>
      <c r="M560" s="103"/>
      <c r="N560" s="103"/>
    </row>
    <row r="561" spans="1:14" ht="21" customHeight="1">
      <c r="A561" s="84"/>
      <c r="D561" s="103"/>
      <c r="E561" s="90"/>
      <c r="F561" s="103"/>
      <c r="G561" s="103"/>
      <c r="H561" s="103"/>
      <c r="I561" s="103"/>
      <c r="M561" s="103"/>
      <c r="N561" s="103"/>
    </row>
    <row r="562" spans="1:14" ht="21" customHeight="1">
      <c r="A562" s="84"/>
      <c r="D562" s="103"/>
      <c r="E562" s="90"/>
      <c r="F562" s="103"/>
      <c r="G562" s="103"/>
      <c r="H562" s="103"/>
      <c r="I562" s="103"/>
      <c r="M562" s="103"/>
      <c r="N562" s="103"/>
    </row>
    <row r="563" spans="1:14" ht="21" customHeight="1">
      <c r="A563" s="84"/>
      <c r="D563" s="103"/>
      <c r="E563" s="90"/>
      <c r="F563" s="103"/>
      <c r="G563" s="103"/>
      <c r="H563" s="103"/>
      <c r="I563" s="103"/>
      <c r="M563" s="103"/>
      <c r="N563" s="103"/>
    </row>
    <row r="564" spans="1:14" ht="21" customHeight="1">
      <c r="A564" s="84"/>
      <c r="D564" s="103"/>
      <c r="E564" s="90"/>
      <c r="F564" s="103"/>
      <c r="G564" s="103"/>
      <c r="H564" s="103"/>
      <c r="I564" s="103"/>
      <c r="M564" s="103"/>
      <c r="N564" s="103"/>
    </row>
    <row r="565" spans="1:14" ht="21" customHeight="1">
      <c r="A565" s="84"/>
      <c r="D565" s="103"/>
      <c r="E565" s="90"/>
      <c r="F565" s="103"/>
      <c r="G565" s="103"/>
      <c r="H565" s="103"/>
      <c r="I565" s="103"/>
      <c r="M565" s="103"/>
      <c r="N565" s="103"/>
    </row>
    <row r="566" spans="1:14" ht="21" customHeight="1">
      <c r="A566" s="84"/>
      <c r="D566" s="103"/>
      <c r="E566" s="90"/>
      <c r="F566" s="103"/>
      <c r="G566" s="103"/>
      <c r="H566" s="103"/>
      <c r="I566" s="103"/>
      <c r="M566" s="103"/>
      <c r="N566" s="103"/>
    </row>
    <row r="567" spans="1:14" ht="21" customHeight="1">
      <c r="A567" s="84"/>
      <c r="D567" s="103"/>
      <c r="E567" s="90"/>
      <c r="F567" s="103"/>
      <c r="G567" s="103"/>
      <c r="H567" s="103"/>
      <c r="I567" s="103"/>
      <c r="M567" s="103"/>
      <c r="N567" s="103"/>
    </row>
    <row r="568" spans="1:14" ht="21" customHeight="1">
      <c r="A568" s="84"/>
      <c r="D568" s="103"/>
      <c r="E568" s="90"/>
      <c r="F568" s="103"/>
      <c r="G568" s="103"/>
      <c r="H568" s="103"/>
      <c r="I568" s="103"/>
      <c r="M568" s="103"/>
      <c r="N568" s="103"/>
    </row>
    <row r="569" spans="1:14" ht="21" customHeight="1">
      <c r="A569" s="84"/>
      <c r="D569" s="103"/>
      <c r="E569" s="90"/>
      <c r="F569" s="103"/>
      <c r="G569" s="103"/>
      <c r="H569" s="103"/>
      <c r="I569" s="103"/>
      <c r="M569" s="103"/>
      <c r="N569" s="103"/>
    </row>
    <row r="570" spans="1:14" ht="21" customHeight="1">
      <c r="A570" s="84"/>
      <c r="D570" s="103"/>
      <c r="E570" s="90"/>
      <c r="F570" s="103"/>
      <c r="G570" s="103"/>
      <c r="H570" s="103"/>
      <c r="I570" s="103"/>
      <c r="M570" s="103"/>
      <c r="N570" s="103"/>
    </row>
    <row r="571" spans="1:14" ht="21" customHeight="1">
      <c r="A571" s="84"/>
      <c r="D571" s="103"/>
      <c r="E571" s="90"/>
      <c r="F571" s="103"/>
      <c r="G571" s="103"/>
      <c r="H571" s="103"/>
      <c r="I571" s="103"/>
      <c r="M571" s="103"/>
      <c r="N571" s="103"/>
    </row>
    <row r="572" spans="1:14" ht="21" customHeight="1">
      <c r="A572" s="84"/>
      <c r="D572" s="103"/>
      <c r="E572" s="90"/>
      <c r="F572" s="103"/>
      <c r="G572" s="103"/>
      <c r="H572" s="103"/>
      <c r="I572" s="103"/>
      <c r="M572" s="103"/>
      <c r="N572" s="103"/>
    </row>
    <row r="573" spans="1:14" ht="21" customHeight="1">
      <c r="A573" s="84"/>
      <c r="D573" s="103"/>
      <c r="E573" s="90"/>
      <c r="F573" s="103"/>
      <c r="G573" s="103"/>
      <c r="H573" s="103"/>
      <c r="I573" s="103"/>
      <c r="M573" s="103"/>
      <c r="N573" s="103"/>
    </row>
    <row r="574" spans="1:14" ht="21" customHeight="1">
      <c r="A574" s="84"/>
      <c r="D574" s="103"/>
      <c r="E574" s="90"/>
      <c r="F574" s="103"/>
      <c r="G574" s="103"/>
      <c r="H574" s="103"/>
      <c r="I574" s="103"/>
      <c r="M574" s="103"/>
      <c r="N574" s="103"/>
    </row>
    <row r="575" spans="1:14" ht="21" customHeight="1">
      <c r="A575" s="84"/>
      <c r="D575" s="103"/>
      <c r="E575" s="90"/>
      <c r="F575" s="103"/>
      <c r="G575" s="103"/>
      <c r="H575" s="103"/>
      <c r="I575" s="103"/>
      <c r="M575" s="103"/>
      <c r="N575" s="103"/>
    </row>
    <row r="576" spans="1:14" ht="21" customHeight="1">
      <c r="A576" s="84"/>
      <c r="D576" s="103"/>
      <c r="E576" s="90"/>
      <c r="F576" s="103"/>
      <c r="G576" s="103"/>
      <c r="H576" s="103"/>
      <c r="I576" s="103"/>
      <c r="M576" s="103"/>
      <c r="N576" s="103"/>
    </row>
    <row r="577" spans="1:16" ht="21" customHeight="1">
      <c r="A577" s="84"/>
      <c r="D577" s="103"/>
      <c r="E577" s="90"/>
      <c r="F577" s="103"/>
      <c r="G577" s="103"/>
      <c r="H577" s="103"/>
      <c r="I577" s="103"/>
      <c r="M577" s="103"/>
      <c r="N577" s="103"/>
    </row>
    <row r="578" spans="1:16" ht="21" customHeight="1">
      <c r="A578" s="84"/>
      <c r="D578" s="103"/>
      <c r="E578" s="90"/>
      <c r="F578" s="103"/>
      <c r="G578" s="103"/>
      <c r="H578" s="103"/>
      <c r="I578" s="103"/>
      <c r="M578" s="103"/>
      <c r="N578" s="103"/>
    </row>
    <row r="579" spans="1:16" ht="21" customHeight="1">
      <c r="A579" s="84"/>
      <c r="D579" s="103"/>
      <c r="E579" s="90"/>
      <c r="F579" s="103"/>
      <c r="G579" s="103"/>
      <c r="H579" s="103"/>
      <c r="I579" s="103"/>
      <c r="M579" s="103"/>
      <c r="N579" s="103"/>
    </row>
    <row r="580" spans="1:16" ht="21" customHeight="1">
      <c r="A580" s="84"/>
      <c r="D580" s="103"/>
      <c r="E580" s="90"/>
      <c r="F580" s="103"/>
      <c r="G580" s="103"/>
      <c r="H580" s="103"/>
      <c r="I580" s="103"/>
      <c r="M580" s="103"/>
      <c r="N580" s="103"/>
    </row>
    <row r="581" spans="1:16" ht="21" customHeight="1">
      <c r="A581" s="84"/>
      <c r="D581" s="103"/>
      <c r="E581" s="90"/>
      <c r="F581" s="103"/>
      <c r="G581" s="103"/>
      <c r="H581" s="103"/>
      <c r="I581" s="103"/>
      <c r="M581" s="103"/>
      <c r="N581" s="103"/>
    </row>
    <row r="582" spans="1:16" ht="21" customHeight="1">
      <c r="A582" s="84"/>
      <c r="D582" s="103"/>
      <c r="E582" s="90"/>
      <c r="F582" s="103"/>
      <c r="G582" s="103"/>
      <c r="H582" s="103"/>
      <c r="I582" s="103"/>
      <c r="M582" s="103"/>
      <c r="N582" s="103"/>
    </row>
    <row r="583" spans="1:16" ht="21" customHeight="1">
      <c r="A583" s="84"/>
      <c r="D583" s="103"/>
      <c r="E583" s="90"/>
      <c r="F583" s="103"/>
      <c r="G583" s="103"/>
      <c r="H583" s="103"/>
      <c r="I583" s="103"/>
      <c r="M583" s="103"/>
      <c r="N583" s="103"/>
    </row>
    <row r="584" spans="1:16" ht="21" customHeight="1">
      <c r="A584" s="84"/>
      <c r="D584" s="103"/>
      <c r="E584" s="90"/>
      <c r="F584" s="103"/>
      <c r="G584" s="103"/>
      <c r="H584" s="103"/>
      <c r="I584" s="103"/>
      <c r="M584" s="103"/>
      <c r="N584" s="103"/>
    </row>
    <row r="585" spans="1:16" ht="21" customHeight="1">
      <c r="A585" s="84"/>
      <c r="D585" s="103"/>
      <c r="E585" s="90"/>
      <c r="F585" s="103"/>
      <c r="G585" s="103"/>
      <c r="H585" s="103"/>
      <c r="I585" s="103"/>
      <c r="M585" s="103"/>
      <c r="N585" s="103"/>
    </row>
    <row r="586" spans="1:16" ht="21" customHeight="1">
      <c r="A586" s="84"/>
      <c r="D586" s="103"/>
      <c r="E586" s="90"/>
      <c r="F586" s="103"/>
      <c r="G586" s="103"/>
      <c r="H586" s="103"/>
      <c r="I586" s="103"/>
      <c r="M586" s="103"/>
      <c r="N586" s="103"/>
    </row>
    <row r="587" spans="1:16" ht="21" customHeight="1">
      <c r="A587" s="84"/>
      <c r="D587" s="103"/>
      <c r="E587" s="90"/>
      <c r="F587" s="103"/>
      <c r="G587" s="103"/>
      <c r="H587" s="103"/>
      <c r="I587" s="103"/>
      <c r="M587" s="103"/>
      <c r="N587" s="103"/>
    </row>
    <row r="588" spans="1:16" ht="21" customHeight="1">
      <c r="A588" s="84"/>
      <c r="D588" s="103"/>
      <c r="E588" s="90"/>
      <c r="F588" s="103"/>
      <c r="G588" s="103"/>
      <c r="H588" s="103"/>
      <c r="I588" s="103"/>
      <c r="M588" s="103"/>
      <c r="N588" s="103"/>
    </row>
    <row r="589" spans="1:16" s="86" customFormat="1" ht="21" customHeight="1">
      <c r="A589" s="84"/>
      <c r="B589" s="69"/>
      <c r="C589" s="69"/>
      <c r="D589" s="103"/>
      <c r="E589" s="90"/>
      <c r="F589" s="103"/>
      <c r="G589" s="103"/>
      <c r="H589" s="103"/>
      <c r="I589" s="103"/>
      <c r="M589" s="103"/>
      <c r="N589" s="103"/>
      <c r="P589" s="213"/>
    </row>
    <row r="590" spans="1:16" s="86" customFormat="1" ht="21" customHeight="1">
      <c r="A590" s="84"/>
      <c r="B590" s="69"/>
      <c r="C590" s="69"/>
      <c r="D590" s="103"/>
      <c r="E590" s="90"/>
      <c r="F590" s="103"/>
      <c r="G590" s="103"/>
      <c r="H590" s="103"/>
      <c r="I590" s="103"/>
      <c r="M590" s="103"/>
      <c r="N590" s="103"/>
      <c r="P590" s="213"/>
    </row>
    <row r="591" spans="1:16" s="86" customFormat="1" ht="21" customHeight="1">
      <c r="A591" s="84"/>
      <c r="B591" s="69"/>
      <c r="C591" s="69"/>
      <c r="D591" s="103"/>
      <c r="E591" s="90"/>
      <c r="F591" s="103"/>
      <c r="G591" s="103"/>
      <c r="H591" s="103"/>
      <c r="I591" s="103"/>
      <c r="M591" s="103"/>
      <c r="N591" s="103"/>
      <c r="P591" s="213"/>
    </row>
    <row r="592" spans="1:16" s="86" customFormat="1" ht="21" customHeight="1">
      <c r="A592" s="84"/>
      <c r="B592" s="69"/>
      <c r="C592" s="69"/>
      <c r="D592" s="103"/>
      <c r="E592" s="90"/>
      <c r="F592" s="103"/>
      <c r="G592" s="103"/>
      <c r="H592" s="103"/>
      <c r="I592" s="103"/>
      <c r="M592" s="103"/>
      <c r="N592" s="103"/>
      <c r="P592" s="213"/>
    </row>
    <row r="593" spans="1:16" s="86" customFormat="1" ht="21" customHeight="1">
      <c r="A593" s="84"/>
      <c r="B593" s="69"/>
      <c r="C593" s="69"/>
      <c r="D593" s="103"/>
      <c r="E593" s="90"/>
      <c r="F593" s="103"/>
      <c r="G593" s="103"/>
      <c r="H593" s="103"/>
      <c r="I593" s="103"/>
      <c r="M593" s="103"/>
      <c r="N593" s="103"/>
      <c r="P593" s="213"/>
    </row>
    <row r="594" spans="1:16" s="86" customFormat="1" ht="21" customHeight="1">
      <c r="A594" s="84"/>
      <c r="B594" s="69"/>
      <c r="C594" s="69"/>
      <c r="D594" s="103"/>
      <c r="E594" s="90"/>
      <c r="F594" s="103"/>
      <c r="G594" s="103"/>
      <c r="H594" s="103"/>
      <c r="I594" s="103"/>
      <c r="M594" s="103"/>
      <c r="N594" s="103"/>
      <c r="P594" s="213"/>
    </row>
    <row r="595" spans="1:16" s="86" customFormat="1" ht="21" customHeight="1">
      <c r="A595" s="69" t="s">
        <v>5</v>
      </c>
      <c r="B595" s="69"/>
      <c r="C595" s="69"/>
      <c r="D595" s="89"/>
      <c r="E595" s="89"/>
      <c r="F595" s="89"/>
      <c r="G595" s="89"/>
      <c r="H595" s="89"/>
      <c r="I595" s="89"/>
      <c r="M595" s="89"/>
      <c r="N595" s="89"/>
      <c r="P595" s="213"/>
    </row>
    <row r="596" spans="1:16" s="86" customFormat="1" ht="21" customHeight="1">
      <c r="A596" s="88" t="s">
        <v>60</v>
      </c>
      <c r="B596" s="88"/>
      <c r="C596" s="88"/>
      <c r="D596" s="89"/>
      <c r="E596" s="89"/>
      <c r="F596" s="89"/>
      <c r="G596" s="89"/>
      <c r="H596" s="89"/>
      <c r="I596" s="89"/>
      <c r="M596" s="89"/>
      <c r="N596" s="89"/>
      <c r="P596" s="213"/>
    </row>
    <row r="597" spans="1:16" ht="21" customHeight="1">
      <c r="A597" s="88" t="s">
        <v>6</v>
      </c>
      <c r="B597" s="88"/>
      <c r="C597" s="88"/>
      <c r="D597" s="89"/>
      <c r="E597" s="89"/>
      <c r="F597" s="89"/>
      <c r="G597" s="89"/>
      <c r="H597" s="89"/>
      <c r="I597" s="89"/>
      <c r="M597" s="89"/>
      <c r="N597" s="89"/>
    </row>
    <row r="598" spans="1:16" ht="21" customHeight="1">
      <c r="A598" s="88" t="s">
        <v>61</v>
      </c>
      <c r="B598" s="88"/>
      <c r="C598" s="88"/>
      <c r="D598" s="89"/>
      <c r="E598" s="89"/>
      <c r="F598" s="89"/>
      <c r="G598" s="89"/>
      <c r="H598" s="89"/>
      <c r="I598" s="89"/>
      <c r="M598" s="89"/>
      <c r="N598" s="89"/>
    </row>
    <row r="599" spans="1:16" ht="21" customHeight="1">
      <c r="A599" s="88"/>
      <c r="B599" s="88"/>
      <c r="C599" s="88"/>
      <c r="D599" s="89"/>
      <c r="E599" s="89"/>
      <c r="F599" s="89"/>
      <c r="G599" s="89"/>
      <c r="H599" s="89"/>
      <c r="I599" s="89"/>
      <c r="J599" s="90"/>
      <c r="K599" s="90"/>
      <c r="L599" s="90"/>
      <c r="M599" s="89"/>
      <c r="N599" s="89"/>
    </row>
    <row r="600" spans="1:16" s="77" customFormat="1" ht="21" customHeight="1">
      <c r="D600" s="92"/>
      <c r="E600" s="104">
        <v>2544</v>
      </c>
      <c r="F600" s="92"/>
      <c r="G600" s="92"/>
      <c r="H600" s="92"/>
      <c r="I600" s="92"/>
      <c r="J600" s="90"/>
      <c r="K600" s="90"/>
      <c r="L600" s="90"/>
      <c r="M600" s="92"/>
      <c r="N600" s="92"/>
      <c r="O600" s="90"/>
      <c r="P600" s="215"/>
    </row>
    <row r="601" spans="1:16" ht="21" customHeight="1">
      <c r="A601" s="105" t="s">
        <v>62</v>
      </c>
      <c r="D601" s="97"/>
      <c r="E601" s="91"/>
      <c r="F601" s="97"/>
      <c r="G601" s="97"/>
      <c r="H601" s="97"/>
      <c r="I601" s="97"/>
      <c r="M601" s="97"/>
      <c r="N601" s="97"/>
    </row>
    <row r="602" spans="1:16" ht="21" customHeight="1">
      <c r="A602" s="69" t="s">
        <v>7</v>
      </c>
      <c r="D602" s="106"/>
      <c r="E602" s="91"/>
      <c r="F602" s="106"/>
      <c r="G602" s="106"/>
      <c r="H602" s="106"/>
      <c r="I602" s="106"/>
      <c r="M602" s="106"/>
      <c r="N602" s="106"/>
    </row>
    <row r="603" spans="1:16" ht="21" customHeight="1">
      <c r="A603" s="69" t="s">
        <v>63</v>
      </c>
      <c r="D603" s="106"/>
      <c r="E603" s="91"/>
      <c r="F603" s="106"/>
      <c r="G603" s="106"/>
      <c r="H603" s="106"/>
      <c r="I603" s="106"/>
      <c r="M603" s="106"/>
      <c r="N603" s="106"/>
    </row>
    <row r="604" spans="1:16" ht="21" customHeight="1">
      <c r="A604" s="69" t="s">
        <v>64</v>
      </c>
      <c r="D604" s="106"/>
      <c r="E604" s="91"/>
      <c r="F604" s="106"/>
      <c r="G604" s="106"/>
      <c r="H604" s="106"/>
      <c r="I604" s="106"/>
      <c r="M604" s="106"/>
      <c r="N604" s="106"/>
    </row>
    <row r="605" spans="1:16" ht="21" customHeight="1">
      <c r="A605" s="69" t="s">
        <v>65</v>
      </c>
      <c r="D605" s="106"/>
      <c r="E605" s="91"/>
      <c r="F605" s="106"/>
      <c r="G605" s="106"/>
      <c r="H605" s="106"/>
      <c r="I605" s="106"/>
      <c r="M605" s="106"/>
      <c r="N605" s="106"/>
    </row>
    <row r="606" spans="1:16" ht="21" customHeight="1">
      <c r="A606" s="69" t="s">
        <v>66</v>
      </c>
      <c r="D606" s="106"/>
      <c r="E606" s="91"/>
      <c r="F606" s="106"/>
      <c r="G606" s="106"/>
      <c r="H606" s="106"/>
      <c r="I606" s="106"/>
      <c r="M606" s="106"/>
      <c r="N606" s="106"/>
    </row>
    <row r="607" spans="1:16" ht="21" customHeight="1">
      <c r="A607" s="69" t="s">
        <v>67</v>
      </c>
      <c r="D607" s="106"/>
      <c r="E607" s="174"/>
      <c r="F607" s="106"/>
      <c r="G607" s="106"/>
      <c r="H607" s="106"/>
      <c r="I607" s="106"/>
      <c r="M607" s="106"/>
      <c r="N607" s="106"/>
    </row>
    <row r="608" spans="1:16" ht="21" customHeight="1">
      <c r="A608" s="69" t="s">
        <v>8</v>
      </c>
      <c r="D608" s="107"/>
      <c r="E608" s="90">
        <f>SUM(E603:E607)</f>
        <v>0</v>
      </c>
      <c r="F608" s="107"/>
      <c r="G608" s="107"/>
      <c r="H608" s="107"/>
      <c r="I608" s="107"/>
      <c r="M608" s="107"/>
      <c r="N608" s="107"/>
    </row>
    <row r="609" spans="1:16" ht="21" customHeight="1">
      <c r="A609" s="69" t="s">
        <v>68</v>
      </c>
      <c r="D609" s="107"/>
      <c r="E609" s="99"/>
      <c r="F609" s="107"/>
      <c r="G609" s="107"/>
      <c r="H609" s="107"/>
      <c r="I609" s="107"/>
      <c r="M609" s="107"/>
      <c r="N609" s="107"/>
    </row>
    <row r="610" spans="1:16" ht="21" customHeight="1">
      <c r="A610" s="69" t="s">
        <v>9</v>
      </c>
      <c r="D610" s="106"/>
      <c r="E610" s="99">
        <f>SUM(E608:E609)</f>
        <v>0</v>
      </c>
      <c r="F610" s="106"/>
      <c r="G610" s="106"/>
      <c r="H610" s="106"/>
      <c r="I610" s="106"/>
      <c r="M610" s="106"/>
      <c r="N610" s="106"/>
    </row>
    <row r="611" spans="1:16" ht="21" customHeight="1">
      <c r="A611" s="105" t="s">
        <v>10</v>
      </c>
      <c r="D611" s="98"/>
      <c r="E611" s="108"/>
      <c r="F611" s="98"/>
      <c r="G611" s="98"/>
      <c r="H611" s="98"/>
      <c r="I611" s="98"/>
      <c r="M611" s="98"/>
      <c r="N611" s="98"/>
    </row>
    <row r="612" spans="1:16" ht="21" customHeight="1">
      <c r="A612" s="102" t="s">
        <v>69</v>
      </c>
      <c r="D612" s="97"/>
      <c r="E612" s="108"/>
      <c r="F612" s="97"/>
      <c r="G612" s="97"/>
      <c r="H612" s="97"/>
      <c r="I612" s="97"/>
      <c r="M612" s="97"/>
      <c r="N612" s="97"/>
    </row>
    <row r="613" spans="1:16" ht="21" customHeight="1">
      <c r="A613" s="102" t="s">
        <v>70</v>
      </c>
      <c r="D613" s="97"/>
      <c r="E613" s="108"/>
      <c r="F613" s="97"/>
      <c r="G613" s="97"/>
      <c r="H613" s="97"/>
      <c r="I613" s="97"/>
      <c r="M613" s="97"/>
      <c r="N613" s="97"/>
    </row>
    <row r="614" spans="1:16" ht="21" customHeight="1">
      <c r="A614" s="102" t="s">
        <v>71</v>
      </c>
      <c r="D614" s="97"/>
      <c r="E614" s="108"/>
      <c r="F614" s="97"/>
      <c r="G614" s="97"/>
      <c r="H614" s="97"/>
      <c r="I614" s="97"/>
      <c r="M614" s="97"/>
      <c r="N614" s="97"/>
    </row>
    <row r="615" spans="1:16" ht="21" customHeight="1">
      <c r="A615" s="109" t="s">
        <v>72</v>
      </c>
      <c r="D615" s="97"/>
      <c r="E615" s="108"/>
      <c r="F615" s="97"/>
      <c r="G615" s="97"/>
      <c r="H615" s="97"/>
      <c r="I615" s="97"/>
      <c r="M615" s="97"/>
      <c r="N615" s="97"/>
    </row>
    <row r="616" spans="1:16" ht="21" customHeight="1">
      <c r="A616" s="102" t="s">
        <v>73</v>
      </c>
      <c r="D616" s="97"/>
      <c r="E616" s="108"/>
      <c r="F616" s="97"/>
      <c r="G616" s="97"/>
      <c r="H616" s="97"/>
      <c r="I616" s="97"/>
      <c r="M616" s="97"/>
      <c r="N616" s="97"/>
    </row>
    <row r="617" spans="1:16" ht="21" customHeight="1">
      <c r="A617" s="102" t="s">
        <v>74</v>
      </c>
      <c r="D617" s="97"/>
      <c r="E617" s="110"/>
      <c r="F617" s="97"/>
      <c r="G617" s="97"/>
      <c r="H617" s="97"/>
      <c r="I617" s="97"/>
      <c r="M617" s="97"/>
      <c r="N617" s="97"/>
    </row>
    <row r="618" spans="1:16" ht="21" customHeight="1">
      <c r="A618" s="105" t="s">
        <v>15</v>
      </c>
      <c r="D618" s="106"/>
      <c r="E618" s="99">
        <f>SUM(E614:E617)</f>
        <v>0</v>
      </c>
      <c r="F618" s="106"/>
      <c r="G618" s="106"/>
      <c r="H618" s="106"/>
      <c r="I618" s="106"/>
      <c r="M618" s="106"/>
      <c r="N618" s="106"/>
    </row>
    <row r="619" spans="1:16" ht="21" customHeight="1" thickBot="1">
      <c r="A619" s="105" t="s">
        <v>11</v>
      </c>
      <c r="D619" s="106"/>
      <c r="E619" s="100">
        <f>SUM(E610+E618)</f>
        <v>0</v>
      </c>
      <c r="F619" s="106"/>
      <c r="G619" s="106"/>
      <c r="H619" s="106"/>
      <c r="I619" s="106"/>
      <c r="M619" s="106"/>
      <c r="N619" s="106"/>
    </row>
    <row r="620" spans="1:16" ht="21" customHeight="1" thickTop="1">
      <c r="D620" s="106"/>
      <c r="E620" s="108" t="e">
        <f>E619-#REF!</f>
        <v>#REF!</v>
      </c>
      <c r="F620" s="106"/>
      <c r="G620" s="106"/>
      <c r="H620" s="106"/>
      <c r="I620" s="106"/>
      <c r="M620" s="106"/>
      <c r="N620" s="106"/>
    </row>
    <row r="621" spans="1:16" s="86" customFormat="1" ht="21" customHeight="1">
      <c r="A621" s="69" t="s">
        <v>5</v>
      </c>
      <c r="B621" s="69"/>
      <c r="C621" s="69"/>
      <c r="D621" s="97"/>
      <c r="E621" s="97"/>
      <c r="F621" s="97"/>
      <c r="G621" s="97"/>
      <c r="H621" s="97"/>
      <c r="I621" s="97"/>
      <c r="M621" s="97"/>
      <c r="N621" s="97"/>
      <c r="P621" s="213"/>
    </row>
    <row r="622" spans="1:16" s="86" customFormat="1" ht="21" customHeight="1">
      <c r="A622" s="69"/>
      <c r="B622" s="69"/>
      <c r="C622" s="69"/>
      <c r="D622" s="97"/>
      <c r="E622" s="97"/>
      <c r="F622" s="97"/>
      <c r="G622" s="97"/>
      <c r="H622" s="97"/>
      <c r="I622" s="97"/>
      <c r="M622" s="97"/>
      <c r="N622" s="97"/>
      <c r="P622" s="213"/>
    </row>
    <row r="623" spans="1:16" s="86" customFormat="1" ht="21" customHeight="1">
      <c r="A623" s="111"/>
      <c r="B623" s="111"/>
      <c r="C623" s="111"/>
      <c r="D623" s="97"/>
      <c r="E623" s="97"/>
      <c r="F623" s="97"/>
      <c r="G623" s="97"/>
      <c r="H623" s="97"/>
      <c r="I623" s="97"/>
      <c r="M623" s="97"/>
      <c r="N623" s="97"/>
      <c r="P623" s="213"/>
    </row>
    <row r="624" spans="1:16" s="86" customFormat="1" ht="21" customHeight="1">
      <c r="A624" s="77"/>
      <c r="B624" s="77"/>
      <c r="C624" s="77"/>
      <c r="D624" s="97"/>
      <c r="E624" s="85"/>
      <c r="F624" s="97"/>
      <c r="G624" s="97"/>
      <c r="H624" s="97"/>
      <c r="I624" s="97"/>
      <c r="M624" s="97"/>
      <c r="N624" s="97"/>
      <c r="P624" s="213"/>
    </row>
    <row r="625" spans="1:16" s="86" customFormat="1" ht="21" customHeight="1">
      <c r="A625" s="77"/>
      <c r="B625" s="77"/>
      <c r="C625" s="77"/>
      <c r="D625" s="97"/>
      <c r="E625" s="85"/>
      <c r="F625" s="97"/>
      <c r="G625" s="97"/>
      <c r="H625" s="97"/>
      <c r="I625" s="97"/>
      <c r="M625" s="97"/>
      <c r="N625" s="97"/>
      <c r="P625" s="213"/>
    </row>
    <row r="626" spans="1:16" s="86" customFormat="1" ht="21" customHeight="1">
      <c r="A626" s="111"/>
      <c r="B626" s="111"/>
      <c r="C626" s="111"/>
      <c r="D626" s="97"/>
      <c r="E626" s="89"/>
      <c r="F626" s="97"/>
      <c r="G626" s="97"/>
      <c r="H626" s="97"/>
      <c r="I626" s="97"/>
      <c r="M626" s="97"/>
      <c r="N626" s="97"/>
      <c r="P626" s="213"/>
    </row>
    <row r="627" spans="1:16" s="86" customFormat="1" ht="21" customHeight="1">
      <c r="A627" s="88" t="s">
        <v>60</v>
      </c>
      <c r="B627" s="88"/>
      <c r="C627" s="88"/>
      <c r="D627" s="89"/>
      <c r="E627" s="89"/>
      <c r="F627" s="89"/>
      <c r="G627" s="89"/>
      <c r="H627" s="89"/>
      <c r="I627" s="89"/>
      <c r="M627" s="89"/>
      <c r="N627" s="89"/>
      <c r="P627" s="213"/>
    </row>
    <row r="628" spans="1:16" s="86" customFormat="1" ht="21" customHeight="1">
      <c r="A628" s="88" t="s">
        <v>14</v>
      </c>
      <c r="B628" s="88"/>
      <c r="C628" s="88"/>
      <c r="D628" s="89"/>
      <c r="E628" s="89"/>
      <c r="F628" s="89"/>
      <c r="G628" s="89"/>
      <c r="H628" s="89"/>
      <c r="I628" s="89"/>
      <c r="M628" s="89"/>
      <c r="N628" s="89"/>
      <c r="P628" s="213"/>
    </row>
    <row r="629" spans="1:16" ht="21" customHeight="1">
      <c r="A629" s="88" t="s">
        <v>75</v>
      </c>
      <c r="B629" s="88"/>
      <c r="C629" s="88"/>
      <c r="D629" s="89"/>
      <c r="E629" s="89"/>
      <c r="F629" s="89"/>
      <c r="G629" s="89"/>
      <c r="H629" s="89"/>
      <c r="I629" s="89"/>
      <c r="M629" s="89"/>
      <c r="N629" s="89"/>
    </row>
    <row r="630" spans="1:16" ht="21" customHeight="1">
      <c r="A630" s="88"/>
      <c r="B630" s="88"/>
      <c r="C630" s="88"/>
      <c r="D630" s="89"/>
      <c r="E630" s="89"/>
      <c r="F630" s="89"/>
      <c r="G630" s="89"/>
      <c r="H630" s="89"/>
      <c r="I630" s="89"/>
      <c r="J630" s="90"/>
      <c r="K630" s="90"/>
      <c r="L630" s="90"/>
      <c r="M630" s="89"/>
      <c r="N630" s="89"/>
    </row>
    <row r="631" spans="1:16" s="77" customFormat="1" ht="21" customHeight="1">
      <c r="D631" s="92"/>
      <c r="E631" s="104">
        <v>2544</v>
      </c>
      <c r="F631" s="92"/>
      <c r="G631" s="92"/>
      <c r="H631" s="92"/>
      <c r="I631" s="92"/>
      <c r="J631" s="86"/>
      <c r="K631" s="86"/>
      <c r="L631" s="86"/>
      <c r="M631" s="92"/>
      <c r="N631" s="92"/>
      <c r="O631" s="90"/>
      <c r="P631" s="215"/>
    </row>
    <row r="632" spans="1:16" ht="21" customHeight="1">
      <c r="A632" s="69" t="s">
        <v>76</v>
      </c>
      <c r="D632" s="92"/>
      <c r="E632" s="112"/>
      <c r="F632" s="92"/>
      <c r="G632" s="92"/>
      <c r="H632" s="92"/>
      <c r="I632" s="92"/>
      <c r="J632" s="90"/>
      <c r="K632" s="90"/>
      <c r="L632" s="90"/>
      <c r="M632" s="92"/>
      <c r="N632" s="92"/>
    </row>
    <row r="633" spans="1:16" s="77" customFormat="1" ht="21" customHeight="1">
      <c r="A633" s="77" t="s">
        <v>77</v>
      </c>
      <c r="D633" s="86"/>
      <c r="E633" s="86"/>
      <c r="F633" s="86"/>
      <c r="G633" s="86"/>
      <c r="H633" s="86"/>
      <c r="I633" s="86"/>
      <c r="J633" s="90"/>
      <c r="K633" s="90"/>
      <c r="L633" s="90"/>
      <c r="M633" s="86"/>
      <c r="N633" s="86"/>
      <c r="O633" s="90"/>
      <c r="P633" s="215"/>
    </row>
    <row r="634" spans="1:16" ht="21" customHeight="1">
      <c r="A634" s="77" t="s">
        <v>78</v>
      </c>
      <c r="B634" s="77"/>
      <c r="C634" s="77"/>
      <c r="D634" s="92"/>
      <c r="E634" s="99"/>
      <c r="F634" s="92"/>
      <c r="G634" s="92"/>
      <c r="H634" s="92"/>
      <c r="I634" s="92"/>
      <c r="M634" s="92"/>
      <c r="N634" s="92"/>
    </row>
    <row r="635" spans="1:16" ht="21" customHeight="1">
      <c r="A635" s="77" t="s">
        <v>79</v>
      </c>
      <c r="B635" s="77"/>
      <c r="C635" s="77"/>
      <c r="D635" s="92"/>
      <c r="E635" s="99">
        <f>SUM(E633:E634)</f>
        <v>0</v>
      </c>
      <c r="F635" s="92"/>
      <c r="G635" s="92"/>
      <c r="H635" s="92"/>
      <c r="I635" s="92"/>
      <c r="M635" s="92"/>
      <c r="N635" s="92"/>
    </row>
    <row r="636" spans="1:16" ht="21" customHeight="1">
      <c r="A636" s="77" t="s">
        <v>80</v>
      </c>
      <c r="B636" s="77"/>
      <c r="C636" s="77"/>
      <c r="E636" s="86"/>
    </row>
    <row r="637" spans="1:16" ht="21" customHeight="1">
      <c r="A637" s="77" t="s">
        <v>81</v>
      </c>
      <c r="B637" s="77"/>
      <c r="C637" s="77"/>
      <c r="E637" s="86"/>
    </row>
    <row r="638" spans="1:16" ht="21" customHeight="1">
      <c r="A638" s="77" t="s">
        <v>82</v>
      </c>
      <c r="B638" s="77"/>
      <c r="C638" s="77"/>
      <c r="E638" s="86"/>
    </row>
    <row r="639" spans="1:16" ht="21" customHeight="1">
      <c r="A639" s="77" t="s">
        <v>83</v>
      </c>
      <c r="B639" s="77"/>
      <c r="C639" s="77"/>
      <c r="E639" s="86"/>
    </row>
    <row r="640" spans="1:16" ht="21" customHeight="1">
      <c r="A640" s="77" t="s">
        <v>84</v>
      </c>
      <c r="B640" s="77"/>
      <c r="C640" s="77"/>
      <c r="E640" s="90"/>
    </row>
    <row r="641" spans="1:16" ht="21" customHeight="1">
      <c r="A641" s="77" t="s">
        <v>85</v>
      </c>
      <c r="B641" s="77"/>
      <c r="C641" s="77"/>
      <c r="E641" s="113">
        <f>SUM(E637:E640)</f>
        <v>0</v>
      </c>
    </row>
    <row r="642" spans="1:16" ht="21" customHeight="1">
      <c r="A642" s="77" t="s">
        <v>86</v>
      </c>
      <c r="B642" s="77"/>
      <c r="C642" s="77"/>
      <c r="E642" s="90">
        <f>E635-E641</f>
        <v>0</v>
      </c>
    </row>
    <row r="643" spans="1:16" ht="21" customHeight="1">
      <c r="A643" s="77" t="s">
        <v>87</v>
      </c>
      <c r="B643" s="77"/>
      <c r="C643" s="77"/>
      <c r="E643" s="90"/>
    </row>
    <row r="644" spans="1:16" ht="21" customHeight="1">
      <c r="A644" s="77" t="s">
        <v>88</v>
      </c>
      <c r="B644" s="77"/>
      <c r="C644" s="77"/>
      <c r="E644" s="174" t="s">
        <v>89</v>
      </c>
    </row>
    <row r="645" spans="1:16" ht="21" customHeight="1" thickBot="1">
      <c r="A645" s="77" t="s">
        <v>90</v>
      </c>
      <c r="B645" s="77"/>
      <c r="C645" s="77"/>
      <c r="E645" s="101">
        <f>SUM(E642:E644)</f>
        <v>0</v>
      </c>
    </row>
    <row r="646" spans="1:16" ht="21" customHeight="1" thickTop="1">
      <c r="A646" s="77"/>
      <c r="B646" s="77"/>
      <c r="C646" s="77"/>
      <c r="E646" s="90"/>
    </row>
    <row r="647" spans="1:16" ht="21" customHeight="1">
      <c r="A647" s="77" t="s">
        <v>91</v>
      </c>
      <c r="B647" s="77"/>
      <c r="C647" s="77"/>
      <c r="E647" s="86"/>
    </row>
    <row r="648" spans="1:16" ht="21" customHeight="1" thickBot="1">
      <c r="A648" s="77" t="s">
        <v>92</v>
      </c>
      <c r="B648" s="77"/>
      <c r="C648" s="77"/>
      <c r="E648" s="100">
        <f>E642/800000</f>
        <v>0</v>
      </c>
    </row>
    <row r="649" spans="1:16" ht="21" customHeight="1" thickTop="1">
      <c r="A649" s="77"/>
      <c r="B649" s="77"/>
      <c r="C649" s="77"/>
      <c r="E649" s="90"/>
    </row>
    <row r="650" spans="1:16" ht="21" customHeight="1">
      <c r="A650" s="77"/>
      <c r="B650" s="77"/>
      <c r="C650" s="77"/>
      <c r="E650" s="90"/>
    </row>
    <row r="651" spans="1:16" ht="21" customHeight="1">
      <c r="A651" s="69" t="s">
        <v>5</v>
      </c>
      <c r="B651" s="77"/>
      <c r="C651" s="77"/>
      <c r="E651" s="86"/>
    </row>
    <row r="652" spans="1:16" s="114" customFormat="1" ht="21" customHeight="1">
      <c r="D652" s="115"/>
      <c r="E652" s="115"/>
      <c r="F652" s="115"/>
      <c r="G652" s="115"/>
      <c r="H652" s="115"/>
      <c r="I652" s="115"/>
      <c r="J652" s="115"/>
      <c r="K652" s="115"/>
      <c r="L652" s="115"/>
      <c r="M652" s="115"/>
      <c r="N652" s="115"/>
      <c r="O652" s="115"/>
      <c r="P652" s="216"/>
    </row>
    <row r="653" spans="1:16" s="114" customFormat="1" ht="21" customHeight="1">
      <c r="D653" s="115"/>
      <c r="E653" s="115"/>
      <c r="F653" s="115"/>
      <c r="G653" s="115"/>
      <c r="H653" s="115"/>
      <c r="I653" s="115"/>
      <c r="J653" s="115"/>
      <c r="K653" s="115"/>
      <c r="L653" s="115"/>
      <c r="M653" s="115"/>
      <c r="N653" s="115"/>
      <c r="O653" s="115"/>
      <c r="P653" s="216"/>
    </row>
    <row r="654" spans="1:16" s="114" customFormat="1" ht="21" customHeight="1">
      <c r="D654" s="115"/>
      <c r="E654" s="115"/>
      <c r="F654" s="115"/>
      <c r="G654" s="115"/>
      <c r="H654" s="115"/>
      <c r="I654" s="115"/>
      <c r="J654" s="115"/>
      <c r="K654" s="115"/>
      <c r="L654" s="115"/>
      <c r="M654" s="115"/>
      <c r="N654" s="115"/>
      <c r="O654" s="115"/>
      <c r="P654" s="216"/>
    </row>
    <row r="655" spans="1:16" s="114" customFormat="1" ht="21" customHeight="1">
      <c r="D655" s="115"/>
      <c r="E655" s="115"/>
      <c r="F655" s="115"/>
      <c r="G655" s="115"/>
      <c r="H655" s="115"/>
      <c r="I655" s="115"/>
      <c r="J655" s="115"/>
      <c r="K655" s="115"/>
      <c r="L655" s="115"/>
      <c r="M655" s="115"/>
      <c r="N655" s="115"/>
      <c r="O655" s="115"/>
      <c r="P655" s="216"/>
    </row>
    <row r="656" spans="1:16" s="114" customFormat="1" ht="21" customHeight="1">
      <c r="D656" s="115"/>
      <c r="E656" s="115"/>
      <c r="F656" s="115"/>
      <c r="G656" s="115"/>
      <c r="H656" s="115"/>
      <c r="I656" s="115"/>
      <c r="J656" s="115"/>
      <c r="K656" s="115"/>
      <c r="L656" s="115"/>
      <c r="M656" s="115"/>
      <c r="N656" s="115"/>
      <c r="O656" s="115"/>
      <c r="P656" s="216"/>
    </row>
    <row r="657" spans="4:16" s="114" customFormat="1" ht="21" customHeight="1">
      <c r="D657" s="115"/>
      <c r="E657" s="115"/>
      <c r="F657" s="115"/>
      <c r="G657" s="115"/>
      <c r="H657" s="115"/>
      <c r="I657" s="115"/>
      <c r="J657" s="115"/>
      <c r="K657" s="115"/>
      <c r="L657" s="115"/>
      <c r="M657" s="115"/>
      <c r="N657" s="115"/>
      <c r="O657" s="115"/>
      <c r="P657" s="216"/>
    </row>
    <row r="658" spans="4:16" s="114" customFormat="1" ht="21" customHeight="1">
      <c r="D658" s="115"/>
      <c r="E658" s="115"/>
      <c r="F658" s="115"/>
      <c r="G658" s="115"/>
      <c r="H658" s="115"/>
      <c r="I658" s="115"/>
      <c r="J658" s="115"/>
      <c r="K658" s="115"/>
      <c r="L658" s="115"/>
      <c r="M658" s="115"/>
      <c r="N658" s="115"/>
      <c r="O658" s="115"/>
      <c r="P658" s="216"/>
    </row>
    <row r="659" spans="4:16" s="114" customFormat="1" ht="21" customHeight="1">
      <c r="D659" s="115"/>
      <c r="E659" s="115"/>
      <c r="F659" s="115"/>
      <c r="G659" s="115"/>
      <c r="H659" s="115"/>
      <c r="I659" s="115"/>
      <c r="J659" s="115"/>
      <c r="K659" s="115"/>
      <c r="L659" s="115"/>
      <c r="M659" s="115"/>
      <c r="N659" s="115"/>
      <c r="O659" s="115"/>
      <c r="P659" s="216"/>
    </row>
    <row r="660" spans="4:16" s="114" customFormat="1" ht="21" customHeight="1">
      <c r="D660" s="115"/>
      <c r="E660" s="115"/>
      <c r="F660" s="115"/>
      <c r="G660" s="115"/>
      <c r="H660" s="115"/>
      <c r="I660" s="115"/>
      <c r="J660" s="115"/>
      <c r="K660" s="115"/>
      <c r="L660" s="115"/>
      <c r="M660" s="115"/>
      <c r="N660" s="115"/>
      <c r="O660" s="115"/>
      <c r="P660" s="216"/>
    </row>
    <row r="661" spans="4:16" s="114" customFormat="1" ht="21" customHeight="1">
      <c r="D661" s="115"/>
      <c r="E661" s="115"/>
      <c r="F661" s="115"/>
      <c r="G661" s="115"/>
      <c r="H661" s="115"/>
      <c r="I661" s="115"/>
      <c r="J661" s="115"/>
      <c r="K661" s="115"/>
      <c r="L661" s="115"/>
      <c r="M661" s="115"/>
      <c r="N661" s="115"/>
      <c r="O661" s="115"/>
      <c r="P661" s="216"/>
    </row>
    <row r="662" spans="4:16" s="114" customFormat="1" ht="21" customHeight="1">
      <c r="D662" s="115"/>
      <c r="E662" s="115"/>
      <c r="F662" s="115"/>
      <c r="G662" s="115"/>
      <c r="H662" s="115"/>
      <c r="I662" s="115"/>
      <c r="J662" s="115"/>
      <c r="K662" s="115"/>
      <c r="L662" s="115"/>
      <c r="M662" s="115"/>
      <c r="N662" s="115"/>
      <c r="O662" s="115"/>
      <c r="P662" s="216"/>
    </row>
    <row r="663" spans="4:16" s="114" customFormat="1" ht="21" customHeight="1">
      <c r="D663" s="115"/>
      <c r="E663" s="115"/>
      <c r="F663" s="115"/>
      <c r="G663" s="115"/>
      <c r="H663" s="115"/>
      <c r="I663" s="115"/>
      <c r="J663" s="115"/>
      <c r="K663" s="115"/>
      <c r="L663" s="115"/>
      <c r="M663" s="115"/>
      <c r="N663" s="115"/>
      <c r="O663" s="115"/>
      <c r="P663" s="216"/>
    </row>
    <row r="664" spans="4:16" s="114" customFormat="1" ht="21" customHeight="1">
      <c r="D664" s="115"/>
      <c r="E664" s="115"/>
      <c r="F664" s="115"/>
      <c r="G664" s="115"/>
      <c r="H664" s="115"/>
      <c r="I664" s="115"/>
      <c r="J664" s="115"/>
      <c r="K664" s="115"/>
      <c r="L664" s="115"/>
      <c r="M664" s="115"/>
      <c r="N664" s="115"/>
      <c r="O664" s="115"/>
      <c r="P664" s="216"/>
    </row>
    <row r="665" spans="4:16" s="114" customFormat="1" ht="21" customHeight="1">
      <c r="D665" s="115"/>
      <c r="E665" s="115"/>
      <c r="F665" s="115"/>
      <c r="G665" s="115"/>
      <c r="H665" s="115"/>
      <c r="I665" s="115"/>
      <c r="J665" s="115"/>
      <c r="K665" s="115"/>
      <c r="L665" s="115"/>
      <c r="M665" s="115"/>
      <c r="N665" s="115"/>
      <c r="O665" s="115"/>
      <c r="P665" s="216"/>
    </row>
    <row r="666" spans="4:16" s="114" customFormat="1" ht="21" customHeight="1">
      <c r="D666" s="115"/>
      <c r="E666" s="115"/>
      <c r="F666" s="115"/>
      <c r="G666" s="115"/>
      <c r="H666" s="115"/>
      <c r="I666" s="115"/>
      <c r="J666" s="115"/>
      <c r="K666" s="115"/>
      <c r="L666" s="115"/>
      <c r="M666" s="115"/>
      <c r="N666" s="115"/>
      <c r="O666" s="115"/>
      <c r="P666" s="216"/>
    </row>
    <row r="667" spans="4:16" s="114" customFormat="1" ht="21" customHeight="1">
      <c r="D667" s="115"/>
      <c r="E667" s="115"/>
      <c r="F667" s="115"/>
      <c r="G667" s="115"/>
      <c r="H667" s="115"/>
      <c r="I667" s="115"/>
      <c r="J667" s="115"/>
      <c r="K667" s="115"/>
      <c r="L667" s="115"/>
      <c r="M667" s="115"/>
      <c r="N667" s="115"/>
      <c r="O667" s="115"/>
      <c r="P667" s="216"/>
    </row>
    <row r="668" spans="4:16" s="114" customFormat="1" ht="21" customHeight="1">
      <c r="D668" s="115"/>
      <c r="E668" s="115"/>
      <c r="F668" s="115"/>
      <c r="G668" s="115"/>
      <c r="H668" s="115"/>
      <c r="I668" s="115"/>
      <c r="J668" s="115"/>
      <c r="K668" s="115"/>
      <c r="L668" s="115"/>
      <c r="M668" s="115"/>
      <c r="N668" s="115"/>
      <c r="O668" s="115"/>
      <c r="P668" s="216"/>
    </row>
    <row r="669" spans="4:16" s="114" customFormat="1" ht="21" customHeight="1">
      <c r="D669" s="115"/>
      <c r="E669" s="115"/>
      <c r="F669" s="115"/>
      <c r="G669" s="115"/>
      <c r="H669" s="115"/>
      <c r="I669" s="115"/>
      <c r="J669" s="115"/>
      <c r="K669" s="115"/>
      <c r="L669" s="115"/>
      <c r="M669" s="115"/>
      <c r="N669" s="115"/>
      <c r="O669" s="115"/>
      <c r="P669" s="216"/>
    </row>
    <row r="670" spans="4:16" s="114" customFormat="1" ht="21" customHeight="1">
      <c r="D670" s="115"/>
      <c r="E670" s="115"/>
      <c r="F670" s="115"/>
      <c r="G670" s="115"/>
      <c r="H670" s="115"/>
      <c r="I670" s="115"/>
      <c r="J670" s="115"/>
      <c r="K670" s="115"/>
      <c r="L670" s="115"/>
      <c r="M670" s="115"/>
      <c r="N670" s="115"/>
      <c r="O670" s="115"/>
      <c r="P670" s="216"/>
    </row>
    <row r="671" spans="4:16" s="114" customFormat="1" ht="21" customHeight="1">
      <c r="D671" s="115"/>
      <c r="E671" s="115"/>
      <c r="F671" s="115"/>
      <c r="G671" s="115"/>
      <c r="H671" s="115"/>
      <c r="I671" s="115"/>
      <c r="J671" s="115"/>
      <c r="K671" s="115"/>
      <c r="L671" s="115"/>
      <c r="M671" s="115"/>
      <c r="N671" s="115"/>
      <c r="O671" s="115"/>
      <c r="P671" s="216"/>
    </row>
    <row r="672" spans="4:16" s="114" customFormat="1" ht="21" customHeight="1">
      <c r="D672" s="115"/>
      <c r="E672" s="115"/>
      <c r="F672" s="115"/>
      <c r="G672" s="115"/>
      <c r="H672" s="115"/>
      <c r="I672" s="115"/>
      <c r="J672" s="115"/>
      <c r="K672" s="115"/>
      <c r="L672" s="115"/>
      <c r="M672" s="115"/>
      <c r="N672" s="115"/>
      <c r="O672" s="115"/>
      <c r="P672" s="216"/>
    </row>
    <row r="673" spans="4:16" s="114" customFormat="1" ht="21" customHeight="1">
      <c r="D673" s="115"/>
      <c r="E673" s="115"/>
      <c r="F673" s="115"/>
      <c r="G673" s="115"/>
      <c r="H673" s="115"/>
      <c r="I673" s="115"/>
      <c r="J673" s="115"/>
      <c r="K673" s="115"/>
      <c r="L673" s="115"/>
      <c r="M673" s="115"/>
      <c r="N673" s="115"/>
      <c r="O673" s="115"/>
      <c r="P673" s="216"/>
    </row>
    <row r="674" spans="4:16" s="114" customFormat="1" ht="21" customHeight="1">
      <c r="D674" s="115"/>
      <c r="E674" s="115"/>
      <c r="F674" s="115"/>
      <c r="G674" s="115"/>
      <c r="H674" s="115"/>
      <c r="I674" s="115"/>
      <c r="J674" s="115"/>
      <c r="K674" s="115"/>
      <c r="L674" s="115"/>
      <c r="M674" s="115"/>
      <c r="N674" s="115"/>
      <c r="O674" s="115"/>
      <c r="P674" s="216"/>
    </row>
    <row r="675" spans="4:16" s="114" customFormat="1" ht="21" customHeight="1">
      <c r="D675" s="115"/>
      <c r="E675" s="115"/>
      <c r="F675" s="115"/>
      <c r="G675" s="115"/>
      <c r="H675" s="115"/>
      <c r="I675" s="115"/>
      <c r="J675" s="115"/>
      <c r="K675" s="115"/>
      <c r="L675" s="115"/>
      <c r="M675" s="115"/>
      <c r="N675" s="115"/>
      <c r="O675" s="115"/>
      <c r="P675" s="216"/>
    </row>
    <row r="676" spans="4:16" s="114" customFormat="1" ht="21" customHeight="1">
      <c r="D676" s="115"/>
      <c r="E676" s="115"/>
      <c r="F676" s="115"/>
      <c r="G676" s="115"/>
      <c r="H676" s="115"/>
      <c r="I676" s="115"/>
      <c r="J676" s="115"/>
      <c r="K676" s="115"/>
      <c r="L676" s="115"/>
      <c r="M676" s="115"/>
      <c r="N676" s="115"/>
      <c r="O676" s="115"/>
      <c r="P676" s="216"/>
    </row>
    <row r="677" spans="4:16" s="114" customFormat="1" ht="21" customHeight="1">
      <c r="D677" s="115"/>
      <c r="E677" s="115"/>
      <c r="F677" s="115"/>
      <c r="G677" s="115"/>
      <c r="H677" s="115"/>
      <c r="I677" s="115"/>
      <c r="J677" s="115"/>
      <c r="K677" s="115"/>
      <c r="L677" s="115"/>
      <c r="M677" s="115"/>
      <c r="N677" s="115"/>
      <c r="O677" s="115"/>
      <c r="P677" s="216"/>
    </row>
    <row r="678" spans="4:16" s="114" customFormat="1" ht="21" customHeight="1">
      <c r="D678" s="115"/>
      <c r="E678" s="115"/>
      <c r="F678" s="115"/>
      <c r="G678" s="115"/>
      <c r="H678" s="115"/>
      <c r="I678" s="115"/>
      <c r="J678" s="115"/>
      <c r="K678" s="115"/>
      <c r="L678" s="115"/>
      <c r="M678" s="115"/>
      <c r="N678" s="115"/>
      <c r="O678" s="115"/>
      <c r="P678" s="216"/>
    </row>
    <row r="679" spans="4:16" s="114" customFormat="1" ht="21" customHeight="1">
      <c r="D679" s="115"/>
      <c r="E679" s="115"/>
      <c r="F679" s="115"/>
      <c r="G679" s="115"/>
      <c r="H679" s="115"/>
      <c r="I679" s="115"/>
      <c r="J679" s="115"/>
      <c r="K679" s="115"/>
      <c r="L679" s="115"/>
      <c r="M679" s="115"/>
      <c r="N679" s="115"/>
      <c r="O679" s="115"/>
      <c r="P679" s="216"/>
    </row>
    <row r="680" spans="4:16" s="114" customFormat="1" ht="21" customHeight="1">
      <c r="D680" s="115"/>
      <c r="E680" s="115"/>
      <c r="F680" s="115"/>
      <c r="G680" s="115"/>
      <c r="H680" s="115"/>
      <c r="I680" s="115"/>
      <c r="J680" s="115"/>
      <c r="K680" s="115"/>
      <c r="L680" s="115"/>
      <c r="M680" s="115"/>
      <c r="N680" s="115"/>
      <c r="O680" s="115"/>
      <c r="P680" s="216"/>
    </row>
    <row r="681" spans="4:16" s="114" customFormat="1" ht="21" customHeight="1">
      <c r="D681" s="115"/>
      <c r="E681" s="115"/>
      <c r="F681" s="115"/>
      <c r="G681" s="115"/>
      <c r="H681" s="115"/>
      <c r="I681" s="115"/>
      <c r="J681" s="115"/>
      <c r="K681" s="115"/>
      <c r="L681" s="115"/>
      <c r="M681" s="115"/>
      <c r="N681" s="115"/>
      <c r="O681" s="115"/>
      <c r="P681" s="216"/>
    </row>
    <row r="684" spans="4:16" ht="21" customHeight="1">
      <c r="D684" s="86"/>
      <c r="F684" s="86"/>
      <c r="G684" s="86"/>
      <c r="H684" s="86"/>
      <c r="I684" s="86"/>
      <c r="M684" s="86"/>
      <c r="N684" s="86"/>
    </row>
    <row r="685" spans="4:16" ht="21" customHeight="1">
      <c r="D685" s="86"/>
      <c r="F685" s="86"/>
      <c r="G685" s="86"/>
      <c r="H685" s="86"/>
      <c r="I685" s="86"/>
      <c r="M685" s="86"/>
      <c r="N685" s="86"/>
    </row>
    <row r="686" spans="4:16" ht="21" customHeight="1">
      <c r="D686" s="86"/>
      <c r="F686" s="86"/>
      <c r="G686" s="86"/>
      <c r="H686" s="86"/>
      <c r="I686" s="86"/>
      <c r="M686" s="86"/>
      <c r="N686" s="86"/>
    </row>
    <row r="753" spans="1:16" s="85" customFormat="1" ht="21" customHeight="1">
      <c r="A753" s="84"/>
      <c r="B753" s="84"/>
      <c r="C753" s="84"/>
      <c r="E753" s="86"/>
      <c r="J753" s="86"/>
      <c r="K753" s="86"/>
      <c r="L753" s="86"/>
      <c r="O753" s="86"/>
      <c r="P753" s="217"/>
    </row>
    <row r="754" spans="1:16" s="85" customFormat="1" ht="21" customHeight="1">
      <c r="A754" s="84"/>
      <c r="B754" s="84"/>
      <c r="C754" s="84"/>
      <c r="E754" s="86"/>
      <c r="J754" s="86"/>
      <c r="K754" s="86"/>
      <c r="L754" s="86"/>
      <c r="O754" s="86"/>
      <c r="P754" s="217"/>
    </row>
    <row r="755" spans="1:16" s="85" customFormat="1" ht="21" customHeight="1">
      <c r="A755" s="84"/>
      <c r="B755" s="84"/>
      <c r="C755" s="84"/>
      <c r="E755" s="86"/>
      <c r="J755" s="86"/>
      <c r="K755" s="86"/>
      <c r="L755" s="86"/>
      <c r="O755" s="86"/>
      <c r="P755" s="217"/>
    </row>
    <row r="756" spans="1:16" s="85" customFormat="1" ht="21" customHeight="1">
      <c r="A756" s="84"/>
      <c r="B756" s="84"/>
      <c r="C756" s="84"/>
      <c r="E756" s="86"/>
      <c r="J756" s="86"/>
      <c r="K756" s="86"/>
      <c r="L756" s="86"/>
      <c r="O756" s="86"/>
      <c r="P756" s="217"/>
    </row>
    <row r="757" spans="1:16" ht="21" customHeight="1">
      <c r="A757" s="84"/>
      <c r="B757" s="84"/>
      <c r="C757" s="84"/>
      <c r="E757" s="86"/>
    </row>
    <row r="764" spans="1:16" s="84" customFormat="1" ht="21" customHeight="1">
      <c r="A764" s="69"/>
      <c r="B764" s="69"/>
      <c r="C764" s="69"/>
      <c r="D764" s="86"/>
      <c r="E764" s="85"/>
      <c r="F764" s="86"/>
      <c r="G764" s="86"/>
      <c r="H764" s="86"/>
      <c r="I764" s="86"/>
      <c r="J764" s="86"/>
      <c r="K764" s="86"/>
      <c r="L764" s="86"/>
      <c r="M764" s="86"/>
      <c r="N764" s="86"/>
      <c r="O764" s="86"/>
      <c r="P764" s="213"/>
    </row>
    <row r="765" spans="1:16" s="84" customFormat="1" ht="21" customHeight="1">
      <c r="A765" s="69"/>
      <c r="B765" s="69"/>
      <c r="C765" s="69"/>
      <c r="D765" s="86"/>
      <c r="E765" s="85"/>
      <c r="F765" s="86"/>
      <c r="G765" s="86"/>
      <c r="H765" s="86"/>
      <c r="I765" s="86"/>
      <c r="J765" s="86"/>
      <c r="K765" s="86"/>
      <c r="L765" s="86"/>
      <c r="M765" s="86"/>
      <c r="N765" s="86"/>
      <c r="O765" s="86"/>
      <c r="P765" s="213"/>
    </row>
    <row r="766" spans="1:16" s="84" customFormat="1" ht="21" customHeight="1">
      <c r="A766" s="69"/>
      <c r="B766" s="69"/>
      <c r="C766" s="69"/>
      <c r="D766" s="86"/>
      <c r="E766" s="85"/>
      <c r="F766" s="86"/>
      <c r="G766" s="86"/>
      <c r="H766" s="86"/>
      <c r="I766" s="86"/>
      <c r="J766" s="86"/>
      <c r="K766" s="86"/>
      <c r="L766" s="86"/>
      <c r="M766" s="86"/>
      <c r="N766" s="86"/>
      <c r="O766" s="86"/>
      <c r="P766" s="213"/>
    </row>
    <row r="767" spans="1:16" s="84" customFormat="1" ht="21" customHeight="1">
      <c r="A767" s="69"/>
      <c r="B767" s="69"/>
      <c r="C767" s="69"/>
      <c r="D767" s="86"/>
      <c r="E767" s="85"/>
      <c r="F767" s="86"/>
      <c r="G767" s="86"/>
      <c r="H767" s="86"/>
      <c r="I767" s="86"/>
      <c r="J767" s="86"/>
      <c r="K767" s="86"/>
      <c r="L767" s="86"/>
      <c r="M767" s="86"/>
      <c r="N767" s="86"/>
      <c r="O767" s="86"/>
      <c r="P767" s="213"/>
    </row>
    <row r="768" spans="1:16" s="84" customFormat="1" ht="21" customHeight="1">
      <c r="A768" s="69"/>
      <c r="B768" s="69"/>
      <c r="C768" s="69"/>
      <c r="D768" s="86"/>
      <c r="E768" s="85"/>
      <c r="F768" s="86"/>
      <c r="G768" s="86"/>
      <c r="H768" s="86"/>
      <c r="I768" s="86"/>
      <c r="J768" s="86"/>
      <c r="K768" s="86"/>
      <c r="L768" s="86"/>
      <c r="M768" s="86"/>
      <c r="N768" s="86"/>
      <c r="O768" s="86"/>
      <c r="P768" s="213"/>
    </row>
  </sheetData>
  <mergeCells count="2">
    <mergeCell ref="E6:O6"/>
    <mergeCell ref="I11:K11"/>
  </mergeCells>
  <phoneticPr fontId="8" type="noConversion"/>
  <printOptions gridLinesSet="0"/>
  <pageMargins left="0.70866141732283472" right="0.35433070866141736" top="0.70866141732283472" bottom="0.70866141732283472" header="0.19685039370078741" footer="0.15748031496062992"/>
  <pageSetup paperSize="9" scale="79" firstPageNumber="9" orientation="landscape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595" max="16383" man="1"/>
    <brk id="626" max="16383" man="1"/>
  </rowBreaks>
  <ignoredErrors>
    <ignoredError sqref="F16 L16 N16 J16 H16" formulaRange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112"/>
  <sheetViews>
    <sheetView showGridLines="0" view="pageBreakPreview" zoomScaleNormal="100" zoomScaleSheetLayoutView="100" workbookViewId="0">
      <selection activeCell="E4" sqref="E4"/>
    </sheetView>
  </sheetViews>
  <sheetFormatPr defaultColWidth="12.81640625" defaultRowHeight="21" customHeight="1"/>
  <cols>
    <col min="1" max="1" width="1.81640625" style="4" customWidth="1"/>
    <col min="2" max="2" width="8.1796875" style="4" customWidth="1"/>
    <col min="3" max="3" width="21.1796875" style="4" customWidth="1"/>
    <col min="4" max="4" width="17.81640625" style="4" customWidth="1"/>
    <col min="5" max="5" width="7.81640625" style="17" customWidth="1"/>
    <col min="6" max="6" width="1.453125" style="17" customWidth="1"/>
    <col min="7" max="7" width="13.81640625" style="19" customWidth="1"/>
    <col min="8" max="8" width="1.453125" style="19" customWidth="1"/>
    <col min="9" max="9" width="13.81640625" style="19" customWidth="1"/>
    <col min="10" max="10" width="1.453125" style="19" customWidth="1"/>
    <col min="11" max="11" width="13.81640625" style="18" customWidth="1"/>
    <col min="12" max="12" width="1.453125" style="19" customWidth="1"/>
    <col min="13" max="13" width="13.81640625" style="18" customWidth="1"/>
    <col min="14" max="14" width="3.81640625" style="4" customWidth="1"/>
    <col min="15" max="15" width="12.81640625" style="4" bestFit="1" customWidth="1"/>
    <col min="16" max="16384" width="12.81640625" style="4"/>
  </cols>
  <sheetData>
    <row r="1" spans="1:13" s="118" customFormat="1" ht="21" customHeight="1">
      <c r="A1" s="116" t="s">
        <v>128</v>
      </c>
      <c r="B1" s="116"/>
      <c r="C1" s="117"/>
      <c r="D1" s="117"/>
      <c r="E1" s="117"/>
      <c r="F1" s="117"/>
      <c r="G1" s="117"/>
      <c r="H1" s="117"/>
      <c r="I1" s="117"/>
      <c r="J1" s="117"/>
      <c r="K1" s="163"/>
      <c r="L1" s="164"/>
      <c r="M1" s="165" t="s">
        <v>214</v>
      </c>
    </row>
    <row r="2" spans="1:13" s="118" customFormat="1" ht="21" customHeight="1">
      <c r="A2" s="117" t="s">
        <v>18</v>
      </c>
      <c r="B2" s="117"/>
      <c r="C2" s="117"/>
      <c r="D2" s="117"/>
      <c r="E2" s="119"/>
      <c r="F2" s="119"/>
      <c r="G2" s="120"/>
      <c r="H2" s="120"/>
      <c r="I2" s="120"/>
      <c r="J2" s="120"/>
      <c r="K2" s="163"/>
      <c r="L2" s="164"/>
      <c r="M2" s="165" t="s">
        <v>215</v>
      </c>
    </row>
    <row r="3" spans="1:13" s="118" customFormat="1" ht="21" customHeight="1">
      <c r="A3" s="2" t="s">
        <v>270</v>
      </c>
      <c r="B3" s="2"/>
      <c r="C3" s="117"/>
      <c r="D3" s="117"/>
      <c r="E3" s="119"/>
      <c r="F3" s="119"/>
      <c r="G3" s="120"/>
      <c r="H3" s="120"/>
      <c r="I3" s="120"/>
      <c r="J3" s="120"/>
      <c r="K3" s="121"/>
      <c r="L3" s="120"/>
      <c r="M3" s="121"/>
    </row>
    <row r="4" spans="1:13" s="118" customFormat="1" ht="21" customHeight="1">
      <c r="A4" s="122"/>
      <c r="B4" s="122"/>
      <c r="C4" s="122"/>
      <c r="D4" s="122"/>
      <c r="E4" s="123"/>
      <c r="F4" s="123"/>
      <c r="G4" s="169"/>
      <c r="H4" s="169"/>
      <c r="I4" s="169"/>
      <c r="J4" s="169"/>
      <c r="K4" s="170"/>
      <c r="L4" s="169"/>
      <c r="M4" s="170" t="s">
        <v>202</v>
      </c>
    </row>
    <row r="5" spans="1:13" s="118" customFormat="1" ht="21" customHeight="1">
      <c r="A5" s="125"/>
      <c r="B5" s="125"/>
      <c r="C5" s="122"/>
      <c r="D5" s="122"/>
      <c r="E5" s="123"/>
      <c r="F5" s="123"/>
      <c r="G5" s="265" t="s">
        <v>20</v>
      </c>
      <c r="H5" s="265"/>
      <c r="I5" s="265"/>
      <c r="J5" s="126"/>
      <c r="K5" s="265" t="s">
        <v>24</v>
      </c>
      <c r="L5" s="265"/>
      <c r="M5" s="265"/>
    </row>
    <row r="6" spans="1:13" s="118" customFormat="1" ht="21" customHeight="1">
      <c r="A6" s="125"/>
      <c r="B6" s="125"/>
      <c r="C6" s="122"/>
      <c r="D6" s="122"/>
      <c r="E6" s="171" t="s">
        <v>0</v>
      </c>
      <c r="F6" s="123"/>
      <c r="G6" s="189" t="s">
        <v>206</v>
      </c>
      <c r="H6" s="128"/>
      <c r="I6" s="190">
        <v>2560</v>
      </c>
      <c r="J6" s="129"/>
      <c r="K6" s="189" t="s">
        <v>206</v>
      </c>
      <c r="L6" s="128"/>
      <c r="M6" s="189" t="s">
        <v>141</v>
      </c>
    </row>
    <row r="7" spans="1:13" s="118" customFormat="1" ht="21" customHeight="1">
      <c r="A7" s="131" t="s">
        <v>21</v>
      </c>
      <c r="B7" s="131"/>
      <c r="C7" s="122"/>
      <c r="D7" s="122"/>
      <c r="E7" s="127"/>
      <c r="F7" s="123"/>
      <c r="G7" s="124"/>
      <c r="H7" s="124"/>
      <c r="I7" s="124"/>
      <c r="J7" s="124"/>
      <c r="K7" s="132"/>
      <c r="L7" s="132"/>
      <c r="M7" s="132"/>
    </row>
    <row r="8" spans="1:13" s="118" customFormat="1" ht="21" customHeight="1">
      <c r="B8" s="133" t="s">
        <v>293</v>
      </c>
      <c r="C8" s="122"/>
      <c r="D8" s="122"/>
      <c r="E8" s="127"/>
      <c r="F8" s="134"/>
      <c r="G8" s="135">
        <v>48500</v>
      </c>
      <c r="H8" s="136"/>
      <c r="I8" s="135">
        <v>-179359</v>
      </c>
      <c r="J8" s="137"/>
      <c r="K8" s="135">
        <v>23601</v>
      </c>
      <c r="L8" s="137"/>
      <c r="M8" s="135">
        <v>-270825</v>
      </c>
    </row>
    <row r="9" spans="1:13" s="118" customFormat="1" ht="21" customHeight="1">
      <c r="B9" s="133" t="s">
        <v>292</v>
      </c>
      <c r="C9" s="122"/>
      <c r="D9" s="122"/>
      <c r="E9" s="127"/>
      <c r="F9" s="134"/>
      <c r="G9" s="141">
        <v>0</v>
      </c>
      <c r="H9" s="136"/>
      <c r="I9" s="141">
        <v>-10745</v>
      </c>
      <c r="J9" s="137"/>
      <c r="K9" s="141">
        <v>0</v>
      </c>
      <c r="L9" s="137"/>
      <c r="M9" s="141">
        <v>0</v>
      </c>
    </row>
    <row r="10" spans="1:13" s="118" customFormat="1" ht="21" customHeight="1">
      <c r="B10" s="133" t="s">
        <v>294</v>
      </c>
      <c r="C10" s="122"/>
      <c r="D10" s="122"/>
      <c r="E10" s="127"/>
      <c r="F10" s="134"/>
      <c r="G10" s="135">
        <f>SUM(G8:G9)</f>
        <v>48500</v>
      </c>
      <c r="H10" s="136"/>
      <c r="I10" s="135">
        <f>SUM(I8:I9)</f>
        <v>-190104</v>
      </c>
      <c r="J10" s="137"/>
      <c r="K10" s="135">
        <f>SUM(K8:K9)</f>
        <v>23601</v>
      </c>
      <c r="L10" s="137"/>
      <c r="M10" s="135">
        <f>SUM(M8:M9)</f>
        <v>-270825</v>
      </c>
    </row>
    <row r="11" spans="1:13" s="118" customFormat="1" ht="21" customHeight="1">
      <c r="B11" s="133" t="s">
        <v>145</v>
      </c>
      <c r="C11" s="122"/>
      <c r="D11" s="122"/>
      <c r="E11" s="138"/>
      <c r="F11" s="134"/>
      <c r="G11" s="135"/>
      <c r="H11" s="136"/>
      <c r="I11" s="135"/>
      <c r="J11" s="137"/>
      <c r="K11" s="135"/>
      <c r="L11" s="137"/>
      <c r="M11" s="135"/>
    </row>
    <row r="12" spans="1:13" s="118" customFormat="1" ht="21" customHeight="1">
      <c r="B12" s="133" t="s">
        <v>94</v>
      </c>
      <c r="C12" s="122"/>
      <c r="D12" s="122"/>
      <c r="E12" s="127"/>
      <c r="F12" s="134"/>
      <c r="G12" s="135"/>
      <c r="H12" s="136"/>
      <c r="I12" s="135"/>
      <c r="J12" s="137"/>
      <c r="K12" s="135"/>
      <c r="L12" s="137"/>
      <c r="M12" s="135"/>
    </row>
    <row r="13" spans="1:13" s="118" customFormat="1" ht="21" customHeight="1">
      <c r="B13" s="133" t="s">
        <v>95</v>
      </c>
      <c r="C13" s="122"/>
      <c r="D13" s="122"/>
      <c r="E13" s="127"/>
      <c r="F13" s="134"/>
      <c r="G13" s="139">
        <v>9534</v>
      </c>
      <c r="H13" s="136"/>
      <c r="I13" s="135">
        <v>20974</v>
      </c>
      <c r="J13" s="136"/>
      <c r="K13" s="135">
        <v>1101</v>
      </c>
      <c r="L13" s="135"/>
      <c r="M13" s="135">
        <v>803</v>
      </c>
    </row>
    <row r="14" spans="1:13" s="118" customFormat="1" ht="21" customHeight="1">
      <c r="B14" s="133" t="s">
        <v>96</v>
      </c>
      <c r="C14" s="122"/>
      <c r="D14" s="122"/>
      <c r="E14" s="127"/>
      <c r="F14" s="134"/>
      <c r="G14" s="139">
        <v>678</v>
      </c>
      <c r="H14" s="136"/>
      <c r="I14" s="135">
        <v>5451</v>
      </c>
      <c r="J14" s="140"/>
      <c r="K14" s="135">
        <v>293</v>
      </c>
      <c r="L14" s="135"/>
      <c r="M14" s="135">
        <v>293</v>
      </c>
    </row>
    <row r="15" spans="1:13" s="118" customFormat="1" ht="21" customHeight="1">
      <c r="B15" s="133" t="s">
        <v>288</v>
      </c>
      <c r="C15" s="122"/>
      <c r="D15" s="122"/>
      <c r="E15" s="127"/>
      <c r="F15" s="134"/>
      <c r="G15" s="139">
        <v>-74019</v>
      </c>
      <c r="H15" s="136"/>
      <c r="I15" s="135">
        <v>-6209</v>
      </c>
      <c r="J15" s="135"/>
      <c r="K15" s="135">
        <v>-49566</v>
      </c>
      <c r="L15" s="135"/>
      <c r="M15" s="135">
        <v>45890</v>
      </c>
    </row>
    <row r="16" spans="1:13" s="118" customFormat="1" ht="21" customHeight="1">
      <c r="B16" s="133" t="s">
        <v>289</v>
      </c>
      <c r="C16" s="122"/>
      <c r="D16" s="122"/>
      <c r="E16" s="127"/>
      <c r="F16" s="134"/>
      <c r="G16" s="139">
        <v>-4581</v>
      </c>
      <c r="H16" s="136"/>
      <c r="I16" s="135">
        <v>-8350</v>
      </c>
      <c r="J16" s="136"/>
      <c r="K16" s="135">
        <v>-5726</v>
      </c>
      <c r="L16" s="135"/>
      <c r="M16" s="135">
        <v>-7330</v>
      </c>
    </row>
    <row r="17" spans="1:13" s="118" customFormat="1" ht="21" customHeight="1">
      <c r="B17" s="133" t="s">
        <v>290</v>
      </c>
      <c r="C17" s="122"/>
      <c r="D17" s="122"/>
      <c r="E17" s="127"/>
      <c r="F17" s="134"/>
      <c r="G17" s="139">
        <v>10</v>
      </c>
      <c r="H17" s="136"/>
      <c r="I17" s="135">
        <v>7667</v>
      </c>
      <c r="J17" s="136"/>
      <c r="K17" s="135">
        <v>0</v>
      </c>
      <c r="L17" s="135"/>
      <c r="M17" s="135">
        <v>920</v>
      </c>
    </row>
    <row r="18" spans="1:13" s="118" customFormat="1" ht="21" customHeight="1">
      <c r="B18" s="133" t="s">
        <v>273</v>
      </c>
      <c r="C18" s="122"/>
      <c r="D18" s="122"/>
      <c r="E18" s="127"/>
      <c r="F18" s="134"/>
      <c r="G18" s="139">
        <v>0</v>
      </c>
      <c r="H18" s="136"/>
      <c r="I18" s="135">
        <v>3241</v>
      </c>
      <c r="J18" s="136"/>
      <c r="K18" s="135">
        <v>0</v>
      </c>
      <c r="L18" s="135"/>
      <c r="M18" s="135">
        <v>1306</v>
      </c>
    </row>
    <row r="19" spans="1:13" s="118" customFormat="1" ht="21" customHeight="1">
      <c r="B19" s="133" t="s">
        <v>232</v>
      </c>
      <c r="C19" s="122"/>
      <c r="D19" s="122"/>
      <c r="E19" s="127"/>
      <c r="F19" s="134"/>
      <c r="G19" s="139">
        <v>0</v>
      </c>
      <c r="H19" s="136"/>
      <c r="I19" s="135">
        <v>134</v>
      </c>
      <c r="J19" s="136"/>
      <c r="K19" s="135">
        <v>0</v>
      </c>
      <c r="L19" s="135"/>
      <c r="M19" s="135">
        <v>134</v>
      </c>
    </row>
    <row r="20" spans="1:13" s="118" customFormat="1" ht="21" customHeight="1">
      <c r="B20" s="133" t="s">
        <v>159</v>
      </c>
      <c r="C20" s="122"/>
      <c r="D20" s="122"/>
      <c r="E20" s="127"/>
      <c r="F20" s="134"/>
      <c r="G20" s="139">
        <v>541</v>
      </c>
      <c r="H20" s="136"/>
      <c r="I20" s="135">
        <v>1032</v>
      </c>
      <c r="J20" s="136"/>
      <c r="K20" s="135">
        <v>185</v>
      </c>
      <c r="L20" s="135"/>
      <c r="M20" s="135">
        <v>175</v>
      </c>
    </row>
    <row r="21" spans="1:13" s="118" customFormat="1" ht="21" customHeight="1">
      <c r="B21" s="133" t="s">
        <v>236</v>
      </c>
      <c r="C21" s="122"/>
      <c r="D21" s="122"/>
      <c r="E21" s="127"/>
      <c r="F21" s="134"/>
      <c r="G21" s="139">
        <v>-1</v>
      </c>
      <c r="H21" s="136"/>
      <c r="I21" s="135">
        <v>-8</v>
      </c>
      <c r="J21" s="136"/>
      <c r="K21" s="135">
        <v>-1</v>
      </c>
      <c r="L21" s="135"/>
      <c r="M21" s="135">
        <v>-1</v>
      </c>
    </row>
    <row r="22" spans="1:13" s="118" customFormat="1" ht="21" customHeight="1">
      <c r="B22" s="133" t="s">
        <v>182</v>
      </c>
      <c r="C22" s="122"/>
      <c r="D22" s="122"/>
      <c r="E22" s="127"/>
      <c r="F22" s="134"/>
      <c r="G22" s="139">
        <v>0</v>
      </c>
      <c r="H22" s="136"/>
      <c r="I22" s="135">
        <v>101636</v>
      </c>
      <c r="J22" s="136"/>
      <c r="K22" s="135">
        <v>0</v>
      </c>
      <c r="L22" s="135"/>
      <c r="M22" s="135">
        <v>101636</v>
      </c>
    </row>
    <row r="23" spans="1:13" s="118" customFormat="1" ht="21" customHeight="1">
      <c r="B23" s="133" t="s">
        <v>281</v>
      </c>
      <c r="C23" s="122"/>
      <c r="D23" s="122"/>
      <c r="E23" s="127"/>
      <c r="F23" s="134"/>
      <c r="G23" s="139">
        <v>0</v>
      </c>
      <c r="H23" s="136"/>
      <c r="I23" s="135">
        <v>0</v>
      </c>
      <c r="J23" s="136"/>
      <c r="K23" s="135">
        <v>0</v>
      </c>
      <c r="L23" s="135"/>
      <c r="M23" s="135">
        <v>87997</v>
      </c>
    </row>
    <row r="24" spans="1:13" s="118" customFormat="1" ht="21" customHeight="1">
      <c r="B24" s="133" t="s">
        <v>274</v>
      </c>
      <c r="C24" s="122"/>
      <c r="D24" s="122"/>
      <c r="E24" s="127"/>
      <c r="F24" s="134"/>
      <c r="G24" s="139">
        <v>0</v>
      </c>
      <c r="H24" s="136"/>
      <c r="I24" s="135">
        <v>18109</v>
      </c>
      <c r="J24" s="136"/>
      <c r="K24" s="135">
        <v>0</v>
      </c>
      <c r="L24" s="135"/>
      <c r="M24" s="135">
        <v>0</v>
      </c>
    </row>
    <row r="25" spans="1:13" s="118" customFormat="1" ht="21" customHeight="1">
      <c r="B25" s="133" t="s">
        <v>275</v>
      </c>
      <c r="C25" s="122"/>
      <c r="D25" s="122"/>
      <c r="E25" s="127"/>
      <c r="F25" s="134"/>
      <c r="G25" s="139">
        <v>0</v>
      </c>
      <c r="H25" s="136"/>
      <c r="I25" s="135">
        <v>885</v>
      </c>
      <c r="J25" s="136"/>
      <c r="K25" s="135">
        <v>0</v>
      </c>
      <c r="L25" s="135"/>
      <c r="M25" s="135">
        <v>0</v>
      </c>
    </row>
    <row r="26" spans="1:13" s="118" customFormat="1" ht="21" customHeight="1">
      <c r="B26" s="133" t="s">
        <v>276</v>
      </c>
      <c r="C26" s="122"/>
      <c r="D26" s="122"/>
      <c r="E26" s="127"/>
      <c r="F26" s="134"/>
      <c r="G26" s="139">
        <v>15427</v>
      </c>
      <c r="H26" s="136"/>
      <c r="I26" s="135">
        <v>15950</v>
      </c>
      <c r="J26" s="136"/>
      <c r="K26" s="135">
        <v>15162</v>
      </c>
      <c r="L26" s="135"/>
      <c r="M26" s="135">
        <v>0</v>
      </c>
    </row>
    <row r="27" spans="1:13" s="254" customFormat="1" ht="21" customHeight="1">
      <c r="A27" s="118"/>
      <c r="B27" s="133" t="s">
        <v>283</v>
      </c>
      <c r="C27" s="122"/>
      <c r="D27" s="122"/>
      <c r="E27" s="127"/>
      <c r="F27" s="134"/>
      <c r="G27" s="139">
        <v>151</v>
      </c>
      <c r="H27" s="136"/>
      <c r="I27" s="135">
        <v>0</v>
      </c>
      <c r="J27" s="136"/>
      <c r="K27" s="135">
        <v>151</v>
      </c>
      <c r="L27" s="135"/>
      <c r="M27" s="135">
        <v>0</v>
      </c>
    </row>
    <row r="28" spans="1:13" s="118" customFormat="1" ht="21" customHeight="1">
      <c r="B28" s="133" t="s">
        <v>277</v>
      </c>
      <c r="C28" s="122"/>
      <c r="D28" s="122"/>
      <c r="E28" s="127"/>
      <c r="F28" s="134"/>
      <c r="G28" s="139">
        <v>0</v>
      </c>
      <c r="H28" s="136"/>
      <c r="I28" s="135">
        <v>8117</v>
      </c>
      <c r="J28" s="136"/>
      <c r="K28" s="135">
        <v>0</v>
      </c>
      <c r="L28" s="135"/>
      <c r="M28" s="135">
        <v>0</v>
      </c>
    </row>
    <row r="29" spans="1:13" s="118" customFormat="1" ht="21" customHeight="1">
      <c r="B29" s="133" t="s">
        <v>193</v>
      </c>
      <c r="C29" s="122"/>
      <c r="D29" s="122"/>
      <c r="E29" s="127"/>
      <c r="F29" s="134"/>
      <c r="G29" s="139">
        <v>8734</v>
      </c>
      <c r="H29" s="136"/>
      <c r="I29" s="135">
        <v>3852</v>
      </c>
      <c r="J29" s="136"/>
      <c r="K29" s="135">
        <v>8734</v>
      </c>
      <c r="L29" s="136"/>
      <c r="M29" s="135">
        <v>3852</v>
      </c>
    </row>
    <row r="30" spans="1:13" s="118" customFormat="1" ht="21" customHeight="1">
      <c r="B30" s="133" t="s">
        <v>201</v>
      </c>
      <c r="C30" s="122"/>
      <c r="D30" s="122"/>
      <c r="E30" s="127"/>
      <c r="F30" s="134"/>
      <c r="G30" s="139">
        <v>0</v>
      </c>
      <c r="H30" s="136"/>
      <c r="I30" s="135">
        <v>-19000</v>
      </c>
      <c r="J30" s="136"/>
      <c r="K30" s="135">
        <v>0</v>
      </c>
      <c r="L30" s="135"/>
      <c r="M30" s="135">
        <v>0</v>
      </c>
    </row>
    <row r="31" spans="1:13" s="118" customFormat="1" ht="21" customHeight="1">
      <c r="B31" s="133" t="s">
        <v>160</v>
      </c>
      <c r="C31" s="122"/>
      <c r="D31" s="122"/>
      <c r="E31" s="127"/>
      <c r="F31" s="134"/>
      <c r="G31" s="139">
        <v>0</v>
      </c>
      <c r="H31" s="136"/>
      <c r="I31" s="135">
        <v>10049</v>
      </c>
      <c r="J31" s="136"/>
      <c r="K31" s="135">
        <v>0</v>
      </c>
      <c r="L31" s="135"/>
      <c r="M31" s="135">
        <v>0</v>
      </c>
    </row>
    <row r="32" spans="1:13" s="118" customFormat="1" ht="20">
      <c r="B32" s="133" t="s">
        <v>259</v>
      </c>
      <c r="C32" s="122"/>
      <c r="D32" s="122"/>
      <c r="E32" s="127"/>
      <c r="F32" s="134"/>
      <c r="G32" s="139">
        <v>-29119</v>
      </c>
      <c r="H32" s="136"/>
      <c r="I32" s="135">
        <v>-8414</v>
      </c>
      <c r="J32" s="136"/>
      <c r="K32" s="135">
        <v>-25759</v>
      </c>
      <c r="L32" s="135"/>
      <c r="M32" s="135">
        <v>0</v>
      </c>
    </row>
    <row r="33" spans="1:13" s="118" customFormat="1" ht="20">
      <c r="B33" s="133" t="s">
        <v>287</v>
      </c>
      <c r="C33" s="122"/>
      <c r="D33" s="122"/>
      <c r="E33" s="127"/>
      <c r="F33" s="134"/>
      <c r="G33" s="139">
        <v>6632</v>
      </c>
      <c r="H33" s="136"/>
      <c r="I33" s="135">
        <v>0</v>
      </c>
      <c r="J33" s="136"/>
      <c r="K33" s="135">
        <v>0</v>
      </c>
      <c r="L33" s="135"/>
      <c r="M33" s="135">
        <v>0</v>
      </c>
    </row>
    <row r="34" spans="1:13" s="118" customFormat="1" ht="20">
      <c r="B34" s="133" t="s">
        <v>52</v>
      </c>
      <c r="C34" s="122"/>
      <c r="D34" s="122"/>
      <c r="E34" s="127"/>
      <c r="F34" s="134"/>
      <c r="G34" s="139">
        <v>-1954</v>
      </c>
      <c r="H34" s="136"/>
      <c r="I34" s="135">
        <v>-6140</v>
      </c>
      <c r="J34" s="136"/>
      <c r="K34" s="135">
        <v>-8967</v>
      </c>
      <c r="L34" s="135"/>
      <c r="M34" s="135">
        <v>-9514</v>
      </c>
    </row>
    <row r="35" spans="1:13" s="118" customFormat="1" ht="21" customHeight="1">
      <c r="B35" s="133" t="s">
        <v>46</v>
      </c>
      <c r="C35" s="122"/>
      <c r="D35" s="122"/>
      <c r="E35" s="127"/>
      <c r="F35" s="134"/>
      <c r="G35" s="141">
        <v>8911</v>
      </c>
      <c r="H35" s="136"/>
      <c r="I35" s="141">
        <v>7726</v>
      </c>
      <c r="J35" s="136"/>
      <c r="K35" s="141">
        <v>7241</v>
      </c>
      <c r="L35" s="142"/>
      <c r="M35" s="141">
        <v>6211</v>
      </c>
    </row>
    <row r="36" spans="1:13" s="118" customFormat="1" ht="21" customHeight="1">
      <c r="A36" s="133" t="s">
        <v>165</v>
      </c>
      <c r="B36" s="133"/>
      <c r="C36" s="122"/>
      <c r="D36" s="122"/>
      <c r="E36" s="127"/>
      <c r="F36" s="134"/>
      <c r="G36" s="135"/>
      <c r="H36" s="136"/>
      <c r="I36" s="135"/>
      <c r="J36" s="142"/>
      <c r="K36" s="135"/>
      <c r="L36" s="142"/>
      <c r="M36" s="135"/>
    </row>
    <row r="37" spans="1:13" s="118" customFormat="1" ht="21" customHeight="1">
      <c r="B37" s="118" t="s">
        <v>51</v>
      </c>
      <c r="C37" s="122"/>
      <c r="D37" s="122"/>
      <c r="E37" s="127"/>
      <c r="F37" s="134"/>
      <c r="G37" s="135">
        <f>SUM(G10:G35)</f>
        <v>-10556</v>
      </c>
      <c r="H37" s="136"/>
      <c r="I37" s="135">
        <f>SUM(I10:I35)</f>
        <v>-33402</v>
      </c>
      <c r="J37" s="142"/>
      <c r="K37" s="135">
        <f>SUM(K10:K35)</f>
        <v>-33551</v>
      </c>
      <c r="L37" s="142"/>
      <c r="M37" s="135">
        <f>SUM(M10:M35)</f>
        <v>-38453</v>
      </c>
    </row>
    <row r="44" spans="1:13" s="2" customFormat="1" ht="21" customHeight="1">
      <c r="A44" s="2" t="s">
        <v>128</v>
      </c>
      <c r="M44" s="165" t="s">
        <v>214</v>
      </c>
    </row>
    <row r="45" spans="1:13" s="2" customFormat="1" ht="21" customHeight="1">
      <c r="A45" s="2" t="s">
        <v>49</v>
      </c>
      <c r="E45" s="49"/>
      <c r="F45" s="49"/>
      <c r="G45" s="50"/>
      <c r="H45" s="50"/>
      <c r="I45" s="50"/>
      <c r="J45" s="50"/>
      <c r="K45" s="3"/>
      <c r="L45" s="50"/>
      <c r="M45" s="165" t="s">
        <v>215</v>
      </c>
    </row>
    <row r="46" spans="1:13" s="2" customFormat="1" ht="21" customHeight="1">
      <c r="A46" s="2" t="s">
        <v>270</v>
      </c>
      <c r="E46" s="49"/>
      <c r="F46" s="49"/>
      <c r="G46" s="50"/>
      <c r="H46" s="50"/>
      <c r="I46" s="50"/>
      <c r="J46" s="50"/>
      <c r="K46" s="3"/>
      <c r="L46" s="50"/>
      <c r="M46" s="3"/>
    </row>
    <row r="47" spans="1:13" ht="21" customHeight="1">
      <c r="A47" s="10"/>
      <c r="B47" s="10"/>
      <c r="C47" s="10"/>
      <c r="D47" s="10"/>
      <c r="E47" s="11"/>
      <c r="F47" s="11"/>
      <c r="G47" s="158"/>
      <c r="H47" s="158"/>
      <c r="I47" s="158"/>
      <c r="J47" s="158"/>
      <c r="K47" s="159"/>
      <c r="L47" s="158"/>
      <c r="M47" s="159" t="s">
        <v>202</v>
      </c>
    </row>
    <row r="48" spans="1:13" ht="21" customHeight="1">
      <c r="A48" s="9"/>
      <c r="B48" s="9"/>
      <c r="C48" s="10"/>
      <c r="D48" s="10"/>
      <c r="E48" s="11"/>
      <c r="F48" s="11"/>
      <c r="G48" s="262" t="s">
        <v>20</v>
      </c>
      <c r="H48" s="262"/>
      <c r="I48" s="262"/>
      <c r="J48" s="13"/>
      <c r="K48" s="262" t="s">
        <v>24</v>
      </c>
      <c r="L48" s="262"/>
      <c r="M48" s="262"/>
    </row>
    <row r="49" spans="1:13" ht="21" customHeight="1">
      <c r="A49" s="9"/>
      <c r="B49" s="9"/>
      <c r="C49" s="10"/>
      <c r="D49" s="10"/>
      <c r="E49" s="171" t="s">
        <v>0</v>
      </c>
      <c r="F49" s="11"/>
      <c r="G49" s="187" t="s">
        <v>206</v>
      </c>
      <c r="H49" s="53"/>
      <c r="I49" s="187" t="s">
        <v>141</v>
      </c>
      <c r="J49" s="52"/>
      <c r="K49" s="187" t="s">
        <v>206</v>
      </c>
      <c r="L49" s="53"/>
      <c r="M49" s="187" t="s">
        <v>141</v>
      </c>
    </row>
    <row r="50" spans="1:13" s="118" customFormat="1" ht="21" customHeight="1">
      <c r="A50" s="133" t="s">
        <v>40</v>
      </c>
      <c r="B50" s="133"/>
      <c r="C50" s="122"/>
      <c r="D50" s="122"/>
      <c r="E50" s="127"/>
      <c r="F50" s="134"/>
      <c r="G50" s="135"/>
      <c r="H50" s="136"/>
      <c r="I50" s="135"/>
      <c r="J50" s="142"/>
      <c r="K50" s="135"/>
      <c r="L50" s="142"/>
      <c r="M50" s="135"/>
    </row>
    <row r="51" spans="1:13" s="118" customFormat="1" ht="21" customHeight="1">
      <c r="B51" s="133" t="s">
        <v>113</v>
      </c>
      <c r="C51" s="122"/>
      <c r="D51" s="122"/>
      <c r="E51" s="127"/>
      <c r="F51" s="134"/>
      <c r="G51" s="135">
        <v>-15275</v>
      </c>
      <c r="H51" s="136"/>
      <c r="I51" s="135">
        <v>-19534</v>
      </c>
      <c r="J51" s="136"/>
      <c r="K51" s="135">
        <v>19424</v>
      </c>
      <c r="L51" s="142"/>
      <c r="M51" s="135">
        <v>16754</v>
      </c>
    </row>
    <row r="52" spans="1:13" s="118" customFormat="1" ht="21" customHeight="1">
      <c r="B52" s="133" t="s">
        <v>41</v>
      </c>
      <c r="C52" s="122"/>
      <c r="D52" s="122"/>
      <c r="E52" s="127"/>
      <c r="F52" s="134"/>
      <c r="G52" s="135">
        <v>16574</v>
      </c>
      <c r="H52" s="136"/>
      <c r="I52" s="135">
        <v>-21425</v>
      </c>
      <c r="J52" s="136"/>
      <c r="K52" s="135">
        <v>5726</v>
      </c>
      <c r="L52" s="135"/>
      <c r="M52" s="135">
        <v>7330</v>
      </c>
    </row>
    <row r="53" spans="1:13" s="118" customFormat="1" ht="21" customHeight="1">
      <c r="B53" s="133" t="s">
        <v>42</v>
      </c>
      <c r="C53" s="122"/>
      <c r="D53" s="122"/>
      <c r="E53" s="127"/>
      <c r="F53" s="134"/>
      <c r="G53" s="135">
        <v>-1351</v>
      </c>
      <c r="H53" s="136"/>
      <c r="I53" s="135">
        <v>-1741</v>
      </c>
      <c r="J53" s="136"/>
      <c r="K53" s="135">
        <v>-2697</v>
      </c>
      <c r="L53" s="142"/>
      <c r="M53" s="135">
        <v>-325</v>
      </c>
    </row>
    <row r="54" spans="1:13" s="118" customFormat="1" ht="21" customHeight="1">
      <c r="B54" s="133" t="s">
        <v>161</v>
      </c>
      <c r="C54" s="122"/>
      <c r="D54" s="122"/>
      <c r="E54" s="127"/>
      <c r="F54" s="134"/>
      <c r="G54" s="135">
        <v>0</v>
      </c>
      <c r="H54" s="136"/>
      <c r="I54" s="135">
        <v>-746</v>
      </c>
      <c r="J54" s="136"/>
      <c r="K54" s="135">
        <v>0</v>
      </c>
      <c r="L54" s="142"/>
      <c r="M54" s="135">
        <v>0</v>
      </c>
    </row>
    <row r="55" spans="1:13" s="118" customFormat="1" ht="21" customHeight="1">
      <c r="B55" s="133" t="s">
        <v>162</v>
      </c>
      <c r="C55" s="122"/>
      <c r="D55" s="122"/>
      <c r="E55" s="127"/>
      <c r="F55" s="134"/>
      <c r="G55" s="135">
        <v>0</v>
      </c>
      <c r="H55" s="136"/>
      <c r="I55" s="135">
        <v>1735</v>
      </c>
      <c r="J55" s="136"/>
      <c r="K55" s="135">
        <v>0</v>
      </c>
      <c r="L55" s="142"/>
      <c r="M55" s="135">
        <v>1735</v>
      </c>
    </row>
    <row r="56" spans="1:13" s="118" customFormat="1" ht="21" customHeight="1">
      <c r="B56" s="133" t="s">
        <v>43</v>
      </c>
      <c r="C56" s="122"/>
      <c r="D56" s="122"/>
      <c r="E56" s="127"/>
      <c r="F56" s="134"/>
      <c r="G56" s="135">
        <v>1284</v>
      </c>
      <c r="H56" s="136"/>
      <c r="I56" s="135">
        <v>-5966</v>
      </c>
      <c r="J56" s="136"/>
      <c r="K56" s="135">
        <v>3712</v>
      </c>
      <c r="L56" s="142"/>
      <c r="M56" s="143">
        <v>974</v>
      </c>
    </row>
    <row r="57" spans="1:13" s="118" customFormat="1" ht="21" customHeight="1">
      <c r="A57" s="133" t="s">
        <v>44</v>
      </c>
      <c r="B57" s="133"/>
      <c r="C57" s="122"/>
      <c r="D57" s="122"/>
      <c r="E57" s="127"/>
      <c r="F57" s="134"/>
      <c r="G57" s="135"/>
      <c r="H57" s="136"/>
      <c r="I57" s="135"/>
      <c r="J57" s="136"/>
      <c r="K57" s="135"/>
      <c r="L57" s="137"/>
      <c r="M57" s="137"/>
    </row>
    <row r="58" spans="1:13" s="118" customFormat="1" ht="21" customHeight="1">
      <c r="B58" s="133" t="s">
        <v>114</v>
      </c>
      <c r="C58" s="122"/>
      <c r="D58" s="122"/>
      <c r="E58" s="127"/>
      <c r="F58" s="134"/>
      <c r="G58" s="135">
        <v>-7884</v>
      </c>
      <c r="H58" s="136"/>
      <c r="I58" s="135">
        <v>38099</v>
      </c>
      <c r="J58" s="136"/>
      <c r="K58" s="135">
        <v>882</v>
      </c>
      <c r="L58" s="137"/>
      <c r="M58" s="143">
        <v>-3618</v>
      </c>
    </row>
    <row r="59" spans="1:13" s="118" customFormat="1" ht="21" customHeight="1">
      <c r="B59" s="133" t="s">
        <v>45</v>
      </c>
      <c r="C59" s="122"/>
      <c r="D59" s="122"/>
      <c r="E59" s="127"/>
      <c r="F59" s="134"/>
      <c r="G59" s="135">
        <v>-710</v>
      </c>
      <c r="H59" s="136"/>
      <c r="I59" s="135">
        <v>1795</v>
      </c>
      <c r="J59" s="136"/>
      <c r="K59" s="135">
        <v>-292</v>
      </c>
      <c r="L59" s="137"/>
      <c r="M59" s="143">
        <v>-67</v>
      </c>
    </row>
    <row r="60" spans="1:13" s="118" customFormat="1" ht="21" customHeight="1">
      <c r="B60" s="133" t="s">
        <v>176</v>
      </c>
      <c r="C60" s="122"/>
      <c r="D60" s="122"/>
      <c r="E60" s="127"/>
      <c r="F60" s="134"/>
      <c r="G60" s="135">
        <v>0</v>
      </c>
      <c r="H60" s="136"/>
      <c r="I60" s="135">
        <v>-168</v>
      </c>
      <c r="J60" s="136"/>
      <c r="K60" s="135">
        <v>0</v>
      </c>
      <c r="L60" s="137"/>
      <c r="M60" s="143">
        <v>0</v>
      </c>
    </row>
    <row r="61" spans="1:13" s="118" customFormat="1" ht="21" customHeight="1">
      <c r="B61" s="133" t="s">
        <v>163</v>
      </c>
      <c r="C61" s="122"/>
      <c r="D61" s="122"/>
      <c r="E61" s="127"/>
      <c r="F61" s="134"/>
      <c r="G61" s="141">
        <v>584</v>
      </c>
      <c r="H61" s="145"/>
      <c r="I61" s="141">
        <v>5116</v>
      </c>
      <c r="J61" s="145"/>
      <c r="K61" s="141">
        <v>0</v>
      </c>
      <c r="L61" s="143"/>
      <c r="M61" s="141">
        <v>171</v>
      </c>
    </row>
    <row r="62" spans="1:13" s="118" customFormat="1" ht="21" customHeight="1">
      <c r="A62" s="146" t="s">
        <v>178</v>
      </c>
      <c r="B62" s="146"/>
      <c r="C62" s="122"/>
      <c r="D62" s="122"/>
      <c r="E62" s="127"/>
      <c r="F62" s="134"/>
      <c r="G62" s="135">
        <f>SUM(G37:G61)</f>
        <v>-17334</v>
      </c>
      <c r="H62" s="136"/>
      <c r="I62" s="135">
        <f>SUM(I37:I61)</f>
        <v>-36237</v>
      </c>
      <c r="J62" s="136"/>
      <c r="K62" s="135">
        <f>SUM(K37:K61)</f>
        <v>-6796</v>
      </c>
      <c r="L62" s="143"/>
      <c r="M62" s="135">
        <f>SUM(M37:M61)</f>
        <v>-15499</v>
      </c>
    </row>
    <row r="63" spans="1:13" s="118" customFormat="1" ht="21" customHeight="1">
      <c r="B63" s="146" t="s">
        <v>200</v>
      </c>
      <c r="C63" s="122"/>
      <c r="D63" s="122"/>
      <c r="E63" s="127"/>
      <c r="F63" s="134"/>
      <c r="G63" s="135">
        <v>-171</v>
      </c>
      <c r="H63" s="136"/>
      <c r="I63" s="135">
        <v>1340</v>
      </c>
      <c r="J63" s="136"/>
      <c r="K63" s="135">
        <v>642</v>
      </c>
      <c r="L63" s="137"/>
      <c r="M63" s="135">
        <v>2085</v>
      </c>
    </row>
    <row r="64" spans="1:13" s="118" customFormat="1" ht="21" customHeight="1">
      <c r="B64" s="146" t="s">
        <v>47</v>
      </c>
      <c r="C64" s="122"/>
      <c r="D64" s="122"/>
      <c r="E64" s="127"/>
      <c r="F64" s="134"/>
      <c r="G64" s="135">
        <v>-3443</v>
      </c>
      <c r="H64" s="136"/>
      <c r="I64" s="135">
        <v>-7887</v>
      </c>
      <c r="J64" s="136"/>
      <c r="K64" s="135">
        <v>-3333</v>
      </c>
      <c r="L64" s="137"/>
      <c r="M64" s="135">
        <v>-4496</v>
      </c>
    </row>
    <row r="65" spans="1:13" s="118" customFormat="1" ht="21" customHeight="1">
      <c r="B65" s="146" t="s">
        <v>48</v>
      </c>
      <c r="C65" s="122"/>
      <c r="D65" s="122"/>
      <c r="E65" s="127"/>
      <c r="F65" s="134"/>
      <c r="G65" s="135">
        <v>-27</v>
      </c>
      <c r="H65" s="136"/>
      <c r="I65" s="135">
        <v>-2262</v>
      </c>
      <c r="J65" s="136"/>
      <c r="K65" s="135">
        <v>-27</v>
      </c>
      <c r="L65" s="137"/>
      <c r="M65" s="135">
        <v>-62</v>
      </c>
    </row>
    <row r="66" spans="1:13" s="118" customFormat="1" ht="21" customHeight="1">
      <c r="A66" s="147" t="s">
        <v>177</v>
      </c>
      <c r="B66" s="147"/>
      <c r="C66" s="122"/>
      <c r="D66" s="122"/>
      <c r="E66" s="127"/>
      <c r="F66" s="134"/>
      <c r="G66" s="223">
        <f>SUM(G63:G65,G62)</f>
        <v>-20975</v>
      </c>
      <c r="H66" s="224"/>
      <c r="I66" s="223">
        <f>SUM(I63:I65,I62)</f>
        <v>-45046</v>
      </c>
      <c r="J66" s="225"/>
      <c r="K66" s="223">
        <f>SUM(K63:K65,K62)</f>
        <v>-9514</v>
      </c>
      <c r="L66" s="225"/>
      <c r="M66" s="223">
        <f>SUM(M63:M65,M62)</f>
        <v>-17972</v>
      </c>
    </row>
    <row r="67" spans="1:13" ht="21" customHeight="1">
      <c r="A67" s="148" t="s">
        <v>22</v>
      </c>
      <c r="B67" s="148"/>
      <c r="C67" s="10"/>
      <c r="D67" s="10"/>
      <c r="E67" s="144"/>
      <c r="F67" s="11"/>
      <c r="G67" s="12"/>
      <c r="H67" s="12"/>
      <c r="I67" s="12"/>
      <c r="J67" s="12"/>
      <c r="K67" s="149"/>
      <c r="L67" s="149"/>
    </row>
    <row r="68" spans="1:13" ht="21" customHeight="1">
      <c r="A68" s="148"/>
      <c r="B68" s="150" t="s">
        <v>284</v>
      </c>
      <c r="C68" s="10"/>
      <c r="D68" s="10"/>
      <c r="E68" s="144"/>
      <c r="F68" s="11"/>
      <c r="G68" s="139">
        <v>1230</v>
      </c>
      <c r="H68" s="12"/>
      <c r="I68" s="135">
        <v>0</v>
      </c>
      <c r="J68" s="136"/>
      <c r="K68" s="135">
        <v>1230</v>
      </c>
      <c r="L68" s="135"/>
      <c r="M68" s="135">
        <v>0</v>
      </c>
    </row>
    <row r="69" spans="1:13" ht="21" customHeight="1">
      <c r="B69" s="150" t="s">
        <v>218</v>
      </c>
      <c r="C69" s="10"/>
      <c r="D69" s="10"/>
      <c r="E69" s="144"/>
      <c r="F69" s="11"/>
      <c r="G69" s="139">
        <v>0</v>
      </c>
      <c r="H69" s="12"/>
      <c r="I69" s="135">
        <v>3000</v>
      </c>
      <c r="J69" s="136"/>
      <c r="K69" s="135">
        <v>0</v>
      </c>
      <c r="L69" s="135"/>
      <c r="M69" s="135">
        <v>0</v>
      </c>
    </row>
    <row r="70" spans="1:13" ht="21" customHeight="1">
      <c r="B70" s="150" t="s">
        <v>233</v>
      </c>
      <c r="C70" s="10"/>
      <c r="D70" s="10"/>
      <c r="E70" s="144"/>
      <c r="F70" s="11"/>
      <c r="G70" s="139">
        <v>0</v>
      </c>
      <c r="H70" s="12"/>
      <c r="I70" s="135">
        <v>-12100</v>
      </c>
      <c r="J70" s="136"/>
      <c r="K70" s="135">
        <v>0</v>
      </c>
      <c r="L70" s="135"/>
      <c r="M70" s="135">
        <v>0</v>
      </c>
    </row>
    <row r="71" spans="1:13" ht="21" customHeight="1">
      <c r="B71" s="150" t="s">
        <v>175</v>
      </c>
      <c r="C71" s="10"/>
      <c r="D71" s="10"/>
      <c r="E71" s="144"/>
      <c r="F71" s="11"/>
      <c r="G71" s="4">
        <v>74685</v>
      </c>
      <c r="H71" s="12"/>
      <c r="I71" s="135">
        <v>6010</v>
      </c>
      <c r="J71" s="136"/>
      <c r="K71" s="135">
        <v>62000</v>
      </c>
      <c r="L71" s="135"/>
      <c r="M71" s="135">
        <v>0</v>
      </c>
    </row>
    <row r="72" spans="1:13" ht="21" customHeight="1">
      <c r="B72" s="150" t="s">
        <v>234</v>
      </c>
      <c r="C72" s="10"/>
      <c r="D72" s="10"/>
      <c r="E72" s="144"/>
      <c r="F72" s="11"/>
      <c r="G72" s="135">
        <v>0</v>
      </c>
      <c r="H72" s="12"/>
      <c r="I72" s="135">
        <v>66350</v>
      </c>
      <c r="J72" s="136"/>
      <c r="K72" s="135">
        <v>0</v>
      </c>
      <c r="L72" s="135"/>
      <c r="M72" s="135">
        <v>66350</v>
      </c>
    </row>
    <row r="73" spans="1:13" ht="21" customHeight="1">
      <c r="B73" s="150" t="s">
        <v>235</v>
      </c>
      <c r="C73" s="150"/>
      <c r="D73" s="150"/>
      <c r="E73" s="144"/>
      <c r="F73" s="11"/>
      <c r="G73" s="135">
        <v>0</v>
      </c>
      <c r="H73" s="12"/>
      <c r="I73" s="135">
        <v>19000</v>
      </c>
      <c r="J73" s="136"/>
      <c r="K73" s="135">
        <v>0</v>
      </c>
      <c r="L73" s="135"/>
      <c r="M73" s="135">
        <v>0</v>
      </c>
    </row>
    <row r="74" spans="1:13" ht="21" customHeight="1">
      <c r="B74" s="150" t="s">
        <v>278</v>
      </c>
      <c r="C74" s="150"/>
      <c r="D74" s="150"/>
      <c r="E74" s="144"/>
      <c r="F74" s="11"/>
      <c r="G74" s="135">
        <v>0</v>
      </c>
      <c r="H74" s="12"/>
      <c r="I74" s="135">
        <v>10290</v>
      </c>
      <c r="J74" s="136"/>
      <c r="K74" s="135">
        <v>0</v>
      </c>
      <c r="L74" s="135"/>
      <c r="M74" s="135">
        <v>0</v>
      </c>
    </row>
    <row r="75" spans="1:13" ht="21" customHeight="1">
      <c r="B75" s="150" t="s">
        <v>98</v>
      </c>
      <c r="C75" s="10"/>
      <c r="D75" s="10"/>
      <c r="E75" s="144"/>
      <c r="F75" s="11"/>
      <c r="G75" s="139">
        <v>3998</v>
      </c>
      <c r="H75" s="154"/>
      <c r="I75" s="139">
        <v>19741</v>
      </c>
      <c r="J75" s="154"/>
      <c r="K75" s="135">
        <v>5</v>
      </c>
      <c r="L75" s="33"/>
      <c r="M75" s="139">
        <v>893</v>
      </c>
    </row>
    <row r="76" spans="1:13" ht="21" customHeight="1">
      <c r="B76" s="150" t="s">
        <v>169</v>
      </c>
      <c r="C76" s="10"/>
      <c r="D76" s="10"/>
      <c r="E76" s="144"/>
      <c r="F76" s="11"/>
      <c r="G76" s="139">
        <v>-9102</v>
      </c>
      <c r="H76" s="139"/>
      <c r="I76" s="139">
        <v>-38671</v>
      </c>
      <c r="J76" s="139"/>
      <c r="K76" s="139">
        <v>-36</v>
      </c>
      <c r="L76" s="151"/>
      <c r="M76" s="23">
        <v>-2413</v>
      </c>
    </row>
    <row r="77" spans="1:13" ht="21" customHeight="1">
      <c r="B77" s="150" t="s">
        <v>164</v>
      </c>
      <c r="C77" s="10"/>
      <c r="D77" s="10"/>
      <c r="E77" s="144"/>
      <c r="F77" s="11"/>
      <c r="G77" s="139">
        <v>-46</v>
      </c>
      <c r="H77" s="139"/>
      <c r="I77" s="139">
        <v>-7836</v>
      </c>
      <c r="J77" s="139"/>
      <c r="K77" s="139">
        <v>0</v>
      </c>
      <c r="L77" s="151"/>
      <c r="M77" s="23">
        <v>-22</v>
      </c>
    </row>
    <row r="78" spans="1:13" ht="21" customHeight="1">
      <c r="B78" s="150" t="s">
        <v>291</v>
      </c>
      <c r="C78" s="10"/>
      <c r="D78" s="10"/>
      <c r="E78" s="144"/>
      <c r="F78" s="11"/>
      <c r="G78" s="139">
        <v>-13229</v>
      </c>
      <c r="H78" s="139"/>
      <c r="I78" s="139">
        <v>0</v>
      </c>
      <c r="J78" s="139"/>
      <c r="K78" s="139">
        <v>-13229</v>
      </c>
      <c r="L78" s="151"/>
      <c r="M78" s="23">
        <v>0</v>
      </c>
    </row>
    <row r="79" spans="1:13" ht="21" customHeight="1">
      <c r="B79" s="150" t="s">
        <v>242</v>
      </c>
      <c r="C79" s="10"/>
      <c r="D79" s="10"/>
      <c r="E79" s="144"/>
      <c r="F79" s="11"/>
      <c r="G79" s="135">
        <v>0</v>
      </c>
      <c r="H79" s="139"/>
      <c r="I79" s="139">
        <v>1130</v>
      </c>
      <c r="J79" s="139"/>
      <c r="K79" s="139">
        <v>53993</v>
      </c>
      <c r="L79" s="151"/>
      <c r="M79" s="23">
        <v>0</v>
      </c>
    </row>
    <row r="80" spans="1:13" ht="21" customHeight="1">
      <c r="B80" s="150" t="s">
        <v>243</v>
      </c>
      <c r="C80" s="10"/>
      <c r="D80" s="10"/>
      <c r="E80" s="144"/>
      <c r="F80" s="11"/>
      <c r="G80" s="135">
        <v>0</v>
      </c>
      <c r="H80" s="139"/>
      <c r="I80" s="135">
        <v>0</v>
      </c>
      <c r="J80" s="139"/>
      <c r="K80" s="135">
        <v>-19500</v>
      </c>
      <c r="L80" s="151"/>
      <c r="M80" s="23">
        <v>-51309</v>
      </c>
    </row>
    <row r="81" spans="1:13" ht="21" customHeight="1">
      <c r="B81" s="150" t="s">
        <v>251</v>
      </c>
      <c r="C81" s="10"/>
      <c r="D81" s="10"/>
      <c r="E81" s="144"/>
      <c r="F81" s="11"/>
      <c r="G81" s="139">
        <v>18400</v>
      </c>
      <c r="H81" s="139"/>
      <c r="I81" s="135">
        <v>0</v>
      </c>
      <c r="J81" s="139"/>
      <c r="K81" s="135">
        <v>0</v>
      </c>
      <c r="L81" s="151"/>
      <c r="M81" s="135">
        <v>0</v>
      </c>
    </row>
    <row r="82" spans="1:13" ht="21" customHeight="1">
      <c r="A82" s="148" t="s">
        <v>194</v>
      </c>
      <c r="B82" s="148"/>
      <c r="C82" s="10"/>
      <c r="D82" s="10"/>
      <c r="E82" s="144"/>
      <c r="F82" s="11"/>
      <c r="G82" s="226">
        <f>SUM(G68:G81)</f>
        <v>75936</v>
      </c>
      <c r="H82" s="227"/>
      <c r="I82" s="226">
        <f>SUM(I68:I81)</f>
        <v>66914</v>
      </c>
      <c r="J82" s="228"/>
      <c r="K82" s="226">
        <f>SUM(K68:K81)</f>
        <v>84463</v>
      </c>
      <c r="L82" s="228"/>
      <c r="M82" s="226">
        <f>SUM(M68:M81)</f>
        <v>13499</v>
      </c>
    </row>
    <row r="83" spans="1:13" ht="21" hidden="1" customHeight="1"/>
    <row r="84" spans="1:13" s="2" customFormat="1" ht="21" customHeight="1">
      <c r="A84" s="2" t="s">
        <v>128</v>
      </c>
      <c r="M84" s="165" t="s">
        <v>214</v>
      </c>
    </row>
    <row r="85" spans="1:13" s="2" customFormat="1" ht="21" customHeight="1">
      <c r="A85" s="2" t="s">
        <v>49</v>
      </c>
      <c r="E85" s="49"/>
      <c r="F85" s="49"/>
      <c r="G85" s="50"/>
      <c r="H85" s="50"/>
      <c r="I85" s="50"/>
      <c r="J85" s="50"/>
      <c r="K85" s="3"/>
      <c r="L85" s="50"/>
      <c r="M85" s="165" t="s">
        <v>215</v>
      </c>
    </row>
    <row r="86" spans="1:13" s="2" customFormat="1" ht="21" customHeight="1">
      <c r="A86" s="2" t="s">
        <v>270</v>
      </c>
      <c r="E86" s="49"/>
      <c r="F86" s="49"/>
      <c r="G86" s="50"/>
      <c r="H86" s="50"/>
      <c r="I86" s="50"/>
      <c r="J86" s="50"/>
      <c r="K86" s="3"/>
      <c r="L86" s="50"/>
      <c r="M86" s="3"/>
    </row>
    <row r="87" spans="1:13" ht="21" customHeight="1">
      <c r="A87" s="10"/>
      <c r="B87" s="10"/>
      <c r="C87" s="10"/>
      <c r="D87" s="10"/>
      <c r="E87" s="11"/>
      <c r="F87" s="11"/>
      <c r="G87" s="158"/>
      <c r="H87" s="158"/>
      <c r="I87" s="158"/>
      <c r="J87" s="158"/>
      <c r="K87" s="159"/>
      <c r="L87" s="158"/>
      <c r="M87" s="159" t="s">
        <v>202</v>
      </c>
    </row>
    <row r="88" spans="1:13" ht="21" customHeight="1">
      <c r="A88" s="9"/>
      <c r="B88" s="9"/>
      <c r="C88" s="10"/>
      <c r="D88" s="10"/>
      <c r="E88" s="11"/>
      <c r="F88" s="11"/>
      <c r="G88" s="262" t="s">
        <v>20</v>
      </c>
      <c r="H88" s="262"/>
      <c r="I88" s="262"/>
      <c r="J88" s="13"/>
      <c r="K88" s="262" t="s">
        <v>24</v>
      </c>
      <c r="L88" s="262"/>
      <c r="M88" s="262"/>
    </row>
    <row r="89" spans="1:13" ht="21" customHeight="1">
      <c r="A89" s="9"/>
      <c r="B89" s="9"/>
      <c r="C89" s="10"/>
      <c r="D89" s="10"/>
      <c r="E89" s="171" t="s">
        <v>0</v>
      </c>
      <c r="F89" s="11"/>
      <c r="G89" s="187" t="s">
        <v>206</v>
      </c>
      <c r="H89" s="53"/>
      <c r="I89" s="187" t="s">
        <v>141</v>
      </c>
      <c r="J89" s="52"/>
      <c r="K89" s="187" t="s">
        <v>206</v>
      </c>
      <c r="L89" s="53"/>
      <c r="M89" s="187" t="s">
        <v>141</v>
      </c>
    </row>
    <row r="90" spans="1:13" ht="21" customHeight="1">
      <c r="A90" s="148" t="s">
        <v>23</v>
      </c>
      <c r="B90" s="148"/>
      <c r="C90" s="10"/>
      <c r="D90" s="10"/>
      <c r="E90" s="144"/>
      <c r="F90" s="11"/>
      <c r="G90" s="139"/>
      <c r="H90" s="152"/>
      <c r="I90" s="139"/>
      <c r="J90" s="23"/>
      <c r="K90" s="139"/>
      <c r="L90" s="23"/>
      <c r="M90" s="139"/>
    </row>
    <row r="91" spans="1:13" ht="21" customHeight="1">
      <c r="B91" s="150" t="s">
        <v>219</v>
      </c>
      <c r="C91" s="10"/>
      <c r="D91" s="10"/>
      <c r="E91" s="144"/>
      <c r="F91" s="11"/>
      <c r="G91" s="139"/>
      <c r="H91" s="152"/>
      <c r="I91" s="139"/>
      <c r="J91" s="23"/>
      <c r="K91" s="139"/>
      <c r="L91" s="23"/>
      <c r="M91" s="139"/>
    </row>
    <row r="92" spans="1:13" ht="21" customHeight="1">
      <c r="B92" s="150" t="s">
        <v>220</v>
      </c>
      <c r="C92" s="10"/>
      <c r="D92" s="10"/>
      <c r="E92" s="144"/>
      <c r="F92" s="11"/>
      <c r="G92" s="139">
        <v>-12336</v>
      </c>
      <c r="H92" s="152"/>
      <c r="I92" s="139">
        <v>-5345</v>
      </c>
      <c r="J92" s="23"/>
      <c r="K92" s="135">
        <v>0</v>
      </c>
      <c r="L92" s="23"/>
      <c r="M92" s="139">
        <v>-10000</v>
      </c>
    </row>
    <row r="93" spans="1:13" ht="21" customHeight="1">
      <c r="B93" s="150" t="s">
        <v>279</v>
      </c>
      <c r="C93" s="10"/>
      <c r="D93" s="10"/>
      <c r="E93" s="144"/>
      <c r="F93" s="11"/>
      <c r="G93" s="139">
        <v>-2825</v>
      </c>
      <c r="H93" s="152"/>
      <c r="I93" s="139">
        <v>-12326</v>
      </c>
      <c r="J93" s="23"/>
      <c r="K93" s="135">
        <v>-2825</v>
      </c>
      <c r="L93" s="23"/>
      <c r="M93" s="139">
        <v>-12326</v>
      </c>
    </row>
    <row r="94" spans="1:13" ht="21" customHeight="1">
      <c r="B94" s="150" t="s">
        <v>221</v>
      </c>
      <c r="C94" s="10"/>
      <c r="D94" s="10"/>
      <c r="E94" s="144"/>
      <c r="F94" s="11"/>
      <c r="G94" s="139">
        <v>0</v>
      </c>
      <c r="H94" s="152"/>
      <c r="I94" s="139">
        <v>12745</v>
      </c>
      <c r="J94" s="23"/>
      <c r="K94" s="135">
        <v>0</v>
      </c>
      <c r="L94" s="23"/>
      <c r="M94" s="139">
        <v>0</v>
      </c>
    </row>
    <row r="95" spans="1:13" ht="21" customHeight="1">
      <c r="B95" s="150" t="s">
        <v>244</v>
      </c>
      <c r="C95" s="10"/>
      <c r="D95" s="10"/>
      <c r="E95" s="144"/>
      <c r="F95" s="11"/>
      <c r="G95" s="23">
        <v>18448</v>
      </c>
      <c r="H95" s="152"/>
      <c r="I95" s="135">
        <v>0</v>
      </c>
      <c r="J95" s="136"/>
      <c r="K95" s="135">
        <v>2938</v>
      </c>
      <c r="L95" s="135"/>
      <c r="M95" s="135">
        <v>22100</v>
      </c>
    </row>
    <row r="96" spans="1:13" ht="21" customHeight="1">
      <c r="B96" s="150" t="s">
        <v>245</v>
      </c>
      <c r="C96" s="10"/>
      <c r="D96" s="10"/>
      <c r="E96" s="144"/>
      <c r="F96" s="11"/>
      <c r="G96" s="23">
        <v>-23050</v>
      </c>
      <c r="H96" s="152"/>
      <c r="I96" s="135">
        <v>-13050</v>
      </c>
      <c r="J96" s="136"/>
      <c r="K96" s="135">
        <v>-15371</v>
      </c>
      <c r="L96" s="135"/>
      <c r="M96" s="135">
        <v>0</v>
      </c>
    </row>
    <row r="97" spans="1:15" ht="21" customHeight="1">
      <c r="B97" s="150" t="s">
        <v>93</v>
      </c>
      <c r="C97" s="10"/>
      <c r="D97" s="10"/>
      <c r="E97" s="144"/>
      <c r="F97" s="11"/>
      <c r="G97" s="25">
        <v>0</v>
      </c>
      <c r="H97" s="33"/>
      <c r="I97" s="25">
        <v>-219</v>
      </c>
      <c r="J97" s="33"/>
      <c r="K97" s="141">
        <v>0</v>
      </c>
      <c r="L97" s="33"/>
      <c r="M97" s="25">
        <v>0</v>
      </c>
    </row>
    <row r="98" spans="1:15" ht="21" customHeight="1">
      <c r="A98" s="148" t="s">
        <v>197</v>
      </c>
      <c r="B98" s="148"/>
      <c r="C98" s="10"/>
      <c r="D98" s="10"/>
      <c r="E98" s="144"/>
      <c r="F98" s="11"/>
      <c r="G98" s="226">
        <f>SUM(G91:G97)</f>
        <v>-19763</v>
      </c>
      <c r="H98" s="227"/>
      <c r="I98" s="226">
        <f>SUM(I91:I97)</f>
        <v>-18195</v>
      </c>
      <c r="J98" s="230"/>
      <c r="K98" s="226">
        <f>SUM(K91:K97)</f>
        <v>-15258</v>
      </c>
      <c r="L98" s="230"/>
      <c r="M98" s="226">
        <f>SUM(M91:M97)</f>
        <v>-226</v>
      </c>
      <c r="O98" s="155"/>
    </row>
    <row r="99" spans="1:15" ht="21" customHeight="1">
      <c r="B99" s="150" t="s">
        <v>187</v>
      </c>
      <c r="C99" s="10"/>
      <c r="D99" s="10"/>
      <c r="E99" s="144"/>
      <c r="F99" s="11"/>
      <c r="G99" s="23">
        <f>SUM(G66,G82,G98)</f>
        <v>35198</v>
      </c>
      <c r="H99" s="23"/>
      <c r="I99" s="23">
        <f>SUM(I66,I82,I98)</f>
        <v>3673</v>
      </c>
      <c r="J99" s="23"/>
      <c r="K99" s="23">
        <f>SUM(K66,K82,K98)</f>
        <v>59691</v>
      </c>
      <c r="L99" s="23"/>
      <c r="M99" s="23">
        <f>SUM(M66,M82,M98)</f>
        <v>-4699</v>
      </c>
    </row>
    <row r="100" spans="1:15" ht="21" customHeight="1">
      <c r="B100" s="150" t="s">
        <v>209</v>
      </c>
      <c r="C100" s="10"/>
      <c r="D100" s="10"/>
      <c r="E100" s="144"/>
      <c r="F100" s="11"/>
      <c r="G100" s="153">
        <v>78352</v>
      </c>
      <c r="H100" s="152"/>
      <c r="I100" s="153">
        <v>73594</v>
      </c>
      <c r="J100" s="152"/>
      <c r="K100" s="153">
        <v>2133</v>
      </c>
      <c r="L100" s="23"/>
      <c r="M100" s="153">
        <v>6192</v>
      </c>
    </row>
    <row r="101" spans="1:15" ht="21" customHeight="1" thickBot="1">
      <c r="A101" s="148" t="s">
        <v>216</v>
      </c>
      <c r="B101" s="148"/>
      <c r="C101" s="10"/>
      <c r="D101" s="10"/>
      <c r="E101" s="144"/>
      <c r="F101" s="11"/>
      <c r="G101" s="229">
        <f>SUM(G99:G100)</f>
        <v>113550</v>
      </c>
      <c r="H101" s="227"/>
      <c r="I101" s="229">
        <f>SUM(I99:I100)</f>
        <v>77267</v>
      </c>
      <c r="J101" s="228"/>
      <c r="K101" s="229">
        <f>SUM(K99:K100)</f>
        <v>61824</v>
      </c>
      <c r="L101" s="228"/>
      <c r="M101" s="229">
        <f>SUM(M99:M100)</f>
        <v>1493</v>
      </c>
    </row>
    <row r="102" spans="1:15" s="118" customFormat="1" ht="21" customHeight="1" thickTop="1">
      <c r="A102" s="125"/>
      <c r="B102" s="125"/>
      <c r="C102" s="122"/>
      <c r="D102" s="122"/>
      <c r="E102" s="176"/>
      <c r="F102" s="123"/>
      <c r="G102" s="222"/>
      <c r="H102" s="130"/>
      <c r="I102" s="175"/>
      <c r="J102" s="129"/>
      <c r="K102" s="222"/>
      <c r="L102" s="130"/>
      <c r="M102" s="175"/>
    </row>
    <row r="103" spans="1:15" ht="21" customHeight="1">
      <c r="A103" s="156" t="s">
        <v>19</v>
      </c>
      <c r="B103" s="156"/>
      <c r="C103" s="10"/>
      <c r="D103" s="10"/>
      <c r="E103" s="144"/>
      <c r="F103" s="11"/>
      <c r="G103" s="139"/>
      <c r="H103" s="152"/>
      <c r="I103" s="139"/>
      <c r="J103" s="23"/>
      <c r="K103" s="139"/>
      <c r="L103" s="23"/>
      <c r="M103" s="139"/>
    </row>
    <row r="104" spans="1:15" ht="21" customHeight="1">
      <c r="B104" s="150" t="s">
        <v>195</v>
      </c>
      <c r="C104" s="10"/>
      <c r="D104" s="10"/>
      <c r="E104" s="144"/>
      <c r="F104" s="11"/>
      <c r="G104" s="139"/>
      <c r="H104" s="152"/>
      <c r="I104" s="139"/>
      <c r="J104" s="23"/>
      <c r="K104" s="139"/>
      <c r="L104" s="23"/>
      <c r="M104" s="139"/>
    </row>
    <row r="105" spans="1:15" ht="21" customHeight="1">
      <c r="B105" s="157" t="s">
        <v>198</v>
      </c>
      <c r="C105" s="10"/>
      <c r="D105" s="10"/>
      <c r="E105" s="144"/>
      <c r="F105" s="11"/>
      <c r="G105" s="23">
        <v>0</v>
      </c>
      <c r="H105" s="152"/>
      <c r="I105" s="33">
        <v>-69406</v>
      </c>
      <c r="J105" s="152"/>
      <c r="K105" s="23">
        <v>0</v>
      </c>
      <c r="L105" s="152"/>
      <c r="M105" s="33">
        <v>-69406</v>
      </c>
    </row>
    <row r="106" spans="1:15" ht="21" customHeight="1">
      <c r="B106" s="157" t="s">
        <v>196</v>
      </c>
      <c r="C106" s="10"/>
      <c r="D106" s="10"/>
      <c r="E106" s="144"/>
      <c r="F106" s="11"/>
      <c r="G106" s="23">
        <v>0</v>
      </c>
      <c r="H106" s="152"/>
      <c r="I106" s="33">
        <v>10960</v>
      </c>
      <c r="J106" s="152"/>
      <c r="K106" s="23">
        <v>0</v>
      </c>
      <c r="L106" s="23"/>
      <c r="M106" s="33">
        <v>1275</v>
      </c>
    </row>
    <row r="107" spans="1:15" ht="21" customHeight="1">
      <c r="B107" s="157" t="s">
        <v>280</v>
      </c>
      <c r="C107" s="10"/>
      <c r="D107" s="10"/>
      <c r="E107" s="144"/>
      <c r="F107" s="11"/>
      <c r="G107" s="23">
        <v>0</v>
      </c>
      <c r="H107" s="152"/>
      <c r="I107" s="33">
        <v>0</v>
      </c>
      <c r="J107" s="152"/>
      <c r="K107" s="23">
        <v>0</v>
      </c>
      <c r="L107" s="23"/>
      <c r="M107" s="33">
        <v>1306</v>
      </c>
    </row>
    <row r="108" spans="1:15" ht="21" customHeight="1">
      <c r="B108" s="157" t="s">
        <v>180</v>
      </c>
      <c r="C108" s="10"/>
      <c r="D108" s="10"/>
      <c r="E108" s="144"/>
      <c r="F108" s="11"/>
      <c r="G108" s="23">
        <v>0</v>
      </c>
      <c r="H108" s="152"/>
      <c r="I108" s="33">
        <v>0</v>
      </c>
      <c r="J108" s="152"/>
      <c r="K108" s="23">
        <v>0</v>
      </c>
      <c r="L108" s="23"/>
      <c r="M108" s="33">
        <v>158</v>
      </c>
    </row>
    <row r="109" spans="1:15" ht="21" customHeight="1">
      <c r="B109" s="157" t="s">
        <v>222</v>
      </c>
      <c r="C109" s="10"/>
      <c r="D109" s="10"/>
      <c r="E109" s="144"/>
      <c r="F109" s="11"/>
      <c r="G109" s="23">
        <v>0</v>
      </c>
      <c r="H109" s="12"/>
      <c r="I109" s="33">
        <v>3700</v>
      </c>
      <c r="J109" s="12"/>
      <c r="K109" s="23">
        <v>0</v>
      </c>
      <c r="L109" s="12"/>
      <c r="M109" s="33">
        <v>0</v>
      </c>
    </row>
    <row r="112" spans="1:15" ht="21" customHeight="1">
      <c r="G112" s="241"/>
      <c r="K112" s="222"/>
      <c r="M112" s="19"/>
    </row>
  </sheetData>
  <mergeCells count="6">
    <mergeCell ref="G5:I5"/>
    <mergeCell ref="K5:M5"/>
    <mergeCell ref="G48:I48"/>
    <mergeCell ref="K48:M48"/>
    <mergeCell ref="G88:I88"/>
    <mergeCell ref="K88:M88"/>
  </mergeCells>
  <printOptions gridLinesSet="0"/>
  <pageMargins left="0.70866141732283472" right="0.61" top="0.70866141732283472" bottom="0.70866141732283472" header="0.31496062992125984" footer="0.31496062992125984"/>
  <pageSetup paperSize="9" scale="76" firstPageNumber="10" fitToHeight="0" orientation="portrait" blackAndWhite="1" useFirstPageNumber="1" r:id="rId1"/>
  <headerFooter>
    <oddFooter>&amp;L&amp;"Angsana New,Regular"&amp;14หมายเหตุประกอบงบการเงินระหว่างกาลเป็นส่วนหนึ่งของงบการเงินระหว่างกาลนี้&amp;R&amp;"Angsana New,Regular"&amp;14- &amp;P -</oddFooter>
  </headerFooter>
  <rowBreaks count="2" manualBreakCount="2">
    <brk id="43" max="16383" man="1"/>
    <brk id="82" max="12" man="1"/>
  </rowBreaks>
  <ignoredErrors>
    <ignoredError sqref="G6:M6 G89:M89" numberStoredAsText="1"/>
    <ignoredError sqref="G38:M46 G99:J99 G101:H101 H62 H82 H37 H66 H98 G48:M48 G47:L47 J66 L66 J82 L82 J98 L98 L62:M62 L101:M101 L37 J62 L99:M99 J101 J37" emptyCellReference="1"/>
    <ignoredError sqref="G49:H49 J49:M49" numberStoredAsText="1" emptyCellReferenc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NAV000</vt:lpstr>
      <vt:lpstr>BS</vt:lpstr>
      <vt:lpstr>PL_3M.</vt:lpstr>
      <vt:lpstr>PL_9M.</vt:lpstr>
      <vt:lpstr>conso</vt:lpstr>
      <vt:lpstr>company</vt:lpstr>
      <vt:lpstr>CF</vt:lpstr>
      <vt:lpstr>BS!Print_Area</vt:lpstr>
      <vt:lpstr>CF!Print_Area</vt:lpstr>
      <vt:lpstr>company!Print_Area</vt:lpstr>
      <vt:lpstr>conso!Print_Area</vt:lpstr>
      <vt:lpstr>PL_3M.!Print_Area</vt:lpstr>
      <vt:lpstr>PL_9M.!Print_Area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2018-11-14T07:09:53Z</cp:lastPrinted>
  <dcterms:created xsi:type="dcterms:W3CDTF">1998-05-15T13:01:49Z</dcterms:created>
  <dcterms:modified xsi:type="dcterms:W3CDTF">2018-11-14T10:42:29Z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