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827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C:\Users\pornarin\OneDrive - Grant Thornton Services Ltd\2018\Q3 - 2018\ITD\SEND SET\"/>
    </mc:Choice>
  </mc:AlternateContent>
  <bookViews>
    <workbookView xWindow="0" yWindow="0" windowWidth="11340" windowHeight="9012" tabRatio="748" firstSheet="1" activeTab="5"/>
  </bookViews>
  <sheets>
    <sheet name="pldt" sheetId="2" state="veryHidden" r:id="rId1"/>
    <sheet name="BS" sheetId="3" r:id="rId2"/>
    <sheet name="กำไรขาดทุน" sheetId="8" r:id="rId3"/>
    <sheet name="งบแสดงการเปลี่ยนแปลง" sheetId="5" r:id="rId4"/>
    <sheet name="งบแสดงการเปลี่ยนแปลง (2)" sheetId="7" r:id="rId5"/>
    <sheet name="กระแสเงินสด" sheetId="9" r:id="rId6"/>
    <sheet name="000" sheetId="4" state="veryHidden" r:id="rId7"/>
  </sheets>
  <definedNames>
    <definedName name="_xlnm.Print_Area" localSheetId="1">BS!$A$1:$J$165</definedName>
    <definedName name="_xlnm.Print_Area" localSheetId="2">กำไรขาดทุน!$A$1:$J$217</definedName>
    <definedName name="_xlnm.Print_Area" localSheetId="3">งบแสดงการเปลี่ยนแปลง!$A$1:$X$36</definedName>
    <definedName name="_xlnm.Print_Area" localSheetId="4">'งบแสดงการเปลี่ยนแปลง (2)'!$A$1:$R$34</definedName>
  </definedNames>
  <calcPr calcId="162913"/>
</workbook>
</file>

<file path=xl/calcChain.xml><?xml version="1.0" encoding="utf-8"?>
<calcChain xmlns="http://schemas.openxmlformats.org/spreadsheetml/2006/main">
  <c r="D137" i="8" l="1"/>
  <c r="R29" i="5" l="1"/>
  <c r="R28" i="5"/>
  <c r="R26" i="5"/>
  <c r="H94" i="9" l="1"/>
  <c r="D94" i="9"/>
  <c r="J80" i="9"/>
  <c r="H80" i="9"/>
  <c r="D80" i="9"/>
  <c r="H26" i="9"/>
  <c r="H50" i="9" s="1"/>
  <c r="H66" i="9" s="1"/>
  <c r="D26" i="9"/>
  <c r="D50" i="9" l="1"/>
  <c r="D66" i="9" s="1"/>
  <c r="D97" i="9" s="1"/>
  <c r="D99" i="9" s="1"/>
  <c r="H97" i="9"/>
  <c r="H99" i="9" s="1"/>
  <c r="P23" i="7"/>
  <c r="R23" i="7" s="1"/>
  <c r="P22" i="7"/>
  <c r="R22" i="7" s="1"/>
  <c r="R25" i="5"/>
  <c r="R24" i="5"/>
  <c r="J82" i="8"/>
  <c r="H82" i="8"/>
  <c r="D82" i="8"/>
  <c r="D77" i="8"/>
  <c r="F77" i="8"/>
  <c r="H77" i="8"/>
  <c r="J77" i="8"/>
  <c r="D70" i="8"/>
  <c r="F70" i="8"/>
  <c r="H70" i="8"/>
  <c r="J70" i="8"/>
  <c r="J29" i="8"/>
  <c r="H29" i="8"/>
  <c r="F29" i="8"/>
  <c r="D29" i="8"/>
  <c r="D17" i="8"/>
  <c r="F17" i="8"/>
  <c r="H17" i="8"/>
  <c r="J17" i="8"/>
  <c r="D12" i="8"/>
  <c r="F12" i="8"/>
  <c r="F19" i="8" s="1"/>
  <c r="F23" i="8" s="1"/>
  <c r="J12" i="8"/>
  <c r="H12" i="8"/>
  <c r="D190" i="8"/>
  <c r="H190" i="8"/>
  <c r="D185" i="8"/>
  <c r="H185" i="8"/>
  <c r="D178" i="8"/>
  <c r="F178" i="8"/>
  <c r="H178" i="8"/>
  <c r="H137" i="8"/>
  <c r="D124" i="8"/>
  <c r="J124" i="8"/>
  <c r="H124" i="8"/>
  <c r="J119" i="8"/>
  <c r="H119" i="8"/>
  <c r="D119" i="8"/>
  <c r="D131" i="3"/>
  <c r="D133" i="3" s="1"/>
  <c r="F131" i="3"/>
  <c r="F133" i="3" s="1"/>
  <c r="J131" i="3"/>
  <c r="J133" i="3" s="1"/>
  <c r="H131" i="3"/>
  <c r="H133" i="3" s="1"/>
  <c r="D97" i="3"/>
  <c r="F97" i="3"/>
  <c r="J97" i="3"/>
  <c r="H97" i="3"/>
  <c r="J86" i="3"/>
  <c r="H86" i="3"/>
  <c r="F86" i="3"/>
  <c r="D86" i="3"/>
  <c r="J51" i="3"/>
  <c r="H51" i="3"/>
  <c r="D51" i="3"/>
  <c r="F51" i="3"/>
  <c r="D32" i="3"/>
  <c r="F32" i="3"/>
  <c r="J32" i="3"/>
  <c r="H32" i="3"/>
  <c r="H126" i="8" l="1"/>
  <c r="H130" i="8" s="1"/>
  <c r="H138" i="8" s="1"/>
  <c r="H140" i="8" s="1"/>
  <c r="H142" i="8" s="1"/>
  <c r="H144" i="8" s="1"/>
  <c r="H180" i="8" s="1"/>
  <c r="H99" i="3"/>
  <c r="H135" i="3" s="1"/>
  <c r="J99" i="3"/>
  <c r="J135" i="3" s="1"/>
  <c r="H53" i="3"/>
  <c r="J53" i="3"/>
  <c r="F53" i="3"/>
  <c r="F30" i="8"/>
  <c r="F32" i="8" s="1"/>
  <c r="F34" i="8" s="1"/>
  <c r="F36" i="8" s="1"/>
  <c r="F72" i="8" s="1"/>
  <c r="H19" i="8"/>
  <c r="H23" i="8" s="1"/>
  <c r="H30" i="8" s="1"/>
  <c r="H32" i="8" s="1"/>
  <c r="H34" i="8" s="1"/>
  <c r="H36" i="8" s="1"/>
  <c r="H72" i="8" s="1"/>
  <c r="J19" i="8"/>
  <c r="J23" i="8" s="1"/>
  <c r="J30" i="8" s="1"/>
  <c r="J32" i="8" s="1"/>
  <c r="J34" i="8" s="1"/>
  <c r="J36" i="8" s="1"/>
  <c r="J72" i="8" s="1"/>
  <c r="F99" i="3"/>
  <c r="F135" i="3" s="1"/>
  <c r="D126" i="8"/>
  <c r="D130" i="8" s="1"/>
  <c r="D138" i="8" s="1"/>
  <c r="D19" i="8"/>
  <c r="D23" i="8" s="1"/>
  <c r="D30" i="8" s="1"/>
  <c r="D32" i="8" s="1"/>
  <c r="D34" i="8" s="1"/>
  <c r="D36" i="8" s="1"/>
  <c r="D72" i="8" s="1"/>
  <c r="D99" i="3"/>
  <c r="D135" i="3" s="1"/>
  <c r="D53" i="3"/>
  <c r="P17" i="7"/>
  <c r="P16" i="7"/>
  <c r="P14" i="7"/>
  <c r="P15" i="7" s="1"/>
  <c r="P13" i="7"/>
  <c r="R17" i="7"/>
  <c r="R16" i="7"/>
  <c r="R14" i="7"/>
  <c r="R13" i="7"/>
  <c r="R24" i="7"/>
  <c r="P24" i="7"/>
  <c r="N24" i="7"/>
  <c r="N25" i="7" s="1"/>
  <c r="L24" i="7"/>
  <c r="L25" i="7" s="1"/>
  <c r="J24" i="7"/>
  <c r="J25" i="7" s="1"/>
  <c r="H24" i="7"/>
  <c r="H25" i="7" s="1"/>
  <c r="F24" i="7"/>
  <c r="F25" i="7" s="1"/>
  <c r="D24" i="7"/>
  <c r="D25" i="7" s="1"/>
  <c r="N18" i="7"/>
  <c r="L18" i="7"/>
  <c r="J18" i="7"/>
  <c r="H18" i="7"/>
  <c r="F18" i="7"/>
  <c r="D18" i="7"/>
  <c r="R15" i="7"/>
  <c r="N15" i="7"/>
  <c r="L15" i="7"/>
  <c r="J15" i="7"/>
  <c r="H15" i="7"/>
  <c r="F15" i="7"/>
  <c r="D15" i="7"/>
  <c r="P21" i="7"/>
  <c r="R21" i="7" s="1"/>
  <c r="T29" i="5"/>
  <c r="X29" i="5" s="1"/>
  <c r="T28" i="5"/>
  <c r="X28" i="5" s="1"/>
  <c r="T26" i="5"/>
  <c r="X26" i="5" s="1"/>
  <c r="T25" i="5"/>
  <c r="X25" i="5" s="1"/>
  <c r="T24" i="5"/>
  <c r="X24" i="5" s="1"/>
  <c r="V30" i="5"/>
  <c r="R30" i="5"/>
  <c r="P30" i="5"/>
  <c r="N30" i="5"/>
  <c r="L30" i="5"/>
  <c r="J30" i="5"/>
  <c r="H30" i="5"/>
  <c r="F30" i="5"/>
  <c r="D30" i="5"/>
  <c r="V27" i="5"/>
  <c r="V31" i="5" s="1"/>
  <c r="R27" i="5"/>
  <c r="P27" i="5"/>
  <c r="N27" i="5"/>
  <c r="L27" i="5"/>
  <c r="J27" i="5"/>
  <c r="H27" i="5"/>
  <c r="F27" i="5"/>
  <c r="D27" i="5"/>
  <c r="D31" i="5" s="1"/>
  <c r="V21" i="5"/>
  <c r="V20" i="5"/>
  <c r="P20" i="5"/>
  <c r="N20" i="5"/>
  <c r="L20" i="5"/>
  <c r="J20" i="5"/>
  <c r="H20" i="5"/>
  <c r="F20" i="5"/>
  <c r="D20" i="5"/>
  <c r="V17" i="5"/>
  <c r="P17" i="5"/>
  <c r="P21" i="5" s="1"/>
  <c r="N17" i="5"/>
  <c r="N21" i="5" s="1"/>
  <c r="L17" i="5"/>
  <c r="J17" i="5"/>
  <c r="J21" i="5" s="1"/>
  <c r="H17" i="5"/>
  <c r="H21" i="5" s="1"/>
  <c r="F17" i="5"/>
  <c r="F21" i="5" s="1"/>
  <c r="D17" i="5"/>
  <c r="R19" i="5"/>
  <c r="R18" i="5"/>
  <c r="R16" i="5"/>
  <c r="R15" i="5"/>
  <c r="T19" i="5"/>
  <c r="X19" i="5" s="1"/>
  <c r="T18" i="5"/>
  <c r="X18" i="5" s="1"/>
  <c r="T16" i="5"/>
  <c r="X16" i="5" s="1"/>
  <c r="T15" i="5"/>
  <c r="X15" i="5" s="1"/>
  <c r="R14" i="5"/>
  <c r="T14" i="5" s="1"/>
  <c r="X14" i="5" s="1"/>
  <c r="R23" i="5"/>
  <c r="T23" i="5" s="1"/>
  <c r="X23" i="5" s="1"/>
  <c r="N19" i="7" l="1"/>
  <c r="F19" i="7"/>
  <c r="D140" i="8"/>
  <c r="D142" i="8" s="1"/>
  <c r="D144" i="8" s="1"/>
  <c r="D180" i="8" s="1"/>
  <c r="H19" i="7"/>
  <c r="J19" i="7"/>
  <c r="D19" i="7"/>
  <c r="L19" i="7"/>
  <c r="R20" i="5"/>
  <c r="P18" i="7"/>
  <c r="R17" i="5"/>
  <c r="R21" i="5" s="1"/>
  <c r="X20" i="5"/>
  <c r="X17" i="5"/>
  <c r="X21" i="5" s="1"/>
  <c r="D21" i="5"/>
  <c r="L21" i="5"/>
  <c r="F31" i="5"/>
  <c r="T17" i="5"/>
  <c r="P25" i="7"/>
  <c r="T20" i="5"/>
  <c r="R31" i="5"/>
  <c r="H31" i="5"/>
  <c r="N31" i="5"/>
  <c r="L31" i="5"/>
  <c r="J31" i="5"/>
  <c r="P31" i="5"/>
  <c r="T30" i="5"/>
  <c r="R25" i="7"/>
  <c r="P19" i="7"/>
  <c r="R18" i="7"/>
  <c r="R19" i="7" s="1"/>
  <c r="X30" i="5"/>
  <c r="X27" i="5"/>
  <c r="T27" i="5"/>
  <c r="T21" i="5" l="1"/>
  <c r="X31" i="5"/>
  <c r="T31" i="5"/>
  <c r="J94" i="9"/>
  <c r="F94" i="9"/>
  <c r="F80" i="9"/>
  <c r="J26" i="9"/>
  <c r="J50" i="9" s="1"/>
  <c r="J66" i="9" s="1"/>
  <c r="F26" i="9"/>
  <c r="F50" i="9" s="1"/>
  <c r="F66" i="9" s="1"/>
  <c r="J190" i="8"/>
  <c r="F190" i="8"/>
  <c r="J185" i="8"/>
  <c r="F185" i="8"/>
  <c r="J178" i="8"/>
  <c r="J137" i="8"/>
  <c r="F137" i="8"/>
  <c r="J126" i="8"/>
  <c r="J130" i="8" s="1"/>
  <c r="F124" i="8"/>
  <c r="F119" i="8"/>
  <c r="J138" i="8" l="1"/>
  <c r="J140" i="8" s="1"/>
  <c r="J142" i="8" s="1"/>
  <c r="J97" i="9"/>
  <c r="J99" i="9" s="1"/>
  <c r="F97" i="9"/>
  <c r="F99" i="9" s="1"/>
  <c r="F126" i="8"/>
  <c r="F130" i="8" s="1"/>
  <c r="F138" i="8" s="1"/>
  <c r="F140" i="8" s="1"/>
  <c r="F142" i="8" s="1"/>
  <c r="F144" i="8" s="1"/>
  <c r="F180" i="8" s="1"/>
  <c r="J144" i="8" l="1"/>
  <c r="J180" i="8" s="1"/>
</calcChain>
</file>

<file path=xl/sharedStrings.xml><?xml version="1.0" encoding="utf-8"?>
<sst xmlns="http://schemas.openxmlformats.org/spreadsheetml/2006/main" count="491" uniqueCount="296">
  <si>
    <t xml:space="preserve">บริษัท อิตาเลียนไทย ดีเวล๊อปเมนต์ จำกัด (มหาชน) และบริษัทย่อย </t>
  </si>
  <si>
    <t>งบแสดงฐานะการเงิน</t>
  </si>
  <si>
    <t>(หน่วย : พันบาท)</t>
  </si>
  <si>
    <t>งบการเงินรวม</t>
  </si>
  <si>
    <t>งบการเงินเฉพาะของบริษัท</t>
  </si>
  <si>
    <t>31 ธันวาคม 2560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</si>
  <si>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</si>
  <si>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</si>
  <si>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</si>
  <si>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</si>
  <si>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</si>
  <si>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</si>
  <si>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 xml:space="preserve">     เงินสดและรายการเทียบเท่าเงินสด</t>
  </si>
  <si>
    <t xml:space="preserve">     เงินฝากประจำระยะเวลาน้อยกว่าหนึ่งปี</t>
  </si>
  <si>
    <t xml:space="preserve">     เงินฝากธนาคารที่ติดภาระค้ำประกันระยะสั้น</t>
  </si>
  <si>
    <t xml:space="preserve">     ลูกหนี้การค้า - กิจการที่ไม่เกี่ยวข้องกัน - สุทธิ</t>
  </si>
  <si>
    <t xml:space="preserve">     ลูกหนี้การค้า - กิจการที่เกี่ยวข้องกัน - สุทธิ</t>
  </si>
  <si>
    <t xml:space="preserve">        ภายในหนึ่งปี - บริษัทย่อย</t>
  </si>
  <si>
    <t xml:space="preserve">     เงินให้กู้ยืมระยะสั้นและเงินทดรองแก่บริษัทย่อยและ</t>
  </si>
  <si>
    <t xml:space="preserve">        กิจการที่เกี่ยวข้องกัน - สุทธิ</t>
  </si>
  <si>
    <t xml:space="preserve">     รายได้ที่ยังไม่เรียกชำระ</t>
  </si>
  <si>
    <t xml:space="preserve">     ลูกหนี้เงินประกันผลงาน</t>
  </si>
  <si>
    <t xml:space="preserve">     สินค้าคงเหลือและงานระหว่างทำ - สุทธิ</t>
  </si>
  <si>
    <t xml:space="preserve">     ต้นทุนการพัฒนาโครงการอสังหาริมทรัพย์ - สุทธิ</t>
  </si>
  <si>
    <t xml:space="preserve">     ภาษีเงินได้ถูกหัก ณ ที่จ่าย</t>
  </si>
  <si>
    <t xml:space="preserve">     ภาษีมูลค่าเพิ่มรอเรียกคืน</t>
  </si>
  <si>
    <t xml:space="preserve">     เงินจ่ายล่วงหน้าค่าวัสดุก่อสร้างและผู้รับเหมา</t>
  </si>
  <si>
    <t xml:space="preserve">     สินทรัพย์หมุนเวียนอื่น</t>
  </si>
  <si>
    <t xml:space="preserve">     สินทรัพย์ไม่หมุนเวียนที่ถือไว้เพื่อขาย - สุทธิ</t>
  </si>
  <si>
    <t>รวมสินทรัพย์หมุนเวียน</t>
  </si>
  <si>
    <t>สินทรัพย์ไม่หมุนเวียน</t>
  </si>
  <si>
    <t xml:space="preserve">     ลูกหนี้ตามสัญญาเช่าการเงิน - บริษัทย่อย - สุทธิ</t>
  </si>
  <si>
    <t xml:space="preserve">     เงินลงทุนในบริษัทย่อย บริษัทร่วมและกิจการร่วมค้า - สุทธิ</t>
  </si>
  <si>
    <t xml:space="preserve">     เงินลงทุนระยะยาวอื่น - สุทธิ</t>
  </si>
  <si>
    <t xml:space="preserve">     สิทธิการเช่าที่ดินและโครงการระหว่างพัฒนา</t>
  </si>
  <si>
    <t xml:space="preserve">     สิทธิในเหมืองแร่โปแตช</t>
  </si>
  <si>
    <t xml:space="preserve">     รายจ่ายในการสำรวจและพัฒนาแหล่งแร่ตั้งพัก</t>
  </si>
  <si>
    <t xml:space="preserve">     เงินให้กู้ยืมระยะยาวและเงินทดรองแก่บริษัทย่อย - สุทธิ</t>
  </si>
  <si>
    <t xml:space="preserve">     ที่ดินรอการพัฒนา - สุทธิ</t>
  </si>
  <si>
    <t xml:space="preserve">     อสังหาริมทรัพย์เพื่อการลงทุน</t>
  </si>
  <si>
    <t xml:space="preserve">     เงินจ่ายล่วงหน้าค่าเครื่องจักร</t>
  </si>
  <si>
    <t xml:space="preserve">     ที่ดิน อาคาร และอุปกรณ์ - สุทธิ</t>
  </si>
  <si>
    <t xml:space="preserve">     ค่าความนิยม</t>
  </si>
  <si>
    <t xml:space="preserve">     ค่าใช้จ่ายสัมปทานรอตัดบัญชีและต้นทุนโครงการระหว่างพัฒนา</t>
  </si>
  <si>
    <t xml:space="preserve">     สินทรัพย์ภาษีเงินได้รอการตัดบัญชี</t>
  </si>
  <si>
    <t xml:space="preserve">     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</si>
  <si>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</si>
  <si>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</si>
  <si>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</si>
  <si>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</si>
  <si>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</si>
  <si>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 xml:space="preserve">     เงินเบิกเกินบัญชีและเงินกู้ยืมระยะสั้นจากสถาบันการเงิน</t>
  </si>
  <si>
    <t xml:space="preserve">     เจ้าหนี้ตามสัญญาทรัสต์รีซีท</t>
  </si>
  <si>
    <t xml:space="preserve">     เจ้าหนี้การค้าและเจ้าหนี้อื่น - กิจการที่ไม่เกี่ยวข้องกัน</t>
  </si>
  <si>
    <t xml:space="preserve">     เจ้าหนี้การค้า - กิจการที่เกี่ยวข้องกัน</t>
  </si>
  <si>
    <t xml:space="preserve">     เงินรับล่วงหน้าส่วนที่เกินงานระหว่างทำ</t>
  </si>
  <si>
    <t xml:space="preserve">     เงินรับล่วงหน้าจากลูกค้าตามสัญญาก่อสร้าง</t>
  </si>
  <si>
    <t xml:space="preserve">         ที่จะรับรู้เป็นรายได้ภายในหนึ่งปี</t>
  </si>
  <si>
    <t xml:space="preserve">     เจ้าหนี้ตามสัญญาเช่าการเงินส่วนที่ถึงกำหนดชำระภายในหนึ่งปี </t>
  </si>
  <si>
    <t xml:space="preserve">     เงินกู้ยืมระยะยาวส่วนที่ถึงกำหนดชำระภายในหนึ่งปี</t>
  </si>
  <si>
    <t xml:space="preserve">     หุ้นกู้ส่วนที่ถึงกำหนดชำระภายในหนึ่งปี</t>
  </si>
  <si>
    <t xml:space="preserve">     ภาระผูกพันตามโครงการผลประโยชน์พนักงาน</t>
  </si>
  <si>
    <t xml:space="preserve">         ส่วนที่ถึงกำหนดชำระภายในหนึ่งปี</t>
  </si>
  <si>
    <t xml:space="preserve">     ภาษีเงินได้ค้างจ่าย</t>
  </si>
  <si>
    <t xml:space="preserve">     ภาษีมูลค่าเพิ่มค้างจ่าย</t>
  </si>
  <si>
    <t xml:space="preserve">     ค่าใช้จ่ายค้างจ่าย</t>
  </si>
  <si>
    <t xml:space="preserve">     เจ้าหนี้ค่าเงินลงทุน - กิจการที่เกี่ยวข้องกัน</t>
  </si>
  <si>
    <t xml:space="preserve">     เจ้าหนี้เงินประกันผลงาน</t>
  </si>
  <si>
    <t xml:space="preserve">     หนี้สินหมุนเวียนอื่น</t>
  </si>
  <si>
    <t>รวมหนี้สินหมุนเวียน</t>
  </si>
  <si>
    <t>หนี้สินไม่หมุนเวียน</t>
  </si>
  <si>
    <t xml:space="preserve">     เงินรับล่วงหน้าจากลูกค้าตามสัญญาก่อสร้าง - สุทธิ</t>
  </si>
  <si>
    <t xml:space="preserve">     เจ้าหนี้ตามสัญญาเช่าการเงิน - สุทธิ</t>
  </si>
  <si>
    <t xml:space="preserve">     เงินกู้ยืมระยะยาว - สุทธิ</t>
  </si>
  <si>
    <t xml:space="preserve">     หุ้นกู้ - สุทธิ</t>
  </si>
  <si>
    <t xml:space="preserve">     สำรองเผื่อขาดทุนสำหรับโครงการก่อสร้าง</t>
  </si>
  <si>
    <t xml:space="preserve">     หนี้สินภาระผูกพันตามโครงการผลประโยชน์พนักงาน</t>
  </si>
  <si>
    <t xml:space="preserve">     หนี้สินภาษีเงินได้รอการตัดบัญชี</t>
  </si>
  <si>
    <t xml:space="preserve">     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</si>
  <si>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</si>
  <si>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</si>
  <si>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4"/>
        <rFont val="ApFont"/>
        <family val="2"/>
        <charset val="222"/>
      </rPr>
      <t xml:space="preserve"> </t>
    </r>
    <r>
      <rPr>
        <b/>
        <sz val="14"/>
        <rFont val="Browallia New"/>
        <family val="2"/>
      </rPr>
      <t>(ต่อ)</t>
    </r>
  </si>
  <si>
    <t>ส่วนของผู้ถือหุ้น</t>
  </si>
  <si>
    <t xml:space="preserve">     ทุนเรือนหุ้น - หุ้นสามัญ มูลค่าหุ้นละ 1 บาท</t>
  </si>
  <si>
    <t xml:space="preserve">        ทุนจดทะเบียน - 6,337,920,861 หุ้น</t>
  </si>
  <si>
    <t xml:space="preserve">        ทุนที่ออกจำหน่ายและชำระเต็มมูลค่าแล้ว - 5,279,840,848 หุ้น</t>
  </si>
  <si>
    <t xml:space="preserve">     ส่วนเกินมูลค่าหุ้น</t>
  </si>
  <si>
    <t xml:space="preserve">     กำไร (ขาดทุน) สะสม</t>
  </si>
  <si>
    <t xml:space="preserve">        จัดสรรแล้ว - สำรองตามกฎหมาย</t>
  </si>
  <si>
    <t xml:space="preserve">        ยังไม่ได้จัดสรร</t>
  </si>
  <si>
    <t xml:space="preserve">     องค์ประกอบอื่นของส่วนของผู้ถือหุ้น</t>
  </si>
  <si>
    <t>รวมส่วนของผู้ถือหุ้นของบริษัท</t>
  </si>
  <si>
    <t>ส่วนได้เสียที่ไม่อยู่ในอำนาจควบคุม</t>
  </si>
  <si>
    <t xml:space="preserve">รวมส่วนของผู้ถือหุ้น </t>
  </si>
  <si>
    <t>รวมหนี้สินและส่วนของผู้ถือหุ้น</t>
  </si>
  <si>
    <t>____________________________________ กรรมการ</t>
  </si>
  <si>
    <t>(ยังไม่ได้ตรวจสอบ แต่สอบทานแล้ว)</t>
  </si>
  <si>
    <t>งบกำไรขาดทุนและงบกำไรขาดทุนเบ็ดเสร็จอื่น</t>
  </si>
  <si>
    <t>2561</t>
  </si>
  <si>
    <t>2560</t>
  </si>
  <si>
    <t>รายได้</t>
  </si>
  <si>
    <t xml:space="preserve">   รายได้จากการให้บริการรับเหมาก่อสร้าง</t>
  </si>
  <si>
    <t xml:space="preserve">   รายได้จากการขายและให้บริการ</t>
  </si>
  <si>
    <t>รวมรายได้</t>
  </si>
  <si>
    <t>ต้นทุน</t>
  </si>
  <si>
    <t xml:space="preserve">   ต้นทุนในการให้บริการรับเหมาก่อสร้าง</t>
  </si>
  <si>
    <t xml:space="preserve">   ต้นทุนในการขายและให้บริการ</t>
  </si>
  <si>
    <t>รวมต้นทุน</t>
  </si>
  <si>
    <t>กำไรขั้นต้น</t>
  </si>
  <si>
    <t xml:space="preserve">   ดอกเบี้ยรับ</t>
  </si>
  <si>
    <t xml:space="preserve">   รายได้อื่น</t>
  </si>
  <si>
    <t>กำไรก่อนค่าใช้จ่าย</t>
  </si>
  <si>
    <t xml:space="preserve">   ค่าใช้จ่ายในการขาย</t>
  </si>
  <si>
    <t xml:space="preserve">   ค่าใช้จ่ายในการบริหาร</t>
  </si>
  <si>
    <t xml:space="preserve">   โอนกลับค่าเผื่อ (ค่าเผื่อ) หนี้สงสัยจะสูญ</t>
  </si>
  <si>
    <t>รวมค่าใช้จ่าย</t>
  </si>
  <si>
    <t>กำไรจากการดำเนินงาน</t>
  </si>
  <si>
    <t xml:space="preserve">ส่วนแบ่งกำไรจากเงินลงทุนในบริษัทร่วมและกิจการร่วมค้า 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</si>
  <si>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</si>
  <si>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</si>
  <si>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</si>
  <si>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กำไรสำหรับงวด</t>
  </si>
  <si>
    <t>งบกำไรขาดทุนและงบกำไรขาดทุนเบ็ดเสร็จอื่น (ต่อ)</t>
  </si>
  <si>
    <t>กำไรขาดทุนเบ็ดเสร็จอื่น</t>
  </si>
  <si>
    <t xml:space="preserve">   กำไร (ขาดทุน) จากการประมาณตามหลักคณิตศาสตร์ประกันภัย - สุทธิจากภาษี</t>
  </si>
  <si>
    <t xml:space="preserve">      มูลค่าเงินลงทุน - สุทธิจากภาษี</t>
  </si>
  <si>
    <t xml:space="preserve">   ส่วนปรับปรุงจากการแปลงค่างบการเงินที่เป็นเงินตราต่างประเทศ</t>
  </si>
  <si>
    <t>รวมกำไร (ขาดทุน) เบ็ดเสร็จอื่นสำหรับงวด</t>
  </si>
  <si>
    <t>รวมกำไร (ขาดทุน) เบ็ดเสร็จสำหรับงวด</t>
  </si>
  <si>
    <t>การแบ่งปันกำไรสำหรับงวด</t>
  </si>
  <si>
    <t xml:space="preserve">   ส่วนที่เป็นของผู้ถือหุ้นของบริษัท</t>
  </si>
  <si>
    <t xml:space="preserve">   ส่วนได้เสียที่ไม่อยู่ในอำนาจควบคุม</t>
  </si>
  <si>
    <t>การแบ่งปันกำไร (ขาดทุน) เบ็ดเสร็จสำหรับงวด</t>
  </si>
  <si>
    <t>กำไรต่อหุ้นขั้นพื้นฐาน</t>
  </si>
  <si>
    <t xml:space="preserve">    กำไร (บาทต่อหุ้น)</t>
  </si>
  <si>
    <t>จำนวนหุ้นสามัญถัวเฉลี่ยถ่วงน้ำหนัก (หน่วย : พันหุ้น)</t>
  </si>
  <si>
    <t>งบกำไรขาดทุนและกำไรขาดทุนเบ็ดเสร็จอื่น</t>
  </si>
  <si>
    <t xml:space="preserve">   ขาดทุนจากการด้อยค่าของสินทรัพย์</t>
  </si>
  <si>
    <t>ค่าใช้จ่ายภาษีเงินได้</t>
  </si>
  <si>
    <t>งบกำไรขาดทุนและกำไรขาดทุนเบ็ดเสร็จอื่น (ต่อ)</t>
  </si>
  <si>
    <t>งบแสดงการเปลี่ยนแปลงส่วนของผู้ถือหุ้น</t>
  </si>
  <si>
    <t>ส่วนของผู้ถือหุ้นของบริษัท</t>
  </si>
  <si>
    <t>องค์ประกอบอื่นของส่วนของผู้ถือหุ้น</t>
  </si>
  <si>
    <t>กำไร (ขาดทุน)</t>
  </si>
  <si>
    <t>ส่วนปรับปรุง</t>
  </si>
  <si>
    <t>ส่วนเกิน (ต่ำกว่า) ทุน</t>
  </si>
  <si>
    <t>ทุนเรือนหุ้น</t>
  </si>
  <si>
    <t>กำไร (ขาดทุน) สะสม</t>
  </si>
  <si>
    <t>ที่ยังไม่เกิดขึ้นจริง</t>
  </si>
  <si>
    <t>จากการแปลงค่า</t>
  </si>
  <si>
    <t>จากการเปลี่ยนแปลง</t>
  </si>
  <si>
    <t>รวมส่วนของ</t>
  </si>
  <si>
    <t>ส่วนได้เสีย</t>
  </si>
  <si>
    <t>ที่ออกและ</t>
  </si>
  <si>
    <t>ส่วนเกิน</t>
  </si>
  <si>
    <t>สำรอง</t>
  </si>
  <si>
    <t>งบการเงินที่เป็น</t>
  </si>
  <si>
    <t>สัดส่วนเงินลงทุน</t>
  </si>
  <si>
    <t>ผู้ถือหุ้น</t>
  </si>
  <si>
    <t>ที่ไม่อยู่ใน</t>
  </si>
  <si>
    <t>รับชำระแล้ว</t>
  </si>
  <si>
    <t>มูลค่าหุ้น</t>
  </si>
  <si>
    <t>ตามกฎหมาย</t>
  </si>
  <si>
    <t>ยังไม่ได้จัดสรร</t>
  </si>
  <si>
    <t>ของมูลค่าเงินลงทุน</t>
  </si>
  <si>
    <t>เงินตราต่างประเทศ</t>
  </si>
  <si>
    <t>ในบริษัทย่อย</t>
  </si>
  <si>
    <t>รวม</t>
  </si>
  <si>
    <t>ของบริษัท</t>
  </si>
  <si>
    <t>อำนาจควบคุม</t>
  </si>
  <si>
    <t>ยอดคงเหลือ ณ วันที่ 1 มกราคม 2560</t>
  </si>
  <si>
    <t>เงินปันผลจ่าย</t>
  </si>
  <si>
    <t>เงินปันผลจ่ายจากบริษัทย่อย</t>
  </si>
  <si>
    <t>รายการกับผู้ถือหุ้น</t>
  </si>
  <si>
    <t>กำไร (ขาดทุน) เบ็ดเสร็จอื่นสำหรับงวด</t>
  </si>
  <si>
    <t>ยอดคงเหลือ ณ วันที่ 1 มกราคม 2561</t>
  </si>
  <si>
    <t>บริษัทย่อยเพิ่มทุนระหว่างงวด</t>
  </si>
  <si>
    <t>ส่วนได้เสียที่ไม่อยู่ในอำนาจควบคุมเพิ่มขึ้นระหว่างงวด</t>
  </si>
  <si>
    <t>งบแสดงการเปลี่ยนแปลงส่วนของผู้ถือหุ้น (ต่อ)</t>
  </si>
  <si>
    <t>กำไรสะสม</t>
  </si>
  <si>
    <t xml:space="preserve"> ที่ยังไม่เกิดขึ้นจริง</t>
  </si>
  <si>
    <t>งบกระแสเงินสด</t>
  </si>
  <si>
    <t>กระแสเงินสดจากกิจกรรมดำเนินงาน</t>
  </si>
  <si>
    <t>รายการปรับปรุง</t>
  </si>
  <si>
    <t xml:space="preserve">      ค่าเสื่อมราคาและค่าตัดจำหน่าย</t>
  </si>
  <si>
    <t xml:space="preserve">      ขาดทุน (กำไร) ที่ยังไม่เกิดขึ้นจากอัตราแลกเปลี่ยน</t>
  </si>
  <si>
    <t xml:space="preserve">      เงินปันผลรับ</t>
  </si>
  <si>
    <t xml:space="preserve">      ส่วนแบ่งกำไรจากเงินลงทุนในบริษัทร่วมและกิจการร่วมค้า</t>
  </si>
  <si>
    <t xml:space="preserve">      ค่าเผื่อ (โอนกลับค่าเผื่อ) หนี้สงสัยจะสูญ</t>
  </si>
  <si>
    <t xml:space="preserve">      ขาดทุน (กำไร) จากการจำหน่ายสินทรัพย์</t>
  </si>
  <si>
    <t xml:space="preserve">      ค่าเผื่อขาดทุนจากการลดมูลค่าสินค้า</t>
  </si>
  <si>
    <t xml:space="preserve">      ค่าใช้จ่ายภาระผูกพันผลประโยชน์พนักงาน</t>
  </si>
  <si>
    <t xml:space="preserve">      ขาดทุนจากการด้อยค่าของสินทรัพย์</t>
  </si>
  <si>
    <t xml:space="preserve">      ประมาณการหนี้สินจากคดีความฟ้องร้อง</t>
  </si>
  <si>
    <t xml:space="preserve">      ประมาณการหนี้สิน</t>
  </si>
  <si>
    <t xml:space="preserve">      ขาดทุนจากการปิดกิจการร่วมค้า</t>
  </si>
  <si>
    <t xml:space="preserve">      ค่าใช้จ่ายดอกเบี้ย</t>
  </si>
  <si>
    <t>กำไรจากการดำเนินงานก่อนการเปลี่ยนแปลงในสินทรัพย์และหนี้สินดำเนินงาน</t>
  </si>
  <si>
    <t xml:space="preserve">    สินทรัพย์ดำเนินงานลดลง (เพิ่มขึ้น) </t>
  </si>
  <si>
    <t xml:space="preserve">      ลูกหนี้การค้า - กิจการที่ไม่เกี่ยวข้องกัน</t>
  </si>
  <si>
    <t xml:space="preserve">      ลูกหนี้การค้า - กิจการที่เกี่ยวข้องกัน</t>
  </si>
  <si>
    <t xml:space="preserve">      เงินให้กู้ยืมและเงินทดรองจ่ายให้บริษัทย่อยและกิจการที่เกี่ยวข้องกัน</t>
  </si>
  <si>
    <t xml:space="preserve">      รายได้ที่ยังไม่เรียกชำระ</t>
  </si>
  <si>
    <t xml:space="preserve">      ลูกหนี้เงินประกันผลงาน</t>
  </si>
  <si>
    <t xml:space="preserve">      สินค้าคงเหลือและงานระหว่างทำ</t>
  </si>
  <si>
    <t xml:space="preserve">      ต้นทุนการพัฒนาโครงการอสังหาริมทรัพย์ </t>
  </si>
  <si>
    <t xml:space="preserve">      ภาษีมูลค่าเพิ่มรอเรียกคืน</t>
  </si>
  <si>
    <t xml:space="preserve">      เงินจ่ายล่วงหน้าค่าซื้อวัสดุก่อสร้างและผู้รับเหมา</t>
  </si>
  <si>
    <t xml:space="preserve">      สินทรัพย์หมุนเวียนอื่น</t>
  </si>
  <si>
    <t xml:space="preserve">      สินทรัพย์ไม่หมุนเวียนอื่น</t>
  </si>
  <si>
    <t xml:space="preserve">    หนี้สินดำเนินงานเพิ่มขึ้น (ลดลง)</t>
  </si>
  <si>
    <t xml:space="preserve">      เจ้าหนี้การค้าและเจ้าหนี้อื่น - กิจการที่ไม่เกี่ยวข้องกัน</t>
  </si>
  <si>
    <t xml:space="preserve">      เจ้าหนี้การค้า - กิจการที่เกี่ยวข้องกัน</t>
  </si>
  <si>
    <t xml:space="preserve">      เงินรับล่วงหน้าส่วนที่เกินงานระหว่างทำ</t>
  </si>
  <si>
    <t xml:space="preserve">      เงินรับล่วงหน้าจากลูกค้าตามสัญญาก่อสร้าง</t>
  </si>
  <si>
    <t xml:space="preserve">      ภาษีมูลค่าเพิ่มค้างจ่าย</t>
  </si>
  <si>
    <t xml:space="preserve">      ค่าใช้จ่ายค้างจ่าย</t>
  </si>
  <si>
    <t xml:space="preserve">      เจ้าหนี้ประกันผลงาน</t>
  </si>
  <si>
    <t xml:space="preserve">      หนี้สินหมุนเวียนอื่น</t>
  </si>
  <si>
    <t xml:space="preserve">      ภาระผูกพันผลประโยชน์พนักงาน</t>
  </si>
  <si>
    <t xml:space="preserve">      หนี้สินไม่หมุนเวียนอื่น</t>
  </si>
  <si>
    <t>งบกระแสเงินสด (ต่อ)</t>
  </si>
  <si>
    <t xml:space="preserve">      รับคืนภาษีเงินได้</t>
  </si>
  <si>
    <t xml:space="preserve">      จ่ายภาษีเงินได้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</si>
  <si>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</si>
  <si>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</si>
  <si>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 xml:space="preserve">      ขายอสังหาริมทรัพย์เพื่อการลงทุน</t>
  </si>
  <si>
    <t xml:space="preserve">      ซื้อที่ดินรอการพัฒนา</t>
  </si>
  <si>
    <t xml:space="preserve">      ขายสินทรัพย์</t>
  </si>
  <si>
    <t xml:space="preserve">      ซื้อสินทรัพย์</t>
  </si>
  <si>
    <t xml:space="preserve">      เงินสดรับจากเงินปันผล</t>
  </si>
  <si>
    <t xml:space="preserve">      เงินลงทุนในบริษัทย่อย บริษัทร่วมและกิจการร่วมค้าลดลง (เพิ่มขึ้น)</t>
  </si>
  <si>
    <t xml:space="preserve">      จ่ายเพื่อสิทธิการเช่าที่ดินและโครงการระหว่างพัฒนา</t>
  </si>
  <si>
    <t xml:space="preserve">      จ่ายค่าใช้จ่ายสัมปทานรอตัดบัญชี</t>
  </si>
  <si>
    <t xml:space="preserve">      จ่ายในการสำรวจและพัฒนาแหล่งแร่ตั้งพัก</t>
  </si>
  <si>
    <t xml:space="preserve">      รับคืนเงินจากการจ่ายเพื่อการสำรวจและพัฒนาแหล่งแร่ตั้งพัก</t>
  </si>
  <si>
    <t>เงินสดสุทธิใช้ไปในกิจกรรมลงทุน</t>
  </si>
  <si>
    <t>กระแสเงินสดจากกิจกรรมจัดหาเงิน</t>
  </si>
  <si>
    <t xml:space="preserve">      จ่ายดอกเบี้ย</t>
  </si>
  <si>
    <t xml:space="preserve">      เงินกู้ยืมระยะยาวเพิ่มขึ้น</t>
  </si>
  <si>
    <t xml:space="preserve">      จ่ายคืนเงินกู้ยืมระยะยาว</t>
  </si>
  <si>
    <t xml:space="preserve">      เจ้าหนี้ตามสัญญาเช่าการเงินลดลง</t>
  </si>
  <si>
    <t xml:space="preserve">      เจ้าหนี้ตามสัญญาทรัสต์รีซีทเพิ่มขึ้น (ลดลง)</t>
  </si>
  <si>
    <t xml:space="preserve">      รับจากการออกหุ้นกู้</t>
  </si>
  <si>
    <t xml:space="preserve">      จ่ายเพื่อการไถ่ถอนหุ้นกู้</t>
  </si>
  <si>
    <t xml:space="preserve">      เงินปันผลจ่าย</t>
  </si>
  <si>
    <t xml:space="preserve">      เงินปันผลจ่ายจากบริษัทย่อย</t>
  </si>
  <si>
    <t xml:space="preserve">      เงินสดรับจากการเพิ่มทุนของบริษัทย่อย</t>
  </si>
  <si>
    <t>เงินสดสุทธิได้มาจากกิจกรรมจัดหาเงิน</t>
  </si>
  <si>
    <t>ส่วนปรับปรุงจากการแปลงค่างบการเงินที่เป็นเงินตราต่างประเทศ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</si>
  <si>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</si>
  <si>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</si>
  <si>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เงินสดและรายการเทียบเท่าเงินสดสิ้นงวด</t>
  </si>
  <si>
    <t>ข้อมูลกระแสเงินสดเปิดเผยเพิ่มเติม</t>
  </si>
  <si>
    <t xml:space="preserve">      รายการที่ไม่ใช่เงินสด</t>
  </si>
  <si>
    <t xml:space="preserve">           ซื้อสินทรัพย์ตามสัญญาเช่าการเงิน</t>
  </si>
  <si>
    <t xml:space="preserve">           รับโอนอสังหาริมทรัพย์เพื่อการลงทุน แทนการชำระหนี้</t>
  </si>
  <si>
    <t xml:space="preserve">                จากลูกหนี้การค้า - บริษัทที่เกี่ยวข้องกัน</t>
  </si>
  <si>
    <t>30 กันยายน 2561</t>
  </si>
  <si>
    <t>สำหรับงวดสามเดือนสิ้นสุดวันที่ 30 กันยายน</t>
  </si>
  <si>
    <t>สำหรับงวดเก้าเดือนสิ้นสุดวันที่ 30 กันยายน</t>
  </si>
  <si>
    <t>ยอดคงเหลือ ณ วันที่ 30 กันยายน 2560</t>
  </si>
  <si>
    <t>ยอดคงเหลือ ณ วันที่ 30 กันยายน 2561</t>
  </si>
  <si>
    <t xml:space="preserve">           เจ้าหนี้จากการซื้อสินทรัพย์</t>
  </si>
  <si>
    <t xml:space="preserve">      เงินฝากประจำและติดภาระค้ำประกันลดลง (เพิ่มขึ้น)</t>
  </si>
  <si>
    <t xml:space="preserve">     ตั๋วเงินรับ - สุทธิ</t>
  </si>
  <si>
    <t xml:space="preserve">   เงินปันผลรับและส่วนแบ่งกำไรจากกิจการร่วมค้า</t>
  </si>
  <si>
    <t xml:space="preserve">   ค่าเผื่อหนี้สงสัยจะสูญ</t>
  </si>
  <si>
    <t xml:space="preserve">   ขาดทุนจากอัตราแลกเปลี่ยน</t>
  </si>
  <si>
    <t xml:space="preserve">   กำไรจากการประมาณตามหลักคณิตศาสตร์ประกันภัย - สุทธิจากภาษี</t>
  </si>
  <si>
    <t xml:space="preserve">   กำไร (ขาดทุน) ขาดทุนที่ยังไม่เกิดขึ้นจริงจากการเปลี่ยนแปลงของ</t>
  </si>
  <si>
    <t>การแบ่งปันกำไร (ขาดทุน) สำหรับงวด</t>
  </si>
  <si>
    <t xml:space="preserve">    กำไร (ขาดทุน) (บาทต่อหุ้น)</t>
  </si>
  <si>
    <t xml:space="preserve">   ขาดทุนที่ยังไม่เกิดขึ้นจริงจากการเปลี่ยนแปลงของมูลค่าเงินลงทุน - สุทธิจากภาษี</t>
  </si>
  <si>
    <t xml:space="preserve">     ตั๋วเงินรับส่วนที่ถึงกำหนดชำระภายในหนึ่งปี</t>
  </si>
  <si>
    <t xml:space="preserve">     ลูกหนี้ตามสัญญาเช่าการเงินส่วนที่ถึงกำหนดชำระ</t>
  </si>
  <si>
    <t>9.1, 10</t>
  </si>
  <si>
    <t>กำไร (ขาดทุน) ก่อนภาษีเงินได้</t>
  </si>
  <si>
    <t>กำไร (ขาดทุน) สำหรับงวด</t>
  </si>
  <si>
    <t>กำไร (ขาดทุน) จากอัตราแลกเปลี่ยน</t>
  </si>
  <si>
    <t>รวมกำไรเบ็ดเสร็จสำหรับงวด</t>
  </si>
  <si>
    <t>การแบ่งปันกำไรเบ็ดเสร็จสำหรับงวด</t>
  </si>
  <si>
    <t>ขาดทุนเบ็ดเสร็จอื่นสำหรับงวด</t>
  </si>
  <si>
    <t xml:space="preserve">      ค่าเผื่อ (โอนกลับสำรอง) ขาดทุนสำหรับโครงการก่อสร้าง</t>
  </si>
  <si>
    <t xml:space="preserve">           ขาดทุนที่ยังไม่เกิดขึ้นจริงจากการเปลี่ยนแปลงของมูลค่าเงินลงทุนระยะยาวอื่น</t>
  </si>
  <si>
    <t>15, 28</t>
  </si>
  <si>
    <t>21, 25</t>
  </si>
  <si>
    <t>5, 19</t>
  </si>
  <si>
    <t xml:space="preserve">      เงินเบิกเกินบัญชีและเงินกู้ยืมระยะสั้นจากสถาบันการเงินลดลง</t>
  </si>
  <si>
    <t xml:space="preserve">   โอนกลับค่าเผื่อการด้อยค่าเงินลงทุน</t>
  </si>
  <si>
    <t xml:space="preserve">   โอนกลับค่าเผื่อ (ค่าเผื่อ) การด้อยค่าเงินลงทุน</t>
  </si>
  <si>
    <t xml:space="preserve">      ค่าเผื่อ (โอนกลับค่าเผื่อ) การด้อยค่าเงินลงทุน</t>
  </si>
  <si>
    <t>เงินสดรับจากการดำเนินงาน</t>
  </si>
  <si>
    <t xml:space="preserve">           รับชำระหนี้ด้วยตั๋วเงินรับ</t>
  </si>
  <si>
    <t>รายการที่ไม่ต้องจัดประเภทใหม่เข้างบกำไรหรือขาดทุนในภายหลัง</t>
  </si>
  <si>
    <t>รายการที่ต้องจัดประเภทใหม่เข้างบกำไรหรือขาดทุนในภายหลัง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</si>
</sst>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6">
    <numFmt numFmtId="164" formatCode="&quot;฿&quot;#,##0.00_);\(&quot;฿&quot;#,##0.00\)"/>
    <numFmt numFmtId="165" formatCode="&quot;ผ&quot;#,##0.00_);[Red]\(&quot;ผ&quot;#,##0.00\)"/>
    <numFmt numFmtId="166" formatCode="#,##0.0_);[Red]\(#,##0.0\)"/>
    <numFmt numFmtId="167" formatCode="0.0%"/>
    <numFmt numFmtId="168" formatCode="dd\-mmm\-yy_)"/>
    <numFmt numFmtId="169" formatCode="0.00_)"/>
    <numFmt numFmtId="170" formatCode="#,##0.00\ &quot;F&quot;;\-#,##0.00\ &quot;F&quot;"/>
    <numFmt numFmtId="171" formatCode="_(* #,##0_);_(* \(#,##0\);_(* &quot;-&quot;??_);_(@_)"/>
    <numFmt numFmtId="172" formatCode="#,##0.0;[Red]\-#,##0.0"/>
    <numFmt numFmtId="173" formatCode="0.000"/>
    <numFmt numFmtId="174" formatCode=";;;"/>
    <numFmt numFmtId="175" formatCode="0.00_);[Red]\(0.00\)"/>
    <numFmt numFmtId="176" formatCode="_(* #,##0.0000_);_(* \(#,##0.0000\);_(* &quot;-&quot;??_);_(@_)"/>
    <numFmt numFmtId="177" formatCode="#,##0.0000;[Red]#,##0.0000"/>
    <numFmt numFmtId="178" formatCode="_-* #,##0.000000_-;\-* #,##0.000000_-;_-* &quot;-&quot;??_-;_-@_-"/>
    <numFmt numFmtId="179" formatCode="#,##0.0000"/>
  </numFmts>
  <fonts count="25">
    <font>
      <sz val="10"/>
      <name val="ApFont"/>
      <charset val="222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pFont"/>
    </font>
    <font>
      <sz val="8"/>
      <name val="ApFont"/>
      <charset val="222"/>
    </font>
    <font>
      <sz val="14"/>
      <name val="CordiaUPC"/>
      <family val="2"/>
      <charset val="222"/>
    </font>
    <font>
      <sz val="10"/>
      <name val="Tms Rmn"/>
    </font>
    <font>
      <sz val="9"/>
      <name val="Tms Rmn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i/>
      <sz val="14"/>
      <name val="Browallia New"/>
      <family val="2"/>
    </font>
    <font>
      <b/>
      <sz val="14"/>
      <name val="ApFont"/>
      <family val="2"/>
      <charset val="222"/>
    </font>
    <font>
      <sz val="14"/>
      <color indexed="8"/>
      <name val="Browallia New"/>
      <family val="2"/>
    </font>
    <font>
      <sz val="14"/>
      <color theme="0"/>
      <name val="Browallia New"/>
      <family val="2"/>
    </font>
    <font>
      <u/>
      <sz val="14"/>
      <name val="Browallia New"/>
      <family val="2"/>
    </font>
    <font>
      <sz val="14"/>
      <color indexed="9"/>
      <name val="Browallia New"/>
      <family val="2"/>
    </font>
    <font>
      <b/>
      <sz val="14"/>
      <color indexed="9"/>
      <name val="Browallia New"/>
      <family val="2"/>
    </font>
    <font>
      <b/>
      <sz val="14"/>
      <color indexed="8"/>
      <name val="Browallia New"/>
      <family val="2"/>
    </font>
    <font>
      <sz val="14"/>
      <color indexed="12"/>
      <name val="Browallia New"/>
      <family val="2"/>
    </font>
    <font>
      <sz val="14"/>
      <color rgb="FFFF0000"/>
      <name val="Browallia New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96">
    <xf numFmtId="0" fontId="0" fillId="0" borderId="0"/>
    <xf numFmtId="4" fontId="1" fillId="0" borderId="0" applyFont="0" applyFill="0" applyBorder="0" applyAlignment="0" applyProtection="0"/>
    <xf numFmtId="166" fontId="10" fillId="0" borderId="0" applyFill="0" applyBorder="0" applyAlignment="0" applyProtection="0"/>
    <xf numFmtId="40" fontId="10" fillId="0" borderId="0" applyFill="0" applyBorder="0" applyAlignment="0" applyProtection="0"/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4" fontId="7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65" fontId="1" fillId="0" borderId="0" applyFont="0" applyFill="0" applyBorder="0" applyAlignment="0" applyProtection="0"/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0" fontId="10" fillId="0" borderId="0" applyNumberFormat="0" applyFill="0" applyBorder="0" applyAlignment="0" applyProtection="0"/>
    <xf numFmtId="38" fontId="4" fillId="3" borderId="0" applyNumberFormat="0" applyBorder="0" applyAlignment="0" applyProtection="0"/>
    <xf numFmtId="174" fontId="10" fillId="0" borderId="0" applyFill="0" applyBorder="0" applyAlignment="0" applyProtection="0"/>
    <xf numFmtId="10" fontId="4" fillId="4" borderId="2" applyNumberFormat="0" applyBorder="0" applyAlignment="0" applyProtection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169" fontId="6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172" fontId="9" fillId="2" borderId="0" applyFill="0" applyBorder="0" applyAlignment="0" applyProtection="0">
      <alignment vertical="top"/>
    </xf>
    <xf numFmtId="172" fontId="9" fillId="2" borderId="0" applyFill="0" applyBorder="0" applyAlignment="0" applyProtection="0">
      <alignment vertical="top"/>
    </xf>
    <xf numFmtId="172" fontId="9" fillId="2" borderId="0" applyFill="0" applyBorder="0" applyAlignment="0" applyProtection="0">
      <alignment vertical="top"/>
    </xf>
    <xf numFmtId="172" fontId="9" fillId="2" borderId="0" applyFill="0" applyBorder="0" applyAlignment="0" applyProtection="0">
      <alignment vertical="top"/>
    </xf>
    <xf numFmtId="172" fontId="9" fillId="2" borderId="0" applyFill="0" applyBorder="0" applyAlignment="0" applyProtection="0">
      <alignment vertical="top"/>
    </xf>
    <xf numFmtId="172" fontId="9" fillId="2" borderId="0" applyFill="0" applyBorder="0" applyAlignment="0" applyProtection="0">
      <alignment vertical="top"/>
    </xf>
    <xf numFmtId="172" fontId="9" fillId="2" borderId="0" applyFill="0" applyBorder="0" applyAlignment="0" applyProtection="0">
      <alignment vertical="top"/>
    </xf>
    <xf numFmtId="172" fontId="9" fillId="2" borderId="0" applyFill="0" applyBorder="0" applyAlignment="0" applyProtection="0">
      <alignment vertical="top"/>
    </xf>
    <xf numFmtId="172" fontId="9" fillId="2" borderId="0" applyFill="0" applyBorder="0" applyAlignment="0" applyProtection="0">
      <alignment vertical="top"/>
    </xf>
    <xf numFmtId="172" fontId="9" fillId="2" borderId="0" applyFill="0" applyBorder="0" applyAlignment="0" applyProtection="0">
      <alignment vertical="top"/>
    </xf>
    <xf numFmtId="172" fontId="9" fillId="2" borderId="0" applyFill="0" applyBorder="0" applyAlignment="0" applyProtection="0">
      <alignment vertical="top"/>
    </xf>
    <xf numFmtId="172" fontId="9" fillId="2" borderId="0" applyFill="0" applyBorder="0" applyAlignment="0" applyProtection="0">
      <alignment vertical="top"/>
    </xf>
    <xf numFmtId="172" fontId="9" fillId="2" borderId="0" applyFill="0" applyBorder="0" applyAlignment="0" applyProtection="0">
      <alignment vertical="top"/>
    </xf>
    <xf numFmtId="172" fontId="9" fillId="2" borderId="0" applyFill="0" applyBorder="0" applyAlignment="0" applyProtection="0">
      <alignment vertical="top"/>
    </xf>
    <xf numFmtId="172" fontId="9" fillId="2" borderId="0" applyFill="0" applyBorder="0" applyAlignment="0" applyProtection="0">
      <alignment vertical="top"/>
    </xf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0" fontId="11" fillId="0" borderId="0" applyNumberFormat="0" applyFill="0" applyBorder="0" applyAlignment="0" applyProtection="0"/>
  </cellStyleXfs>
  <cellXfs count="115">
    <xf numFmtId="0" fontId="0" fillId="0" borderId="0" xfId="0"/>
    <xf numFmtId="0" fontId="13" fillId="0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center" vertical="center"/>
    </xf>
    <xf numFmtId="38" fontId="13" fillId="0" borderId="0" xfId="0" applyNumberFormat="1" applyFont="1" applyFill="1" applyAlignment="1">
      <alignment vertical="center"/>
    </xf>
    <xf numFmtId="171" fontId="13" fillId="0" borderId="0" xfId="1" applyNumberFormat="1" applyFont="1" applyFill="1" applyAlignment="1" applyProtection="1">
      <alignment vertical="center"/>
      <protection locked="0"/>
    </xf>
    <xf numFmtId="38" fontId="13" fillId="0" borderId="0" xfId="0" applyNumberFormat="1" applyFont="1" applyFill="1" applyAlignment="1">
      <alignment horizontal="left" vertical="center"/>
    </xf>
    <xf numFmtId="38" fontId="12" fillId="0" borderId="0" xfId="0" quotePrefix="1" applyNumberFormat="1" applyFont="1" applyFill="1" applyAlignment="1">
      <alignment horizontal="left" vertical="center"/>
    </xf>
    <xf numFmtId="0" fontId="13" fillId="0" borderId="0" xfId="0" applyFont="1" applyFill="1" applyAlignment="1">
      <alignment horizontal="centerContinuous" vertical="center"/>
    </xf>
    <xf numFmtId="3" fontId="13" fillId="0" borderId="0" xfId="1" applyNumberFormat="1" applyFont="1" applyFill="1" applyAlignment="1">
      <alignment horizontal="centerContinuous" vertical="center"/>
    </xf>
    <xf numFmtId="3" fontId="13" fillId="0" borderId="0" xfId="1" quotePrefix="1" applyNumberFormat="1" applyFont="1" applyFill="1" applyAlignment="1">
      <alignment horizontal="centerContinuous" vertical="center"/>
    </xf>
    <xf numFmtId="38" fontId="12" fillId="0" borderId="0" xfId="0" applyNumberFormat="1" applyFont="1" applyFill="1" applyAlignment="1">
      <alignment horizontal="left" vertical="center"/>
    </xf>
    <xf numFmtId="38" fontId="12" fillId="0" borderId="0" xfId="0" applyNumberFormat="1" applyFont="1" applyFill="1" applyAlignment="1">
      <alignment horizontal="center" vertical="center"/>
    </xf>
    <xf numFmtId="3" fontId="12" fillId="0" borderId="0" xfId="1" applyNumberFormat="1" applyFont="1" applyFill="1" applyAlignment="1">
      <alignment horizontal="right" vertical="center"/>
    </xf>
    <xf numFmtId="38" fontId="13" fillId="0" borderId="0" xfId="0" applyNumberFormat="1" applyFont="1" applyFill="1" applyAlignment="1">
      <alignment horizontal="center" vertical="center"/>
    </xf>
    <xf numFmtId="3" fontId="12" fillId="0" borderId="0" xfId="1" applyNumberFormat="1" applyFont="1" applyFill="1" applyAlignment="1">
      <alignment horizontal="center" vertical="center"/>
    </xf>
    <xf numFmtId="49" fontId="12" fillId="0" borderId="0" xfId="0" applyNumberFormat="1" applyFont="1" applyFill="1" applyAlignment="1">
      <alignment horizontal="center" vertical="top" wrapText="1"/>
    </xf>
    <xf numFmtId="49" fontId="12" fillId="0" borderId="0" xfId="1" applyNumberFormat="1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top"/>
    </xf>
    <xf numFmtId="0" fontId="12" fillId="0" borderId="4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top"/>
    </xf>
    <xf numFmtId="0" fontId="12" fillId="0" borderId="0" xfId="0" applyFont="1" applyFill="1"/>
    <xf numFmtId="38" fontId="14" fillId="0" borderId="0" xfId="0" applyNumberFormat="1" applyFont="1" applyFill="1" applyAlignment="1">
      <alignment horizontal="left" vertical="center"/>
    </xf>
    <xf numFmtId="3" fontId="13" fillId="0" borderId="0" xfId="1" applyNumberFormat="1" applyFont="1" applyFill="1" applyAlignment="1">
      <alignment horizontal="right" vertical="center"/>
    </xf>
    <xf numFmtId="38" fontId="12" fillId="0" borderId="0" xfId="0" applyNumberFormat="1" applyFont="1" applyFill="1" applyAlignment="1">
      <alignment vertical="center"/>
    </xf>
    <xf numFmtId="3" fontId="13" fillId="0" borderId="0" xfId="1" applyNumberFormat="1" applyFont="1" applyFill="1" applyAlignment="1">
      <alignment horizontal="center" vertical="center"/>
    </xf>
    <xf numFmtId="38" fontId="13" fillId="0" borderId="0" xfId="0" quotePrefix="1" applyNumberFormat="1" applyFont="1" applyFill="1" applyAlignment="1">
      <alignment horizontal="left" vertical="center"/>
    </xf>
    <xf numFmtId="38" fontId="15" fillId="0" borderId="0" xfId="0" applyNumberFormat="1" applyFont="1" applyFill="1" applyAlignment="1">
      <alignment horizontal="center" vertical="center"/>
    </xf>
    <xf numFmtId="171" fontId="13" fillId="0" borderId="0" xfId="117" applyNumberFormat="1" applyFont="1" applyFill="1" applyAlignment="1">
      <alignment horizontal="right" vertical="center"/>
    </xf>
    <xf numFmtId="38" fontId="13" fillId="0" borderId="0" xfId="0" quotePrefix="1" applyNumberFormat="1" applyFont="1" applyFill="1" applyAlignment="1">
      <alignment horizontal="left" vertical="center" indent="1"/>
    </xf>
    <xf numFmtId="38" fontId="13" fillId="0" borderId="0" xfId="0" applyNumberFormat="1" applyFont="1" applyFill="1" applyAlignment="1">
      <alignment horizontal="left" vertical="center" indent="1"/>
    </xf>
    <xf numFmtId="171" fontId="13" fillId="0" borderId="0" xfId="118" applyNumberFormat="1" applyFont="1" applyFill="1" applyAlignment="1">
      <alignment horizontal="center" vertical="center"/>
    </xf>
    <xf numFmtId="171" fontId="13" fillId="0" borderId="0" xfId="119" applyNumberFormat="1" applyFont="1" applyFill="1" applyAlignment="1">
      <alignment horizontal="right" vertical="center"/>
    </xf>
    <xf numFmtId="171" fontId="13" fillId="0" borderId="4" xfId="119" applyNumberFormat="1" applyFont="1" applyFill="1" applyBorder="1" applyAlignment="1">
      <alignment horizontal="right" vertical="center"/>
    </xf>
    <xf numFmtId="171" fontId="13" fillId="0" borderId="6" xfId="0" applyNumberFormat="1" applyFont="1" applyFill="1" applyBorder="1" applyAlignment="1" applyProtection="1">
      <alignment horizontal="right" vertical="center"/>
      <protection locked="0"/>
    </xf>
    <xf numFmtId="171" fontId="13" fillId="0" borderId="0" xfId="0" applyNumberFormat="1" applyFont="1" applyFill="1" applyAlignment="1" applyProtection="1">
      <alignment horizontal="right" vertical="center"/>
      <protection locked="0"/>
    </xf>
    <xf numFmtId="171" fontId="13" fillId="0" borderId="0" xfId="1" applyNumberFormat="1" applyFont="1" applyFill="1" applyAlignment="1">
      <alignment horizontal="right" vertical="center"/>
    </xf>
    <xf numFmtId="166" fontId="15" fillId="0" borderId="0" xfId="0" applyNumberFormat="1" applyFont="1" applyFill="1" applyAlignment="1">
      <alignment horizontal="center" vertical="center"/>
    </xf>
    <xf numFmtId="171" fontId="13" fillId="0" borderId="0" xfId="0" applyNumberFormat="1" applyFont="1" applyFill="1" applyAlignment="1">
      <alignment horizontal="right" vertical="center"/>
    </xf>
    <xf numFmtId="171" fontId="13" fillId="0" borderId="4" xfId="1" applyNumberFormat="1" applyFont="1" applyFill="1" applyBorder="1" applyAlignment="1" applyProtection="1">
      <alignment vertical="center"/>
      <protection locked="0"/>
    </xf>
    <xf numFmtId="171" fontId="13" fillId="0" borderId="0" xfId="1" applyNumberFormat="1" applyFont="1" applyFill="1" applyAlignment="1">
      <alignment vertical="center"/>
    </xf>
    <xf numFmtId="171" fontId="13" fillId="0" borderId="7" xfId="1" applyNumberFormat="1" applyFont="1" applyFill="1" applyBorder="1" applyAlignment="1" applyProtection="1">
      <alignment vertical="center"/>
      <protection locked="0"/>
    </xf>
    <xf numFmtId="0" fontId="12" fillId="0" borderId="0" xfId="0" applyFont="1" applyFill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38" fontId="14" fillId="0" borderId="0" xfId="0" applyNumberFormat="1" applyFont="1" applyFill="1" applyAlignment="1">
      <alignment vertical="center"/>
    </xf>
    <xf numFmtId="0" fontId="13" fillId="0" borderId="0" xfId="0" applyFont="1" applyFill="1" applyAlignment="1" applyProtection="1">
      <alignment horizontal="center" vertical="center"/>
      <protection locked="0"/>
    </xf>
    <xf numFmtId="0" fontId="15" fillId="0" borderId="0" xfId="0" applyFont="1" applyFill="1" applyAlignment="1">
      <alignment horizontal="center" vertical="center"/>
    </xf>
    <xf numFmtId="171" fontId="13" fillId="0" borderId="6" xfId="1" applyNumberFormat="1" applyFont="1" applyFill="1" applyBorder="1" applyAlignment="1" applyProtection="1">
      <alignment vertical="center"/>
      <protection locked="0"/>
    </xf>
    <xf numFmtId="49" fontId="12" fillId="0" borderId="0" xfId="0" applyNumberFormat="1" applyFont="1" applyFill="1" applyAlignment="1">
      <alignment horizontal="center" vertical="center" wrapText="1"/>
    </xf>
    <xf numFmtId="49" fontId="12" fillId="0" borderId="8" xfId="0" applyNumberFormat="1" applyFont="1" applyFill="1" applyBorder="1" applyAlignment="1">
      <alignment horizontal="center" vertical="center" wrapText="1"/>
    </xf>
    <xf numFmtId="49" fontId="12" fillId="0" borderId="4" xfId="0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vertical="center"/>
    </xf>
    <xf numFmtId="171" fontId="13" fillId="0" borderId="0" xfId="118" applyNumberFormat="1" applyFont="1" applyFill="1" applyAlignment="1">
      <alignment horizontal="right" vertical="center"/>
    </xf>
    <xf numFmtId="0" fontId="17" fillId="0" borderId="0" xfId="0" applyFont="1" applyFill="1" applyAlignment="1">
      <alignment vertical="center"/>
    </xf>
    <xf numFmtId="3" fontId="18" fillId="0" borderId="0" xfId="1" applyNumberFormat="1" applyFont="1" applyFill="1" applyAlignment="1">
      <alignment horizontal="right" vertical="center"/>
    </xf>
    <xf numFmtId="3" fontId="13" fillId="0" borderId="0" xfId="1" applyNumberFormat="1" applyFont="1" applyFill="1" applyAlignment="1">
      <alignment horizontal="left" vertical="center"/>
    </xf>
    <xf numFmtId="38" fontId="19" fillId="0" borderId="0" xfId="0" applyNumberFormat="1" applyFont="1" applyFill="1" applyAlignment="1">
      <alignment vertical="center"/>
    </xf>
    <xf numFmtId="0" fontId="12" fillId="0" borderId="0" xfId="0" applyFont="1" applyFill="1" applyAlignment="1">
      <alignment horizontal="right" vertical="center"/>
    </xf>
    <xf numFmtId="0" fontId="12" fillId="0" borderId="0" xfId="0" applyFont="1" applyFill="1" applyAlignment="1">
      <alignment vertical="center"/>
    </xf>
    <xf numFmtId="3" fontId="12" fillId="0" borderId="4" xfId="1" applyNumberFormat="1" applyFont="1" applyFill="1" applyBorder="1" applyAlignment="1">
      <alignment horizontal="center" vertical="center"/>
    </xf>
    <xf numFmtId="49" fontId="12" fillId="0" borderId="6" xfId="0" applyNumberFormat="1" applyFont="1" applyFill="1" applyBorder="1" applyAlignment="1">
      <alignment horizontal="center" vertical="center"/>
    </xf>
    <xf numFmtId="49" fontId="12" fillId="0" borderId="0" xfId="0" applyNumberFormat="1" applyFont="1" applyFill="1" applyAlignment="1">
      <alignment horizontal="center" vertical="center"/>
    </xf>
    <xf numFmtId="37" fontId="13" fillId="0" borderId="0" xfId="0" applyNumberFormat="1" applyFont="1" applyFill="1" applyAlignment="1">
      <alignment horizontal="right" vertical="center"/>
    </xf>
    <xf numFmtId="38" fontId="20" fillId="0" borderId="0" xfId="0" applyNumberFormat="1" applyFont="1" applyFill="1" applyAlignment="1">
      <alignment vertical="center"/>
    </xf>
    <xf numFmtId="171" fontId="20" fillId="0" borderId="0" xfId="1" applyNumberFormat="1" applyFont="1" applyFill="1" applyAlignment="1" applyProtection="1">
      <alignment vertical="center"/>
      <protection locked="0"/>
    </xf>
    <xf numFmtId="38" fontId="21" fillId="0" borderId="0" xfId="0" applyNumberFormat="1" applyFont="1" applyFill="1" applyAlignment="1">
      <alignment vertical="center"/>
    </xf>
    <xf numFmtId="0" fontId="13" fillId="0" borderId="0" xfId="0" quotePrefix="1" applyFont="1" applyFill="1" applyAlignment="1">
      <alignment horizontal="center" vertical="center"/>
    </xf>
    <xf numFmtId="171" fontId="13" fillId="0" borderId="8" xfId="1" applyNumberFormat="1" applyFont="1" applyFill="1" applyBorder="1" applyAlignment="1" applyProtection="1">
      <alignment vertical="center"/>
      <protection locked="0"/>
    </xf>
    <xf numFmtId="171" fontId="13" fillId="0" borderId="5" xfId="1" applyNumberFormat="1" applyFont="1" applyFill="1" applyBorder="1" applyAlignment="1" applyProtection="1">
      <alignment vertical="center"/>
      <protection locked="0"/>
    </xf>
    <xf numFmtId="38" fontId="13" fillId="0" borderId="0" xfId="0" applyNumberFormat="1" applyFont="1" applyFill="1" applyAlignment="1">
      <alignment horizontal="centerContinuous" vertical="center"/>
    </xf>
    <xf numFmtId="0" fontId="22" fillId="0" borderId="0" xfId="0" applyFont="1" applyFill="1" applyAlignment="1">
      <alignment vertical="center" wrapText="1"/>
    </xf>
    <xf numFmtId="3" fontId="12" fillId="0" borderId="6" xfId="1" applyNumberFormat="1" applyFont="1" applyFill="1" applyBorder="1" applyAlignment="1">
      <alignment horizontal="center" vertical="center"/>
    </xf>
    <xf numFmtId="38" fontId="23" fillId="0" borderId="0" xfId="0" applyNumberFormat="1" applyFont="1" applyFill="1" applyAlignment="1">
      <alignment vertical="center"/>
    </xf>
    <xf numFmtId="171" fontId="23" fillId="0" borderId="0" xfId="1" applyNumberFormat="1" applyFont="1" applyFill="1" applyAlignment="1" applyProtection="1">
      <alignment vertical="center"/>
      <protection locked="0"/>
    </xf>
    <xf numFmtId="171" fontId="23" fillId="0" borderId="0" xfId="1" applyNumberFormat="1" applyFont="1" applyFill="1" applyAlignment="1">
      <alignment horizontal="right" vertical="center"/>
    </xf>
    <xf numFmtId="178" fontId="13" fillId="0" borderId="0" xfId="1" applyNumberFormat="1" applyFont="1" applyFill="1" applyAlignment="1" applyProtection="1">
      <alignment vertical="center"/>
      <protection locked="0"/>
    </xf>
    <xf numFmtId="176" fontId="13" fillId="0" borderId="7" xfId="1" applyNumberFormat="1" applyFont="1" applyFill="1" applyBorder="1" applyAlignment="1" applyProtection="1">
      <alignment vertical="center"/>
      <protection locked="0"/>
    </xf>
    <xf numFmtId="176" fontId="13" fillId="0" borderId="0" xfId="1" applyNumberFormat="1" applyFont="1" applyFill="1" applyAlignment="1" applyProtection="1">
      <alignment vertical="center"/>
      <protection locked="0"/>
    </xf>
    <xf numFmtId="0" fontId="22" fillId="0" borderId="0" xfId="0" applyFont="1" applyFill="1" applyAlignment="1">
      <alignment horizontal="right" vertical="center"/>
    </xf>
    <xf numFmtId="0" fontId="12" fillId="0" borderId="0" xfId="0" quotePrefix="1" applyFont="1" applyFill="1" applyAlignment="1">
      <alignment horizontal="left" vertical="center"/>
    </xf>
    <xf numFmtId="0" fontId="12" fillId="0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left" vertical="center" indent="2"/>
    </xf>
    <xf numFmtId="0" fontId="13" fillId="0" borderId="0" xfId="0" quotePrefix="1" applyFont="1" applyFill="1" applyAlignment="1">
      <alignment horizontal="left" vertical="center"/>
    </xf>
    <xf numFmtId="179" fontId="13" fillId="0" borderId="7" xfId="1" applyNumberFormat="1" applyFont="1" applyFill="1" applyBorder="1" applyAlignment="1" applyProtection="1">
      <alignment vertical="center"/>
      <protection locked="0"/>
    </xf>
    <xf numFmtId="177" fontId="13" fillId="0" borderId="0" xfId="1" applyNumberFormat="1" applyFont="1" applyFill="1" applyAlignment="1" applyProtection="1">
      <alignment vertical="center"/>
      <protection locked="0"/>
    </xf>
    <xf numFmtId="177" fontId="13" fillId="0" borderId="7" xfId="1" applyNumberFormat="1" applyFont="1" applyFill="1" applyBorder="1" applyAlignment="1" applyProtection="1">
      <alignment vertical="center"/>
      <protection locked="0"/>
    </xf>
    <xf numFmtId="171" fontId="13" fillId="0" borderId="0" xfId="1" applyNumberFormat="1" applyFont="1" applyFill="1" applyAlignment="1" applyProtection="1">
      <alignment horizontal="right" vertical="center"/>
      <protection locked="0"/>
    </xf>
    <xf numFmtId="38" fontId="12" fillId="0" borderId="0" xfId="118" quotePrefix="1" applyNumberFormat="1" applyFont="1" applyFill="1" applyAlignment="1">
      <alignment vertical="center"/>
    </xf>
    <xf numFmtId="0" fontId="12" fillId="0" borderId="0" xfId="118" quotePrefix="1" applyFont="1" applyFill="1" applyAlignment="1">
      <alignment vertical="center"/>
    </xf>
    <xf numFmtId="0" fontId="12" fillId="0" borderId="0" xfId="118" applyFont="1" applyFill="1" applyAlignment="1">
      <alignment vertical="center"/>
    </xf>
    <xf numFmtId="0" fontId="13" fillId="0" borderId="0" xfId="118" applyFont="1" applyFill="1" applyAlignment="1">
      <alignment vertical="center"/>
    </xf>
    <xf numFmtId="0" fontId="22" fillId="0" borderId="0" xfId="0" applyFont="1" applyFill="1" applyAlignment="1">
      <alignment wrapText="1"/>
    </xf>
    <xf numFmtId="0" fontId="22" fillId="0" borderId="0" xfId="0" applyFont="1" applyFill="1" applyAlignment="1">
      <alignment horizontal="right"/>
    </xf>
    <xf numFmtId="38" fontId="12" fillId="0" borderId="0" xfId="118" applyNumberFormat="1" applyFont="1" applyFill="1" applyAlignment="1">
      <alignment vertical="center"/>
    </xf>
    <xf numFmtId="0" fontId="12" fillId="0" borderId="0" xfId="118" applyFont="1" applyFill="1" applyAlignment="1">
      <alignment horizontal="right" vertical="center"/>
    </xf>
    <xf numFmtId="0" fontId="12" fillId="0" borderId="0" xfId="118" applyFont="1" applyFill="1" applyAlignment="1">
      <alignment horizontal="center" vertical="center"/>
    </xf>
    <xf numFmtId="0" fontId="13" fillId="0" borderId="0" xfId="118" applyFont="1" applyFill="1" applyAlignment="1">
      <alignment horizontal="center" vertical="center"/>
    </xf>
    <xf numFmtId="0" fontId="14" fillId="0" borderId="0" xfId="118" applyFont="1" applyFill="1" applyAlignment="1">
      <alignment horizontal="center" vertical="center"/>
    </xf>
    <xf numFmtId="0" fontId="12" fillId="0" borderId="4" xfId="118" applyFont="1" applyFill="1" applyBorder="1" applyAlignment="1">
      <alignment horizontal="center" vertical="center"/>
    </xf>
    <xf numFmtId="0" fontId="14" fillId="0" borderId="0" xfId="118" applyFont="1" applyFill="1" applyAlignment="1">
      <alignment horizontal="left" vertical="center"/>
    </xf>
    <xf numFmtId="171" fontId="12" fillId="0" borderId="0" xfId="118" applyNumberFormat="1" applyFont="1" applyFill="1" applyAlignment="1">
      <alignment horizontal="center" vertical="center"/>
    </xf>
    <xf numFmtId="171" fontId="13" fillId="0" borderId="0" xfId="118" applyNumberFormat="1" applyFont="1" applyFill="1" applyAlignment="1">
      <alignment vertical="center"/>
    </xf>
    <xf numFmtId="171" fontId="13" fillId="0" borderId="4" xfId="118" applyNumberFormat="1" applyFont="1" applyFill="1" applyBorder="1" applyAlignment="1">
      <alignment horizontal="right" vertical="center"/>
    </xf>
    <xf numFmtId="171" fontId="13" fillId="0" borderId="6" xfId="118" applyNumberFormat="1" applyFont="1" applyFill="1" applyBorder="1" applyAlignment="1">
      <alignment horizontal="center" vertical="center"/>
    </xf>
    <xf numFmtId="171" fontId="13" fillId="0" borderId="5" xfId="118" applyNumberFormat="1" applyFont="1" applyFill="1" applyBorder="1" applyAlignment="1">
      <alignment horizontal="right" vertical="center"/>
    </xf>
    <xf numFmtId="38" fontId="13" fillId="0" borderId="0" xfId="118" applyNumberFormat="1" applyFont="1" applyFill="1" applyAlignment="1">
      <alignment vertical="center"/>
    </xf>
    <xf numFmtId="171" fontId="13" fillId="0" borderId="4" xfId="1" applyNumberFormat="1" applyFont="1" applyFill="1" applyBorder="1" applyAlignment="1">
      <alignment vertical="center"/>
    </xf>
    <xf numFmtId="171" fontId="13" fillId="0" borderId="6" xfId="1" applyNumberFormat="1" applyFont="1" applyFill="1" applyBorder="1" applyAlignment="1">
      <alignment horizontal="right" vertical="center"/>
    </xf>
    <xf numFmtId="171" fontId="13" fillId="0" borderId="5" xfId="1" applyNumberFormat="1" applyFont="1" applyFill="1" applyBorder="1" applyAlignment="1">
      <alignment horizontal="right" vertical="center"/>
    </xf>
    <xf numFmtId="165" fontId="13" fillId="0" borderId="0" xfId="50" applyFont="1" applyFill="1" applyAlignment="1">
      <alignment vertical="center"/>
    </xf>
    <xf numFmtId="171" fontId="24" fillId="0" borderId="0" xfId="1" applyNumberFormat="1" applyFont="1" applyFill="1" applyAlignment="1" applyProtection="1">
      <alignment vertical="center"/>
      <protection locked="0"/>
    </xf>
    <xf numFmtId="3" fontId="12" fillId="0" borderId="4" xfId="1" applyNumberFormat="1" applyFont="1" applyFill="1" applyBorder="1" applyAlignment="1">
      <alignment horizontal="center" vertical="center"/>
    </xf>
    <xf numFmtId="0" fontId="12" fillId="0" borderId="4" xfId="118" applyFont="1" applyFill="1" applyBorder="1" applyAlignment="1">
      <alignment horizontal="center" vertical="center"/>
    </xf>
    <xf numFmtId="0" fontId="12" fillId="0" borderId="6" xfId="118" applyFont="1" applyFill="1" applyBorder="1" applyAlignment="1">
      <alignment horizontal="center" vertical="center"/>
    </xf>
  </cellXfs>
  <cellStyles count="196">
    <cellStyle name="Comma" xfId="1" builtinId="3"/>
    <cellStyle name="Comma (0.0)" xfId="2"/>
    <cellStyle name="Comma (0.00)" xfId="3"/>
    <cellStyle name="Comma (hidden)" xfId="4"/>
    <cellStyle name="Comma (hidden) 2" xfId="5"/>
    <cellStyle name="Comma (hidden) 2 2" xfId="6"/>
    <cellStyle name="Comma (hidden) 3" xfId="7"/>
    <cellStyle name="Comma (hidden) 3 2" xfId="8"/>
    <cellStyle name="Comma (hidden) 4" xfId="9"/>
    <cellStyle name="Comma (hidden) 4 2" xfId="10"/>
    <cellStyle name="Comma (hidden) 5" xfId="11"/>
    <cellStyle name="Comma (hidden) 5 2" xfId="12"/>
    <cellStyle name="Comma (hidden) 6" xfId="13"/>
    <cellStyle name="Comma (hidden) 6 2" xfId="14"/>
    <cellStyle name="Comma (hidden) 7" xfId="15"/>
    <cellStyle name="Comma (hidden) 7 2" xfId="16"/>
    <cellStyle name="Comma (hidden) 8" xfId="17"/>
    <cellStyle name="Comma (hidden) 8 2" xfId="18"/>
    <cellStyle name="Comma (index)" xfId="19"/>
    <cellStyle name="Comma (index) 2" xfId="20"/>
    <cellStyle name="Comma (index) 2 2" xfId="21"/>
    <cellStyle name="Comma (index) 3" xfId="22"/>
    <cellStyle name="Comma (index) 3 2" xfId="23"/>
    <cellStyle name="Comma (index) 4" xfId="24"/>
    <cellStyle name="Comma (index) 4 2" xfId="25"/>
    <cellStyle name="Comma (index) 5" xfId="26"/>
    <cellStyle name="Comma (index) 5 2" xfId="27"/>
    <cellStyle name="Comma (index) 6" xfId="28"/>
    <cellStyle name="Comma (index) 6 2" xfId="29"/>
    <cellStyle name="Comma (index) 7" xfId="30"/>
    <cellStyle name="Comma (index) 7 2" xfId="31"/>
    <cellStyle name="Comma (index) 8" xfId="32"/>
    <cellStyle name="Comma (index) 8 2" xfId="33"/>
    <cellStyle name="Comma 2" xfId="34"/>
    <cellStyle name="comma zerodec" xfId="35"/>
    <cellStyle name="comma zerodec 2" xfId="36"/>
    <cellStyle name="comma zerodec 2 2" xfId="37"/>
    <cellStyle name="comma zerodec 3" xfId="38"/>
    <cellStyle name="comma zerodec 3 2" xfId="39"/>
    <cellStyle name="comma zerodec 4" xfId="40"/>
    <cellStyle name="comma zerodec 4 2" xfId="41"/>
    <cellStyle name="comma zerodec 5" xfId="42"/>
    <cellStyle name="comma zerodec 5 2" xfId="43"/>
    <cellStyle name="comma zerodec 6" xfId="44"/>
    <cellStyle name="comma zerodec 6 2" xfId="45"/>
    <cellStyle name="comma zerodec 7" xfId="46"/>
    <cellStyle name="comma zerodec 7 2" xfId="47"/>
    <cellStyle name="comma zerodec 8" xfId="48"/>
    <cellStyle name="comma zerodec 8 2" xfId="49"/>
    <cellStyle name="Currency" xfId="50" builtinId="4"/>
    <cellStyle name="Currency (hidden)" xfId="51"/>
    <cellStyle name="Currency (hidden) 2" xfId="52"/>
    <cellStyle name="Currency (hidden) 2 2" xfId="53"/>
    <cellStyle name="Currency (hidden) 3" xfId="54"/>
    <cellStyle name="Currency (hidden) 3 2" xfId="55"/>
    <cellStyle name="Currency (hidden) 4" xfId="56"/>
    <cellStyle name="Currency (hidden) 4 2" xfId="57"/>
    <cellStyle name="Currency (hidden) 5" xfId="58"/>
    <cellStyle name="Currency (hidden) 5 2" xfId="59"/>
    <cellStyle name="Currency (hidden) 6" xfId="60"/>
    <cellStyle name="Currency (hidden) 6 2" xfId="61"/>
    <cellStyle name="Currency (hidden) 7" xfId="62"/>
    <cellStyle name="Currency (hidden) 7 2" xfId="63"/>
    <cellStyle name="Currency (hidden) 8" xfId="64"/>
    <cellStyle name="Currency (hidden) 8 2" xfId="65"/>
    <cellStyle name="Currency1" xfId="66"/>
    <cellStyle name="Currency1 2" xfId="67"/>
    <cellStyle name="Currency1 2 2" xfId="68"/>
    <cellStyle name="Currency1 3" xfId="69"/>
    <cellStyle name="Currency1 3 2" xfId="70"/>
    <cellStyle name="Currency1 4" xfId="71"/>
    <cellStyle name="Currency1 4 2" xfId="72"/>
    <cellStyle name="Currency1 5" xfId="73"/>
    <cellStyle name="Currency1 5 2" xfId="74"/>
    <cellStyle name="Currency1 6" xfId="75"/>
    <cellStyle name="Currency1 6 2" xfId="76"/>
    <cellStyle name="Currency1 7" xfId="77"/>
    <cellStyle name="Currency1 7 2" xfId="78"/>
    <cellStyle name="Currency1 8" xfId="79"/>
    <cellStyle name="Currency1 8 2" xfId="80"/>
    <cellStyle name="Dollar (zero dec)" xfId="81"/>
    <cellStyle name="Dollar (zero dec) 2" xfId="82"/>
    <cellStyle name="Dollar (zero dec) 2 2" xfId="83"/>
    <cellStyle name="Dollar (zero dec) 3" xfId="84"/>
    <cellStyle name="Dollar (zero dec) 3 2" xfId="85"/>
    <cellStyle name="Dollar (zero dec) 4" xfId="86"/>
    <cellStyle name="Dollar (zero dec) 4 2" xfId="87"/>
    <cellStyle name="Dollar (zero dec) 5" xfId="88"/>
    <cellStyle name="Dollar (zero dec) 5 2" xfId="89"/>
    <cellStyle name="Dollar (zero dec) 6" xfId="90"/>
    <cellStyle name="Dollar (zero dec) 6 2" xfId="91"/>
    <cellStyle name="Dollar (zero dec) 7" xfId="92"/>
    <cellStyle name="Dollar (zero dec) 7 2" xfId="93"/>
    <cellStyle name="Dollar (zero dec) 8" xfId="94"/>
    <cellStyle name="Dollar (zero dec) 8 2" xfId="95"/>
    <cellStyle name="E&amp;Y House" xfId="96"/>
    <cellStyle name="Grey" xfId="97"/>
    <cellStyle name="Hidden" xfId="98"/>
    <cellStyle name="Input [yellow]" xfId="99"/>
    <cellStyle name="no dec" xfId="100"/>
    <cellStyle name="no dec 2" xfId="101"/>
    <cellStyle name="no dec 2 2" xfId="102"/>
    <cellStyle name="no dec 3" xfId="103"/>
    <cellStyle name="no dec 3 2" xfId="104"/>
    <cellStyle name="no dec 4" xfId="105"/>
    <cellStyle name="no dec 4 2" xfId="106"/>
    <cellStyle name="no dec 5" xfId="107"/>
    <cellStyle name="no dec 5 2" xfId="108"/>
    <cellStyle name="no dec 6" xfId="109"/>
    <cellStyle name="no dec 6 2" xfId="110"/>
    <cellStyle name="no dec 7" xfId="111"/>
    <cellStyle name="no dec 7 2" xfId="112"/>
    <cellStyle name="no dec 8" xfId="113"/>
    <cellStyle name="no dec 8 2" xfId="114"/>
    <cellStyle name="Normal" xfId="0" builtinId="0"/>
    <cellStyle name="Normal - Style1" xfId="115"/>
    <cellStyle name="Normal 2" xfId="116"/>
    <cellStyle name="Normal_Cashflow-Q2'03 " xfId="117"/>
    <cellStyle name="Normal_I023 - CET" xfId="118"/>
    <cellStyle name="Normal_Sheet1" xfId="119"/>
    <cellStyle name="Percent (0%)" xfId="120"/>
    <cellStyle name="Percent (0%) 2" xfId="121"/>
    <cellStyle name="Percent (0%) 2 2" xfId="122"/>
    <cellStyle name="Percent (0%) 3" xfId="123"/>
    <cellStyle name="Percent (0%) 3 2" xfId="124"/>
    <cellStyle name="Percent (0%) 4" xfId="125"/>
    <cellStyle name="Percent (0%) 4 2" xfId="126"/>
    <cellStyle name="Percent (0%) 5" xfId="127"/>
    <cellStyle name="Percent (0%) 5 2" xfId="128"/>
    <cellStyle name="Percent (0%) 6" xfId="129"/>
    <cellStyle name="Percent (0%) 6 2" xfId="130"/>
    <cellStyle name="Percent (0%) 7" xfId="131"/>
    <cellStyle name="Percent (0%) 7 2" xfId="132"/>
    <cellStyle name="Percent (0%) 8" xfId="133"/>
    <cellStyle name="Percent (0%) 8 2" xfId="134"/>
    <cellStyle name="Percent (0.0%)" xfId="135"/>
    <cellStyle name="Percent (0.0%) 2" xfId="136"/>
    <cellStyle name="Percent (0.0%) 2 2" xfId="137"/>
    <cellStyle name="Percent (0.0%) 3" xfId="138"/>
    <cellStyle name="Percent (0.0%) 3 2" xfId="139"/>
    <cellStyle name="Percent (0.0%) 4" xfId="140"/>
    <cellStyle name="Percent (0.0%) 4 2" xfId="141"/>
    <cellStyle name="Percent (0.0%) 5" xfId="142"/>
    <cellStyle name="Percent (0.0%) 5 2" xfId="143"/>
    <cellStyle name="Percent (0.0%) 6" xfId="144"/>
    <cellStyle name="Percent (0.0%) 6 2" xfId="145"/>
    <cellStyle name="Percent (0.0%) 7" xfId="146"/>
    <cellStyle name="Percent (0.0%) 7 2" xfId="147"/>
    <cellStyle name="Percent (0.0%) 8" xfId="148"/>
    <cellStyle name="Percent (0.0%) 8 2" xfId="149"/>
    <cellStyle name="Percent (0.00%)" xfId="150"/>
    <cellStyle name="Percent (0.00%) 2" xfId="151"/>
    <cellStyle name="Percent (0.00%) 2 2" xfId="152"/>
    <cellStyle name="Percent (0.00%) 3" xfId="153"/>
    <cellStyle name="Percent (0.00%) 3 2" xfId="154"/>
    <cellStyle name="Percent (0.00%) 4" xfId="155"/>
    <cellStyle name="Percent (0.00%) 4 2" xfId="156"/>
    <cellStyle name="Percent (0.00%) 5" xfId="157"/>
    <cellStyle name="Percent (0.00%) 5 2" xfId="158"/>
    <cellStyle name="Percent (0.00%) 6" xfId="159"/>
    <cellStyle name="Percent (0.00%) 6 2" xfId="160"/>
    <cellStyle name="Percent (0.00%) 7" xfId="161"/>
    <cellStyle name="Percent (0.00%) 7 2" xfId="162"/>
    <cellStyle name="Percent (0.00%) 8" xfId="163"/>
    <cellStyle name="Percent (0.00%) 8 2" xfId="164"/>
    <cellStyle name="Percent [2]" xfId="165"/>
    <cellStyle name="Percent [2] 2" xfId="166"/>
    <cellStyle name="Percent [2] 2 2" xfId="167"/>
    <cellStyle name="Percent [2] 3" xfId="168"/>
    <cellStyle name="Percent [2] 3 2" xfId="169"/>
    <cellStyle name="Percent [2] 4" xfId="170"/>
    <cellStyle name="Percent [2] 4 2" xfId="171"/>
    <cellStyle name="Percent [2] 5" xfId="172"/>
    <cellStyle name="Percent [2] 5 2" xfId="173"/>
    <cellStyle name="Percent [2] 6" xfId="174"/>
    <cellStyle name="Percent [2] 6 2" xfId="175"/>
    <cellStyle name="Percent [2] 7" xfId="176"/>
    <cellStyle name="Percent [2] 7 2" xfId="177"/>
    <cellStyle name="Percent [2] 8" xfId="178"/>
    <cellStyle name="Percent [2] 8 2" xfId="179"/>
    <cellStyle name="Quantity" xfId="180"/>
    <cellStyle name="Quantity 2" xfId="181"/>
    <cellStyle name="Quantity 2 2" xfId="182"/>
    <cellStyle name="Quantity 3" xfId="183"/>
    <cellStyle name="Quantity 3 2" xfId="184"/>
    <cellStyle name="Quantity 4" xfId="185"/>
    <cellStyle name="Quantity 4 2" xfId="186"/>
    <cellStyle name="Quantity 5" xfId="187"/>
    <cellStyle name="Quantity 5 2" xfId="188"/>
    <cellStyle name="Quantity 6" xfId="189"/>
    <cellStyle name="Quantity 6 2" xfId="190"/>
    <cellStyle name="Quantity 7" xfId="191"/>
    <cellStyle name="Quantity 7 2" xfId="192"/>
    <cellStyle name="Quantity 8" xfId="193"/>
    <cellStyle name="Quantity 8 2" xfId="194"/>
    <cellStyle name="Text" xfId="19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66FF"/>
      <rgbColor rgb="00FFB1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1C1FF"/>
      <rgbColor rgb="00000080"/>
      <rgbColor rgb="00FF00FF"/>
      <rgbColor rgb="00FFFF00"/>
      <rgbColor rgb="0000FFFF"/>
      <rgbColor rgb="00800080"/>
      <rgbColor rgb="00800000"/>
      <rgbColor rgb="0000FFCC"/>
      <rgbColor rgb="000000FF"/>
      <rgbColor rgb="0000CCFF"/>
      <rgbColor rgb="0069FFFF"/>
      <rgbColor rgb="00CCFFCC"/>
      <rgbColor rgb="00FFFF99"/>
      <rgbColor rgb="00A6CAF0"/>
      <rgbColor rgb="00CC9CCC"/>
      <rgbColor rgb="00B9B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66CCFF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3" name="Text 9">
          <a:extLst>
            <a:ext uri="{FF2B5EF4-FFF2-40B4-BE49-F238E27FC236}">
              <a16:creationId xmlns:a16="http://schemas.microsoft.com/office/drawing/2014/main" id="{00000000-0008-0000-0200-000009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9239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4" name="Text 10">
          <a:extLst>
            <a:ext uri="{FF2B5EF4-FFF2-40B4-BE49-F238E27FC236}">
              <a16:creationId xmlns:a16="http://schemas.microsoft.com/office/drawing/2014/main" id="{00000000-0008-0000-0200-00000A04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92202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36" name="Text 12">
          <a:extLst>
            <a:ext uri="{FF2B5EF4-FFF2-40B4-BE49-F238E27FC236}">
              <a16:creationId xmlns:a16="http://schemas.microsoft.com/office/drawing/2014/main" id="{00000000-0008-0000-0200-00000C04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9" name="Text 15">
          <a:extLst>
            <a:ext uri="{FF2B5EF4-FFF2-40B4-BE49-F238E27FC236}">
              <a16:creationId xmlns:a16="http://schemas.microsoft.com/office/drawing/2014/main" id="{00000000-0008-0000-0200-00000F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9239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40" name="Text 16">
          <a:extLst>
            <a:ext uri="{FF2B5EF4-FFF2-40B4-BE49-F238E27FC236}">
              <a16:creationId xmlns:a16="http://schemas.microsoft.com/office/drawing/2014/main" id="{00000000-0008-0000-0200-00001004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92202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ฌีฅ – ก๗฿ตฆก“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3" name="Text 9">
          <a:extLst>
            <a:ext uri="{FF2B5EF4-FFF2-40B4-BE49-F238E27FC236}">
              <a16:creationId xmlns:a16="http://schemas.microsoft.com/office/drawing/2014/main" id="{00000000-0008-0000-0300-000009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9239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4" name="Text 10">
          <a:extLst>
            <a:ext uri="{FF2B5EF4-FFF2-40B4-BE49-F238E27FC236}">
              <a16:creationId xmlns:a16="http://schemas.microsoft.com/office/drawing/2014/main" id="{00000000-0008-0000-0300-00000A04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92202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36" name="Text 12">
          <a:extLst>
            <a:ext uri="{FF2B5EF4-FFF2-40B4-BE49-F238E27FC236}">
              <a16:creationId xmlns:a16="http://schemas.microsoft.com/office/drawing/2014/main" id="{00000000-0008-0000-0300-00000C04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9" name="Text 15">
          <a:extLst>
            <a:ext uri="{FF2B5EF4-FFF2-40B4-BE49-F238E27FC236}">
              <a16:creationId xmlns:a16="http://schemas.microsoft.com/office/drawing/2014/main" id="{00000000-0008-0000-0300-00000F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9239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40" name="Text 16">
          <a:extLst>
            <a:ext uri="{FF2B5EF4-FFF2-40B4-BE49-F238E27FC236}">
              <a16:creationId xmlns:a16="http://schemas.microsoft.com/office/drawing/2014/main" id="{00000000-0008-0000-0300-00001004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92202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ฌีฅ – ก๗฿ตฆก“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6"/>
  <sheetData/>
  <phoneticPr fontId="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J165"/>
  <sheetViews>
    <sheetView zoomScaleNormal="100" zoomScaleSheetLayoutView="130" workbookViewId="0">
      <selection activeCell="N12" sqref="N12"/>
    </sheetView>
  </sheetViews>
  <sheetFormatPr defaultColWidth="10.83203125" defaultRowHeight="19.8"/>
  <cols>
    <col min="1" max="1" width="89" style="3" customWidth="1"/>
    <col min="2" max="2" width="12.5" style="2" bestFit="1" customWidth="1"/>
    <col min="3" max="3" width="1.83203125" style="3" customWidth="1"/>
    <col min="4" max="4" width="23" style="23" bestFit="1" customWidth="1"/>
    <col min="5" max="5" width="1.83203125" style="23" customWidth="1"/>
    <col min="6" max="6" width="23" style="23" customWidth="1"/>
    <col min="7" max="7" width="1.83203125" style="23" customWidth="1"/>
    <col min="8" max="8" width="23" style="23" bestFit="1" customWidth="1"/>
    <col min="9" max="9" width="1.83203125" style="23" customWidth="1"/>
    <col min="10" max="10" width="23" style="23" customWidth="1"/>
    <col min="11" max="16384" width="10.83203125" style="3"/>
  </cols>
  <sheetData>
    <row r="1" spans="1:10" s="5" customFormat="1" ht="20.399999999999999">
      <c r="A1" s="6" t="s">
        <v>0</v>
      </c>
      <c r="B1" s="2"/>
      <c r="C1" s="7"/>
      <c r="D1" s="8"/>
      <c r="E1" s="8"/>
      <c r="F1" s="8"/>
      <c r="G1" s="8"/>
      <c r="H1" s="8"/>
      <c r="I1" s="8"/>
      <c r="J1" s="8"/>
    </row>
    <row r="2" spans="1:10" s="5" customFormat="1" ht="20.399999999999999">
      <c r="A2" s="6" t="s">
        <v>1</v>
      </c>
      <c r="B2" s="2"/>
      <c r="C2" s="7"/>
      <c r="D2" s="8"/>
      <c r="E2" s="8"/>
      <c r="F2" s="8"/>
      <c r="G2" s="8"/>
      <c r="H2" s="8"/>
      <c r="I2" s="8"/>
      <c r="J2" s="9"/>
    </row>
    <row r="3" spans="1:10" s="5" customFormat="1" ht="20.399999999999999">
      <c r="A3" s="10"/>
      <c r="B3" s="2"/>
      <c r="C3" s="7"/>
      <c r="D3" s="8"/>
      <c r="E3" s="8"/>
      <c r="F3" s="8"/>
      <c r="G3" s="8"/>
      <c r="H3" s="8"/>
      <c r="I3" s="8"/>
      <c r="J3" s="9"/>
    </row>
    <row r="4" spans="1:10" s="5" customFormat="1" ht="20.399999999999999">
      <c r="A4" s="10"/>
      <c r="B4" s="2"/>
      <c r="C4" s="7"/>
      <c r="D4" s="8"/>
      <c r="E4" s="8"/>
      <c r="F4" s="8"/>
      <c r="G4" s="8"/>
      <c r="H4" s="8"/>
      <c r="I4" s="8"/>
      <c r="J4" s="9"/>
    </row>
    <row r="5" spans="1:10" ht="20.399999999999999">
      <c r="C5" s="11"/>
      <c r="D5" s="12"/>
      <c r="E5" s="12"/>
      <c r="F5" s="12"/>
      <c r="G5" s="12"/>
      <c r="H5" s="12"/>
      <c r="I5" s="12"/>
      <c r="J5" s="12" t="s">
        <v>2</v>
      </c>
    </row>
    <row r="6" spans="1:10" s="13" customFormat="1" ht="20.399999999999999">
      <c r="B6" s="2"/>
      <c r="C6" s="11"/>
      <c r="D6" s="112" t="s">
        <v>3</v>
      </c>
      <c r="E6" s="112"/>
      <c r="F6" s="112"/>
      <c r="G6" s="14"/>
      <c r="H6" s="112" t="s">
        <v>4</v>
      </c>
      <c r="I6" s="112"/>
      <c r="J6" s="112"/>
    </row>
    <row r="7" spans="1:10" s="13" customFormat="1" ht="20.399999999999999">
      <c r="C7" s="11"/>
      <c r="D7" s="15" t="s">
        <v>258</v>
      </c>
      <c r="E7" s="15"/>
      <c r="F7" s="15" t="s">
        <v>5</v>
      </c>
      <c r="G7" s="16"/>
      <c r="H7" s="15" t="s">
        <v>258</v>
      </c>
      <c r="I7" s="15"/>
      <c r="J7" s="15" t="s">
        <v>5</v>
      </c>
    </row>
    <row r="8" spans="1:10" s="13" customFormat="1" ht="20.399999999999999">
      <c r="B8" s="17"/>
      <c r="C8" s="11"/>
      <c r="D8" s="18" t="s">
        <v>6</v>
      </c>
      <c r="E8" s="18"/>
      <c r="F8" s="18"/>
      <c r="G8" s="16"/>
      <c r="H8" s="18" t="s">
        <v>6</v>
      </c>
      <c r="I8" s="18"/>
      <c r="J8" s="18"/>
    </row>
    <row r="9" spans="1:10" s="13" customFormat="1" ht="20.399999999999999">
      <c r="B9" s="19" t="s">
        <v>7</v>
      </c>
      <c r="C9" s="11"/>
      <c r="D9" s="20" t="s">
        <v>8</v>
      </c>
      <c r="E9" s="21"/>
      <c r="F9" s="20" t="s">
        <v>9</v>
      </c>
      <c r="G9" s="16"/>
      <c r="H9" s="20" t="s">
        <v>8</v>
      </c>
      <c r="I9" s="21"/>
      <c r="J9" s="20" t="s">
        <v>9</v>
      </c>
    </row>
    <row r="10" spans="1:10" ht="20.399999999999999">
      <c r="A10" s="22" t="s">
        <v>10</v>
      </c>
    </row>
    <row r="11" spans="1:10" ht="20.399999999999999">
      <c r="A11" s="22"/>
    </row>
    <row r="12" spans="1:10" ht="20.399999999999999">
      <c r="A12" s="24" t="s">
        <v>11</v>
      </c>
      <c r="B12" s="25"/>
    </row>
    <row r="13" spans="1:10">
      <c r="A13" s="26" t="s">
        <v>12</v>
      </c>
      <c r="B13" s="25"/>
      <c r="C13" s="27"/>
      <c r="D13" s="28">
        <v>2746424</v>
      </c>
      <c r="E13" s="4"/>
      <c r="F13" s="28">
        <v>3434053</v>
      </c>
      <c r="G13" s="27"/>
      <c r="H13" s="28">
        <v>1488958</v>
      </c>
      <c r="I13" s="28"/>
      <c r="J13" s="28">
        <v>1817040</v>
      </c>
    </row>
    <row r="14" spans="1:10">
      <c r="A14" s="5" t="s">
        <v>13</v>
      </c>
      <c r="B14" s="25"/>
      <c r="C14" s="27"/>
      <c r="D14" s="28">
        <v>566464</v>
      </c>
      <c r="E14" s="4"/>
      <c r="F14" s="28">
        <v>17652</v>
      </c>
      <c r="G14" s="27"/>
      <c r="H14" s="28">
        <v>0</v>
      </c>
      <c r="I14" s="28"/>
      <c r="J14" s="28">
        <v>3287</v>
      </c>
    </row>
    <row r="15" spans="1:10">
      <c r="A15" s="5" t="s">
        <v>14</v>
      </c>
      <c r="B15" s="25"/>
      <c r="C15" s="27"/>
      <c r="D15" s="28">
        <v>300988</v>
      </c>
      <c r="E15" s="4"/>
      <c r="F15" s="28">
        <v>445634</v>
      </c>
      <c r="G15" s="27"/>
      <c r="H15" s="28">
        <v>143052</v>
      </c>
      <c r="I15" s="28"/>
      <c r="J15" s="28">
        <v>138431</v>
      </c>
    </row>
    <row r="16" spans="1:10">
      <c r="A16" s="5" t="s">
        <v>274</v>
      </c>
      <c r="B16" s="25">
        <v>5</v>
      </c>
      <c r="C16" s="27"/>
      <c r="D16" s="28">
        <v>50000</v>
      </c>
      <c r="E16" s="4"/>
      <c r="F16" s="28">
        <v>0</v>
      </c>
      <c r="G16" s="27"/>
      <c r="H16" s="28">
        <v>50000</v>
      </c>
      <c r="I16" s="28"/>
      <c r="J16" s="28">
        <v>0</v>
      </c>
    </row>
    <row r="17" spans="1:10">
      <c r="A17" s="26" t="s">
        <v>15</v>
      </c>
      <c r="B17" s="25">
        <v>6</v>
      </c>
      <c r="C17" s="27"/>
      <c r="D17" s="28">
        <v>11451178</v>
      </c>
      <c r="E17" s="4"/>
      <c r="F17" s="28">
        <v>8697236</v>
      </c>
      <c r="G17" s="27"/>
      <c r="H17" s="28">
        <v>9261583</v>
      </c>
      <c r="I17" s="28"/>
      <c r="J17" s="28">
        <v>6830691</v>
      </c>
    </row>
    <row r="18" spans="1:10">
      <c r="A18" s="5" t="s">
        <v>16</v>
      </c>
      <c r="B18" s="25">
        <v>7</v>
      </c>
      <c r="C18" s="27"/>
      <c r="D18" s="28">
        <v>1202402</v>
      </c>
      <c r="E18" s="4"/>
      <c r="F18" s="28">
        <v>2061225</v>
      </c>
      <c r="G18" s="27"/>
      <c r="H18" s="28">
        <v>2764496</v>
      </c>
      <c r="I18" s="28"/>
      <c r="J18" s="28">
        <v>3538470</v>
      </c>
    </row>
    <row r="19" spans="1:10">
      <c r="A19" s="26" t="s">
        <v>275</v>
      </c>
      <c r="B19" s="25"/>
      <c r="C19" s="27"/>
      <c r="D19" s="28"/>
      <c r="E19" s="4"/>
      <c r="F19" s="28"/>
      <c r="G19" s="27"/>
      <c r="H19" s="28"/>
      <c r="I19" s="28"/>
      <c r="J19" s="28"/>
    </row>
    <row r="20" spans="1:10">
      <c r="A20" s="29" t="s">
        <v>17</v>
      </c>
      <c r="B20" s="25"/>
      <c r="C20" s="27"/>
      <c r="D20" s="28">
        <v>0</v>
      </c>
      <c r="E20" s="4"/>
      <c r="F20" s="28">
        <v>0</v>
      </c>
      <c r="G20" s="27"/>
      <c r="H20" s="28">
        <v>7135</v>
      </c>
      <c r="I20" s="28"/>
      <c r="J20" s="28">
        <v>4178</v>
      </c>
    </row>
    <row r="21" spans="1:10">
      <c r="A21" s="5" t="s">
        <v>18</v>
      </c>
      <c r="B21" s="25"/>
      <c r="C21" s="27"/>
      <c r="D21" s="28"/>
      <c r="E21" s="4"/>
      <c r="F21" s="28"/>
      <c r="G21" s="27"/>
      <c r="H21" s="28"/>
      <c r="I21" s="28"/>
      <c r="J21" s="28"/>
    </row>
    <row r="22" spans="1:10">
      <c r="A22" s="30" t="s">
        <v>19</v>
      </c>
      <c r="B22" s="25">
        <v>8</v>
      </c>
      <c r="C22" s="27"/>
      <c r="D22" s="28">
        <v>258781</v>
      </c>
      <c r="E22" s="4"/>
      <c r="F22" s="28">
        <v>260694</v>
      </c>
      <c r="G22" s="27"/>
      <c r="H22" s="28">
        <v>1377074</v>
      </c>
      <c r="I22" s="28"/>
      <c r="J22" s="28">
        <v>1372425</v>
      </c>
    </row>
    <row r="23" spans="1:10">
      <c r="A23" s="5" t="s">
        <v>20</v>
      </c>
      <c r="B23" s="25"/>
      <c r="C23" s="27"/>
      <c r="D23" s="28">
        <v>20240315</v>
      </c>
      <c r="E23" s="4"/>
      <c r="F23" s="28">
        <v>20854766</v>
      </c>
      <c r="G23" s="27"/>
      <c r="H23" s="28">
        <v>16976564</v>
      </c>
      <c r="I23" s="28"/>
      <c r="J23" s="28">
        <v>17490272</v>
      </c>
    </row>
    <row r="24" spans="1:10">
      <c r="A24" s="26" t="s">
        <v>21</v>
      </c>
      <c r="B24" s="31"/>
      <c r="C24" s="27"/>
      <c r="D24" s="28">
        <v>3139374</v>
      </c>
      <c r="E24" s="4"/>
      <c r="F24" s="28">
        <v>2909441</v>
      </c>
      <c r="G24" s="27"/>
      <c r="H24" s="28">
        <v>2490586</v>
      </c>
      <c r="I24" s="28"/>
      <c r="J24" s="28">
        <v>1929346</v>
      </c>
    </row>
    <row r="25" spans="1:10">
      <c r="A25" s="5" t="s">
        <v>22</v>
      </c>
      <c r="B25" s="31"/>
      <c r="C25" s="27"/>
      <c r="D25" s="28">
        <v>4980179</v>
      </c>
      <c r="E25" s="4"/>
      <c r="F25" s="28">
        <v>3531490</v>
      </c>
      <c r="G25" s="27"/>
      <c r="H25" s="28">
        <v>3182274</v>
      </c>
      <c r="I25" s="28"/>
      <c r="J25" s="28">
        <v>2095369</v>
      </c>
    </row>
    <row r="26" spans="1:10">
      <c r="A26" s="5" t="s">
        <v>23</v>
      </c>
      <c r="B26" s="25"/>
      <c r="C26" s="27"/>
      <c r="D26" s="28">
        <v>449609</v>
      </c>
      <c r="E26" s="4"/>
      <c r="F26" s="28">
        <v>431874</v>
      </c>
      <c r="G26" s="27"/>
      <c r="H26" s="28">
        <v>0</v>
      </c>
      <c r="I26" s="28"/>
      <c r="J26" s="28">
        <v>0</v>
      </c>
    </row>
    <row r="27" spans="1:10">
      <c r="A27" s="5" t="s">
        <v>24</v>
      </c>
      <c r="B27" s="25"/>
      <c r="C27" s="27"/>
      <c r="D27" s="28">
        <v>1509105</v>
      </c>
      <c r="E27" s="4"/>
      <c r="F27" s="28">
        <v>1021471</v>
      </c>
      <c r="G27" s="27"/>
      <c r="H27" s="28">
        <v>1190769</v>
      </c>
      <c r="I27" s="28"/>
      <c r="J27" s="28">
        <v>675143</v>
      </c>
    </row>
    <row r="28" spans="1:10">
      <c r="A28" s="5" t="s">
        <v>25</v>
      </c>
      <c r="B28" s="25"/>
      <c r="C28" s="27"/>
      <c r="D28" s="28">
        <v>1405496</v>
      </c>
      <c r="E28" s="4"/>
      <c r="F28" s="28">
        <v>1732534</v>
      </c>
      <c r="G28" s="27"/>
      <c r="H28" s="28">
        <v>129872</v>
      </c>
      <c r="I28" s="28"/>
      <c r="J28" s="28">
        <v>125469</v>
      </c>
    </row>
    <row r="29" spans="1:10">
      <c r="A29" s="3" t="s">
        <v>26</v>
      </c>
      <c r="B29" s="25"/>
      <c r="C29" s="27"/>
      <c r="D29" s="32">
        <v>698380</v>
      </c>
      <c r="E29" s="4"/>
      <c r="F29" s="32">
        <v>611511</v>
      </c>
      <c r="G29" s="27"/>
      <c r="H29" s="32">
        <v>588739</v>
      </c>
      <c r="I29" s="32"/>
      <c r="J29" s="32">
        <v>482892</v>
      </c>
    </row>
    <row r="30" spans="1:10">
      <c r="A30" s="3" t="s">
        <v>27</v>
      </c>
      <c r="C30" s="27"/>
      <c r="D30" s="32">
        <v>792980</v>
      </c>
      <c r="E30" s="4"/>
      <c r="F30" s="32">
        <v>1106077</v>
      </c>
      <c r="G30" s="27"/>
      <c r="H30" s="32">
        <v>267959</v>
      </c>
      <c r="I30" s="32"/>
      <c r="J30" s="32">
        <v>320905</v>
      </c>
    </row>
    <row r="31" spans="1:10">
      <c r="A31" s="3" t="s">
        <v>28</v>
      </c>
      <c r="B31" s="25"/>
      <c r="C31" s="27"/>
      <c r="D31" s="33">
        <v>165716</v>
      </c>
      <c r="E31" s="4"/>
      <c r="F31" s="33">
        <v>165716</v>
      </c>
      <c r="G31" s="27"/>
      <c r="H31" s="33">
        <v>165716</v>
      </c>
      <c r="I31" s="32"/>
      <c r="J31" s="33">
        <v>165716</v>
      </c>
    </row>
    <row r="32" spans="1:10" ht="20.399999999999999">
      <c r="A32" s="24" t="s">
        <v>29</v>
      </c>
      <c r="B32" s="25"/>
      <c r="C32" s="27"/>
      <c r="D32" s="34">
        <f>SUM(D13:D31)</f>
        <v>49957391</v>
      </c>
      <c r="E32" s="4"/>
      <c r="F32" s="34">
        <f>SUM(F13:F31)</f>
        <v>47281374</v>
      </c>
      <c r="G32" s="27"/>
      <c r="H32" s="34">
        <f>SUM(H13:H31)</f>
        <v>40084777</v>
      </c>
      <c r="I32" s="35"/>
      <c r="J32" s="34">
        <f>SUM(J13:J31)</f>
        <v>36989634</v>
      </c>
    </row>
    <row r="33" spans="1:10" ht="20.399999999999999">
      <c r="A33" s="24"/>
      <c r="B33" s="25"/>
      <c r="C33" s="27"/>
      <c r="D33" s="35"/>
      <c r="E33" s="36"/>
      <c r="F33" s="35"/>
      <c r="G33" s="27"/>
      <c r="H33" s="35"/>
      <c r="I33" s="35"/>
      <c r="J33" s="35"/>
    </row>
    <row r="34" spans="1:10" ht="20.399999999999999">
      <c r="A34" s="24" t="s">
        <v>30</v>
      </c>
      <c r="B34" s="25"/>
      <c r="C34" s="27"/>
      <c r="D34" s="35"/>
      <c r="E34" s="36"/>
      <c r="F34" s="35"/>
      <c r="G34" s="27"/>
      <c r="H34" s="35"/>
      <c r="I34" s="35"/>
      <c r="J34" s="35"/>
    </row>
    <row r="35" spans="1:10">
      <c r="A35" s="3" t="s">
        <v>31</v>
      </c>
      <c r="B35" s="25"/>
      <c r="C35" s="27"/>
      <c r="D35" s="35">
        <v>0</v>
      </c>
      <c r="E35" s="36"/>
      <c r="F35" s="32">
        <v>0</v>
      </c>
      <c r="G35" s="27"/>
      <c r="H35" s="35">
        <v>33187</v>
      </c>
      <c r="I35" s="35"/>
      <c r="J35" s="32">
        <v>34468</v>
      </c>
    </row>
    <row r="36" spans="1:10">
      <c r="A36" s="3" t="s">
        <v>265</v>
      </c>
      <c r="B36" s="25">
        <v>5</v>
      </c>
      <c r="C36" s="27"/>
      <c r="D36" s="35">
        <v>435939</v>
      </c>
      <c r="E36" s="36"/>
      <c r="F36" s="32">
        <v>0</v>
      </c>
      <c r="G36" s="27"/>
      <c r="H36" s="35">
        <v>435939</v>
      </c>
      <c r="I36" s="35"/>
      <c r="J36" s="32">
        <v>0</v>
      </c>
    </row>
    <row r="37" spans="1:10">
      <c r="A37" s="3" t="s">
        <v>32</v>
      </c>
      <c r="B37" s="25">
        <v>9</v>
      </c>
      <c r="C37" s="37"/>
      <c r="D37" s="32">
        <v>892252</v>
      </c>
      <c r="E37" s="4"/>
      <c r="F37" s="32">
        <v>760161</v>
      </c>
      <c r="G37" s="37"/>
      <c r="H37" s="32">
        <v>7827622</v>
      </c>
      <c r="I37" s="32"/>
      <c r="J37" s="32">
        <v>7576150</v>
      </c>
    </row>
    <row r="38" spans="1:10">
      <c r="A38" s="3" t="s">
        <v>33</v>
      </c>
      <c r="B38" s="25">
        <v>10</v>
      </c>
      <c r="C38" s="27"/>
      <c r="D38" s="32">
        <v>993200</v>
      </c>
      <c r="E38" s="4"/>
      <c r="F38" s="32">
        <v>861138</v>
      </c>
      <c r="G38" s="27"/>
      <c r="H38" s="32">
        <v>827681</v>
      </c>
      <c r="I38" s="32"/>
      <c r="J38" s="32">
        <v>691793</v>
      </c>
    </row>
    <row r="39" spans="1:10">
      <c r="A39" s="3" t="s">
        <v>34</v>
      </c>
      <c r="B39" s="25">
        <v>11</v>
      </c>
      <c r="C39" s="27"/>
      <c r="D39" s="32">
        <v>7736237</v>
      </c>
      <c r="E39" s="4"/>
      <c r="F39" s="32">
        <v>7651755</v>
      </c>
      <c r="G39" s="27"/>
      <c r="H39" s="32">
        <v>5205964</v>
      </c>
      <c r="I39" s="32"/>
      <c r="J39" s="32">
        <v>5130170</v>
      </c>
    </row>
    <row r="40" spans="1:10">
      <c r="A40" s="3" t="s">
        <v>35</v>
      </c>
      <c r="B40" s="25">
        <v>12</v>
      </c>
      <c r="C40" s="27"/>
      <c r="D40" s="32">
        <v>2293489</v>
      </c>
      <c r="E40" s="36"/>
      <c r="F40" s="32">
        <v>2293489</v>
      </c>
      <c r="G40" s="27"/>
      <c r="H40" s="32">
        <v>0</v>
      </c>
      <c r="I40" s="32"/>
      <c r="J40" s="32">
        <v>0</v>
      </c>
    </row>
    <row r="41" spans="1:10">
      <c r="A41" s="5" t="s">
        <v>36</v>
      </c>
      <c r="B41" s="25"/>
      <c r="C41" s="27"/>
      <c r="D41" s="32">
        <v>949238</v>
      </c>
      <c r="E41" s="4"/>
      <c r="F41" s="32">
        <v>948527</v>
      </c>
      <c r="G41" s="27"/>
      <c r="H41" s="32">
        <v>0</v>
      </c>
      <c r="I41" s="32"/>
      <c r="J41" s="32">
        <v>0</v>
      </c>
    </row>
    <row r="42" spans="1:10">
      <c r="A42" s="3" t="s">
        <v>37</v>
      </c>
      <c r="B42" s="25">
        <v>14</v>
      </c>
      <c r="C42" s="27"/>
      <c r="D42" s="38">
        <v>0</v>
      </c>
      <c r="E42" s="4"/>
      <c r="F42" s="38">
        <v>0</v>
      </c>
      <c r="G42" s="27"/>
      <c r="H42" s="38">
        <v>5686089</v>
      </c>
      <c r="I42" s="38"/>
      <c r="J42" s="38">
        <v>5671067</v>
      </c>
    </row>
    <row r="43" spans="1:10">
      <c r="A43" s="3" t="s">
        <v>38</v>
      </c>
      <c r="B43" s="25"/>
      <c r="C43" s="27"/>
      <c r="D43" s="38">
        <v>770615</v>
      </c>
      <c r="E43" s="4"/>
      <c r="F43" s="38">
        <v>770615</v>
      </c>
      <c r="G43" s="27"/>
      <c r="H43" s="38">
        <v>474846</v>
      </c>
      <c r="I43" s="38"/>
      <c r="J43" s="38">
        <v>474846</v>
      </c>
    </row>
    <row r="44" spans="1:10">
      <c r="A44" s="3" t="s">
        <v>39</v>
      </c>
      <c r="B44" s="25" t="s">
        <v>285</v>
      </c>
      <c r="C44" s="27"/>
      <c r="D44" s="38">
        <v>2044709</v>
      </c>
      <c r="E44" s="4"/>
      <c r="F44" s="38">
        <v>2113270</v>
      </c>
      <c r="G44" s="27"/>
      <c r="H44" s="38">
        <v>1082658</v>
      </c>
      <c r="I44" s="38"/>
      <c r="J44" s="38">
        <v>1151219</v>
      </c>
    </row>
    <row r="45" spans="1:10">
      <c r="A45" s="3" t="s">
        <v>40</v>
      </c>
      <c r="B45" s="25"/>
      <c r="C45" s="27"/>
      <c r="D45" s="38">
        <v>377124</v>
      </c>
      <c r="E45" s="4"/>
      <c r="F45" s="38">
        <v>90406</v>
      </c>
      <c r="G45" s="27"/>
      <c r="H45" s="38">
        <v>349375</v>
      </c>
      <c r="I45" s="38"/>
      <c r="J45" s="38">
        <v>45795</v>
      </c>
    </row>
    <row r="46" spans="1:10">
      <c r="A46" s="5" t="s">
        <v>41</v>
      </c>
      <c r="B46" s="25">
        <v>16</v>
      </c>
      <c r="C46" s="27"/>
      <c r="D46" s="38">
        <v>21785995</v>
      </c>
      <c r="E46" s="4"/>
      <c r="F46" s="38">
        <v>19646861</v>
      </c>
      <c r="G46" s="27"/>
      <c r="H46" s="38">
        <v>11958870</v>
      </c>
      <c r="I46" s="38"/>
      <c r="J46" s="38">
        <v>9488112</v>
      </c>
    </row>
    <row r="47" spans="1:10">
      <c r="A47" s="3" t="s">
        <v>42</v>
      </c>
      <c r="B47" s="25"/>
      <c r="C47" s="27"/>
      <c r="D47" s="32">
        <v>942112</v>
      </c>
      <c r="E47" s="4"/>
      <c r="F47" s="32">
        <v>942112</v>
      </c>
      <c r="G47" s="27"/>
      <c r="H47" s="32">
        <v>0</v>
      </c>
      <c r="I47" s="32"/>
      <c r="J47" s="32">
        <v>0</v>
      </c>
    </row>
    <row r="48" spans="1:10">
      <c r="A48" s="3" t="s">
        <v>43</v>
      </c>
      <c r="B48" s="25">
        <v>13</v>
      </c>
      <c r="C48" s="27"/>
      <c r="D48" s="32">
        <v>4397136</v>
      </c>
      <c r="E48" s="4"/>
      <c r="F48" s="32">
        <v>3769973</v>
      </c>
      <c r="G48" s="27"/>
      <c r="H48" s="32">
        <v>1843855</v>
      </c>
      <c r="I48" s="32"/>
      <c r="J48" s="32">
        <v>1740234</v>
      </c>
    </row>
    <row r="49" spans="1:10">
      <c r="A49" s="3" t="s">
        <v>44</v>
      </c>
      <c r="B49" s="25"/>
      <c r="C49" s="27"/>
      <c r="D49" s="32">
        <v>233020</v>
      </c>
      <c r="E49" s="4"/>
      <c r="F49" s="32">
        <v>285566</v>
      </c>
      <c r="G49" s="27"/>
      <c r="H49" s="32">
        <v>0</v>
      </c>
      <c r="I49" s="32"/>
      <c r="J49" s="32">
        <v>0</v>
      </c>
    </row>
    <row r="50" spans="1:10">
      <c r="A50" s="3" t="s">
        <v>45</v>
      </c>
      <c r="B50" s="25"/>
      <c r="C50" s="27"/>
      <c r="D50" s="33">
        <v>532598</v>
      </c>
      <c r="E50" s="4"/>
      <c r="F50" s="33">
        <v>414128</v>
      </c>
      <c r="G50" s="27"/>
      <c r="H50" s="33">
        <v>317524</v>
      </c>
      <c r="I50" s="32"/>
      <c r="J50" s="33">
        <v>192484</v>
      </c>
    </row>
    <row r="51" spans="1:10" ht="20.399999999999999">
      <c r="A51" s="24" t="s">
        <v>46</v>
      </c>
      <c r="B51" s="25"/>
      <c r="D51" s="39">
        <f>SUM(D35:D50)</f>
        <v>44383664</v>
      </c>
      <c r="E51" s="4"/>
      <c r="F51" s="39">
        <f>SUM(F35:F50)</f>
        <v>40548001</v>
      </c>
      <c r="G51" s="27"/>
      <c r="H51" s="39">
        <f>SUM(H35:H50)</f>
        <v>36043610</v>
      </c>
      <c r="I51" s="4"/>
      <c r="J51" s="39">
        <f>SUM(J35:J50)</f>
        <v>32196338</v>
      </c>
    </row>
    <row r="52" spans="1:10" ht="20.399999999999999">
      <c r="A52" s="24"/>
      <c r="B52" s="25"/>
      <c r="D52" s="35"/>
      <c r="E52" s="40"/>
      <c r="F52" s="35"/>
      <c r="G52" s="3"/>
      <c r="H52" s="35"/>
      <c r="I52" s="35"/>
      <c r="J52" s="35"/>
    </row>
    <row r="53" spans="1:10" ht="21" thickBot="1">
      <c r="A53" s="24" t="s">
        <v>47</v>
      </c>
      <c r="B53" s="25"/>
      <c r="D53" s="41">
        <f>+D51+D32</f>
        <v>94341055</v>
      </c>
      <c r="E53" s="40"/>
      <c r="F53" s="41">
        <f>+F51+F32</f>
        <v>87829375</v>
      </c>
      <c r="G53" s="3"/>
      <c r="H53" s="41">
        <f>+H51+H32</f>
        <v>76128387</v>
      </c>
      <c r="I53" s="4"/>
      <c r="J53" s="41">
        <f>+J51+J32</f>
        <v>69185972</v>
      </c>
    </row>
    <row r="54" spans="1:10" ht="20.399999999999999">
      <c r="A54" s="24"/>
      <c r="B54" s="25"/>
      <c r="D54" s="4"/>
      <c r="E54" s="40"/>
      <c r="F54" s="4"/>
      <c r="G54" s="4"/>
      <c r="H54" s="4"/>
      <c r="I54" s="40"/>
      <c r="J54" s="4"/>
    </row>
    <row r="55" spans="1:10">
      <c r="A55" s="3" t="s">
        <v>48</v>
      </c>
      <c r="J55" s="23">
        <v>1</v>
      </c>
    </row>
    <row r="56" spans="1:10" s="5" customFormat="1" ht="20.399999999999999">
      <c r="A56" s="6" t="s">
        <v>0</v>
      </c>
      <c r="B56" s="2"/>
      <c r="C56" s="7"/>
      <c r="D56" s="8"/>
      <c r="E56" s="8"/>
      <c r="F56" s="8"/>
      <c r="G56" s="8"/>
      <c r="H56" s="8"/>
      <c r="I56" s="8"/>
      <c r="J56" s="8"/>
    </row>
    <row r="57" spans="1:10" s="5" customFormat="1" ht="20.399999999999999">
      <c r="A57" s="6" t="s">
        <v>1</v>
      </c>
      <c r="B57" s="2"/>
      <c r="C57" s="7"/>
      <c r="D57" s="8"/>
      <c r="E57" s="8"/>
      <c r="F57" s="8"/>
      <c r="G57" s="8"/>
      <c r="H57" s="8"/>
      <c r="I57" s="8"/>
      <c r="J57" s="9"/>
    </row>
    <row r="58" spans="1:10" s="5" customFormat="1" ht="20.399999999999999">
      <c r="A58" s="10"/>
      <c r="B58" s="2"/>
      <c r="C58" s="7"/>
      <c r="D58" s="8"/>
      <c r="E58" s="8"/>
      <c r="F58" s="8"/>
      <c r="G58" s="8"/>
      <c r="H58" s="8"/>
      <c r="I58" s="8"/>
      <c r="J58" s="9"/>
    </row>
    <row r="59" spans="1:10" s="5" customFormat="1" ht="20.399999999999999">
      <c r="A59" s="10"/>
      <c r="B59" s="2"/>
      <c r="C59" s="7"/>
      <c r="D59" s="8"/>
      <c r="E59" s="8"/>
      <c r="F59" s="8"/>
      <c r="G59" s="8"/>
      <c r="H59" s="8"/>
      <c r="I59" s="8"/>
      <c r="J59" s="9"/>
    </row>
    <row r="60" spans="1:10" ht="20.399999999999999">
      <c r="C60" s="11"/>
      <c r="D60" s="12"/>
      <c r="E60" s="12"/>
      <c r="F60" s="12"/>
      <c r="G60" s="12"/>
      <c r="H60" s="12"/>
      <c r="I60" s="12"/>
      <c r="J60" s="12" t="s">
        <v>2</v>
      </c>
    </row>
    <row r="61" spans="1:10" s="13" customFormat="1" ht="20.399999999999999">
      <c r="B61" s="2"/>
      <c r="C61" s="11"/>
      <c r="D61" s="112" t="s">
        <v>3</v>
      </c>
      <c r="E61" s="112"/>
      <c r="F61" s="112"/>
      <c r="G61" s="14"/>
      <c r="H61" s="112" t="s">
        <v>4</v>
      </c>
      <c r="I61" s="112"/>
      <c r="J61" s="112"/>
    </row>
    <row r="62" spans="1:10" s="13" customFormat="1" ht="20.399999999999999">
      <c r="C62" s="11"/>
      <c r="D62" s="15" t="s">
        <v>258</v>
      </c>
      <c r="E62" s="42"/>
      <c r="F62" s="43" t="s">
        <v>5</v>
      </c>
      <c r="G62" s="42"/>
      <c r="H62" s="15" t="s">
        <v>258</v>
      </c>
      <c r="I62" s="42"/>
      <c r="J62" s="43" t="s">
        <v>5</v>
      </c>
    </row>
    <row r="63" spans="1:10" s="13" customFormat="1" ht="20.399999999999999">
      <c r="B63" s="17"/>
      <c r="C63" s="11"/>
      <c r="D63" s="18" t="s">
        <v>6</v>
      </c>
      <c r="E63" s="42"/>
      <c r="F63" s="42"/>
      <c r="G63" s="42"/>
      <c r="H63" s="18" t="s">
        <v>6</v>
      </c>
      <c r="I63" s="42"/>
      <c r="J63" s="42"/>
    </row>
    <row r="64" spans="1:10" s="13" customFormat="1" ht="20.399999999999999">
      <c r="B64" s="19" t="s">
        <v>7</v>
      </c>
      <c r="C64" s="11"/>
      <c r="D64" s="20" t="s">
        <v>8</v>
      </c>
      <c r="E64" s="42"/>
      <c r="F64" s="44" t="s">
        <v>9</v>
      </c>
      <c r="G64" s="42"/>
      <c r="H64" s="20" t="s">
        <v>8</v>
      </c>
      <c r="I64" s="42"/>
      <c r="J64" s="44" t="s">
        <v>9</v>
      </c>
    </row>
    <row r="65" spans="1:10" ht="20.399999999999999">
      <c r="A65" s="45" t="s">
        <v>49</v>
      </c>
    </row>
    <row r="66" spans="1:10" ht="20.399999999999999">
      <c r="A66" s="45"/>
    </row>
    <row r="67" spans="1:10" ht="20.399999999999999">
      <c r="A67" s="24" t="s">
        <v>50</v>
      </c>
    </row>
    <row r="68" spans="1:10">
      <c r="A68" s="26" t="s">
        <v>51</v>
      </c>
      <c r="B68" s="2">
        <v>17</v>
      </c>
      <c r="C68" s="27"/>
      <c r="D68" s="28">
        <v>8316038</v>
      </c>
      <c r="E68" s="4"/>
      <c r="F68" s="28">
        <v>8491581</v>
      </c>
      <c r="G68" s="27"/>
      <c r="H68" s="28">
        <v>5215835</v>
      </c>
      <c r="I68" s="28"/>
      <c r="J68" s="28">
        <v>5348803</v>
      </c>
    </row>
    <row r="69" spans="1:10">
      <c r="A69" s="3" t="s">
        <v>52</v>
      </c>
      <c r="C69" s="27"/>
      <c r="D69" s="28">
        <v>1944548</v>
      </c>
      <c r="E69" s="4"/>
      <c r="F69" s="28">
        <v>698700</v>
      </c>
      <c r="G69" s="27"/>
      <c r="H69" s="28">
        <v>1940886</v>
      </c>
      <c r="I69" s="28"/>
      <c r="J69" s="28">
        <v>698700</v>
      </c>
    </row>
    <row r="70" spans="1:10">
      <c r="A70" s="3" t="s">
        <v>53</v>
      </c>
      <c r="C70" s="27"/>
      <c r="D70" s="28">
        <v>10677673</v>
      </c>
      <c r="E70" s="4"/>
      <c r="F70" s="28">
        <v>11574330</v>
      </c>
      <c r="G70" s="27"/>
      <c r="H70" s="28">
        <v>7410997</v>
      </c>
      <c r="I70" s="28"/>
      <c r="J70" s="28">
        <v>7376573</v>
      </c>
    </row>
    <row r="71" spans="1:10">
      <c r="A71" s="3" t="s">
        <v>54</v>
      </c>
      <c r="B71" s="2">
        <v>18</v>
      </c>
      <c r="C71" s="27"/>
      <c r="D71" s="28">
        <v>1852569</v>
      </c>
      <c r="E71" s="4"/>
      <c r="F71" s="28">
        <v>1572656</v>
      </c>
      <c r="G71" s="27"/>
      <c r="H71" s="28">
        <v>2624370</v>
      </c>
      <c r="I71" s="28"/>
      <c r="J71" s="28">
        <v>1879528</v>
      </c>
    </row>
    <row r="72" spans="1:10">
      <c r="A72" s="3" t="s">
        <v>55</v>
      </c>
      <c r="C72" s="27"/>
      <c r="D72" s="28">
        <v>745650</v>
      </c>
      <c r="E72" s="4"/>
      <c r="F72" s="28">
        <v>1466291</v>
      </c>
      <c r="G72" s="27"/>
      <c r="H72" s="28">
        <v>745650</v>
      </c>
      <c r="I72" s="28"/>
      <c r="J72" s="28">
        <v>1466291</v>
      </c>
    </row>
    <row r="73" spans="1:10">
      <c r="A73" s="26" t="s">
        <v>56</v>
      </c>
      <c r="C73" s="27"/>
      <c r="D73" s="4"/>
      <c r="E73" s="4"/>
      <c r="F73" s="4"/>
      <c r="G73" s="27"/>
      <c r="H73" s="4"/>
      <c r="I73" s="4"/>
      <c r="J73" s="4"/>
    </row>
    <row r="74" spans="1:10">
      <c r="A74" s="5" t="s">
        <v>57</v>
      </c>
      <c r="C74" s="27"/>
      <c r="D74" s="28">
        <v>6990768</v>
      </c>
      <c r="E74" s="4"/>
      <c r="F74" s="28">
        <v>6807963</v>
      </c>
      <c r="G74" s="27"/>
      <c r="H74" s="28">
        <v>6080440</v>
      </c>
      <c r="I74" s="28"/>
      <c r="J74" s="28">
        <v>5965538</v>
      </c>
    </row>
    <row r="75" spans="1:10">
      <c r="A75" s="26" t="s">
        <v>58</v>
      </c>
      <c r="C75" s="27"/>
      <c r="D75" s="28">
        <v>732451</v>
      </c>
      <c r="E75" s="4"/>
      <c r="F75" s="28">
        <v>629534</v>
      </c>
      <c r="G75" s="27"/>
      <c r="H75" s="28">
        <v>655066</v>
      </c>
      <c r="I75" s="28"/>
      <c r="J75" s="28">
        <v>524987</v>
      </c>
    </row>
    <row r="76" spans="1:10">
      <c r="A76" s="26" t="s">
        <v>59</v>
      </c>
      <c r="B76" s="2" t="s">
        <v>287</v>
      </c>
      <c r="C76" s="27"/>
      <c r="D76" s="28">
        <v>10123154</v>
      </c>
      <c r="E76" s="4"/>
      <c r="F76" s="28">
        <v>8823130</v>
      </c>
      <c r="G76" s="27"/>
      <c r="H76" s="28">
        <v>8344226</v>
      </c>
      <c r="I76" s="28"/>
      <c r="J76" s="28">
        <v>7398073</v>
      </c>
    </row>
    <row r="77" spans="1:10">
      <c r="A77" s="26" t="s">
        <v>60</v>
      </c>
      <c r="B77" s="2">
        <v>20</v>
      </c>
      <c r="C77" s="27"/>
      <c r="D77" s="28">
        <v>1499718</v>
      </c>
      <c r="E77" s="4"/>
      <c r="F77" s="28">
        <v>830000</v>
      </c>
      <c r="G77" s="27"/>
      <c r="H77" s="28">
        <v>1499718</v>
      </c>
      <c r="I77" s="28"/>
      <c r="J77" s="28">
        <v>830000</v>
      </c>
    </row>
    <row r="78" spans="1:10">
      <c r="A78" s="26" t="s">
        <v>61</v>
      </c>
      <c r="C78" s="27"/>
      <c r="D78" s="28"/>
      <c r="E78" s="4"/>
      <c r="F78" s="28"/>
      <c r="G78" s="27"/>
      <c r="H78" s="28"/>
      <c r="I78" s="28"/>
      <c r="J78" s="28"/>
    </row>
    <row r="79" spans="1:10">
      <c r="A79" s="5" t="s">
        <v>62</v>
      </c>
      <c r="C79" s="27"/>
      <c r="D79" s="28">
        <v>445791</v>
      </c>
      <c r="E79" s="4"/>
      <c r="F79" s="28">
        <v>445791</v>
      </c>
      <c r="G79" s="27"/>
      <c r="H79" s="28">
        <v>396207</v>
      </c>
      <c r="I79" s="28"/>
      <c r="J79" s="28">
        <v>396207</v>
      </c>
    </row>
    <row r="80" spans="1:10">
      <c r="A80" s="5" t="s">
        <v>63</v>
      </c>
      <c r="C80" s="27"/>
      <c r="D80" s="28">
        <v>200233</v>
      </c>
      <c r="E80" s="4"/>
      <c r="F80" s="28">
        <v>70628</v>
      </c>
      <c r="G80" s="27"/>
      <c r="H80" s="28">
        <v>41832</v>
      </c>
      <c r="I80" s="28"/>
      <c r="J80" s="28">
        <v>9997</v>
      </c>
    </row>
    <row r="81" spans="1:10">
      <c r="A81" s="5" t="s">
        <v>64</v>
      </c>
      <c r="B81" s="46"/>
      <c r="C81" s="27"/>
      <c r="D81" s="28">
        <v>391251</v>
      </c>
      <c r="E81" s="4"/>
      <c r="F81" s="28">
        <v>370350</v>
      </c>
      <c r="G81" s="27"/>
      <c r="H81" s="28">
        <v>366486</v>
      </c>
      <c r="I81" s="28"/>
      <c r="J81" s="28">
        <v>346312</v>
      </c>
    </row>
    <row r="82" spans="1:10">
      <c r="A82" s="5" t="s">
        <v>65</v>
      </c>
      <c r="C82" s="27"/>
      <c r="D82" s="28">
        <v>1792943</v>
      </c>
      <c r="E82" s="4"/>
      <c r="F82" s="28">
        <v>1325512</v>
      </c>
      <c r="G82" s="27"/>
      <c r="H82" s="28">
        <v>842714</v>
      </c>
      <c r="I82" s="28"/>
      <c r="J82" s="28">
        <v>517979</v>
      </c>
    </row>
    <row r="83" spans="1:10">
      <c r="A83" s="3" t="s">
        <v>66</v>
      </c>
      <c r="B83" s="46"/>
      <c r="C83" s="27"/>
      <c r="D83" s="28">
        <v>62484</v>
      </c>
      <c r="E83" s="4"/>
      <c r="F83" s="28">
        <v>62484</v>
      </c>
      <c r="G83" s="27"/>
      <c r="H83" s="28">
        <v>56809</v>
      </c>
      <c r="I83" s="28"/>
      <c r="J83" s="28">
        <v>56809</v>
      </c>
    </row>
    <row r="84" spans="1:10">
      <c r="A84" s="3" t="s">
        <v>67</v>
      </c>
      <c r="C84" s="27"/>
      <c r="D84" s="28">
        <v>881012</v>
      </c>
      <c r="E84" s="4"/>
      <c r="F84" s="28">
        <v>774905</v>
      </c>
      <c r="G84" s="27"/>
      <c r="H84" s="28">
        <v>803509</v>
      </c>
      <c r="I84" s="28"/>
      <c r="J84" s="28">
        <v>689935</v>
      </c>
    </row>
    <row r="85" spans="1:10">
      <c r="A85" s="5" t="s">
        <v>68</v>
      </c>
      <c r="C85" s="27"/>
      <c r="D85" s="4">
        <v>553821</v>
      </c>
      <c r="E85" s="4"/>
      <c r="F85" s="4">
        <v>575392</v>
      </c>
      <c r="G85" s="27"/>
      <c r="H85" s="4">
        <v>319010</v>
      </c>
      <c r="I85" s="4"/>
      <c r="J85" s="4">
        <v>336945</v>
      </c>
    </row>
    <row r="86" spans="1:10" ht="20.399999999999999">
      <c r="A86" s="24" t="s">
        <v>69</v>
      </c>
      <c r="B86" s="47"/>
      <c r="C86" s="27"/>
      <c r="D86" s="48">
        <f>SUM(D68:D85)</f>
        <v>47210104</v>
      </c>
      <c r="E86" s="4"/>
      <c r="F86" s="48">
        <f>SUM(F68:F85)</f>
        <v>44519247</v>
      </c>
      <c r="G86" s="27"/>
      <c r="H86" s="48">
        <f>SUM(H68:H85)</f>
        <v>37343755</v>
      </c>
      <c r="I86" s="4"/>
      <c r="J86" s="48">
        <f>SUM(J68:J85)</f>
        <v>33842677</v>
      </c>
    </row>
    <row r="87" spans="1:10" ht="20.399999999999999">
      <c r="A87" s="24"/>
      <c r="B87" s="47"/>
      <c r="C87" s="27"/>
      <c r="E87" s="4"/>
      <c r="G87" s="27"/>
    </row>
    <row r="88" spans="1:10" ht="20.399999999999999">
      <c r="A88" s="24" t="s">
        <v>70</v>
      </c>
      <c r="B88" s="47"/>
      <c r="C88" s="27"/>
      <c r="D88" s="4"/>
      <c r="E88" s="4"/>
      <c r="F88" s="4"/>
      <c r="G88" s="27"/>
      <c r="H88" s="4"/>
      <c r="I88" s="4"/>
      <c r="J88" s="4"/>
    </row>
    <row r="89" spans="1:10">
      <c r="A89" s="5" t="s">
        <v>71</v>
      </c>
      <c r="C89" s="27"/>
      <c r="D89" s="28">
        <v>5185586</v>
      </c>
      <c r="E89" s="4"/>
      <c r="F89" s="28">
        <v>5828417</v>
      </c>
      <c r="G89" s="27"/>
      <c r="H89" s="28">
        <v>4369405</v>
      </c>
      <c r="I89" s="28"/>
      <c r="J89" s="28">
        <v>4166782</v>
      </c>
    </row>
    <row r="90" spans="1:10">
      <c r="A90" s="3" t="s">
        <v>72</v>
      </c>
      <c r="C90" s="27"/>
      <c r="D90" s="28">
        <v>1067425</v>
      </c>
      <c r="E90" s="4"/>
      <c r="F90" s="28">
        <v>780413</v>
      </c>
      <c r="G90" s="27"/>
      <c r="H90" s="28">
        <v>964534</v>
      </c>
      <c r="I90" s="28"/>
      <c r="J90" s="28">
        <v>620950</v>
      </c>
    </row>
    <row r="91" spans="1:10">
      <c r="A91" s="3" t="s">
        <v>73</v>
      </c>
      <c r="B91" s="2" t="s">
        <v>287</v>
      </c>
      <c r="C91" s="27"/>
      <c r="D91" s="28">
        <v>9333614</v>
      </c>
      <c r="E91" s="4"/>
      <c r="F91" s="28">
        <v>6413416</v>
      </c>
      <c r="G91" s="27"/>
      <c r="H91" s="28">
        <v>5026446</v>
      </c>
      <c r="I91" s="28"/>
      <c r="J91" s="28">
        <v>1811654</v>
      </c>
    </row>
    <row r="92" spans="1:10">
      <c r="A92" s="3" t="s">
        <v>74</v>
      </c>
      <c r="B92" s="2">
        <v>20</v>
      </c>
      <c r="C92" s="37"/>
      <c r="D92" s="28">
        <v>13279385</v>
      </c>
      <c r="E92" s="4"/>
      <c r="F92" s="28">
        <v>13723330</v>
      </c>
      <c r="G92" s="27"/>
      <c r="H92" s="28">
        <v>13279385</v>
      </c>
      <c r="I92" s="28"/>
      <c r="J92" s="28">
        <v>13723330</v>
      </c>
    </row>
    <row r="93" spans="1:10">
      <c r="A93" s="3" t="s">
        <v>75</v>
      </c>
      <c r="C93" s="37"/>
      <c r="D93" s="4">
        <v>206848</v>
      </c>
      <c r="E93" s="4"/>
      <c r="F93" s="4">
        <v>169712</v>
      </c>
      <c r="G93" s="37"/>
      <c r="H93" s="4">
        <v>206848</v>
      </c>
      <c r="I93" s="4"/>
      <c r="J93" s="4">
        <v>167179</v>
      </c>
    </row>
    <row r="94" spans="1:10">
      <c r="A94" s="3" t="s">
        <v>76</v>
      </c>
      <c r="C94" s="37"/>
      <c r="D94" s="4">
        <v>739637</v>
      </c>
      <c r="E94" s="4"/>
      <c r="F94" s="4">
        <v>708257</v>
      </c>
      <c r="G94" s="37"/>
      <c r="H94" s="4">
        <v>532277</v>
      </c>
      <c r="I94" s="4"/>
      <c r="J94" s="4">
        <v>506857</v>
      </c>
    </row>
    <row r="95" spans="1:10">
      <c r="A95" s="3" t="s">
        <v>77</v>
      </c>
      <c r="C95" s="37"/>
      <c r="D95" s="4">
        <v>774050</v>
      </c>
      <c r="E95" s="4"/>
      <c r="F95" s="4">
        <v>806209</v>
      </c>
      <c r="G95" s="37"/>
      <c r="H95" s="4">
        <v>185657</v>
      </c>
      <c r="I95" s="4"/>
      <c r="J95" s="4">
        <v>207616</v>
      </c>
    </row>
    <row r="96" spans="1:10">
      <c r="A96" s="3" t="s">
        <v>78</v>
      </c>
      <c r="C96" s="27"/>
      <c r="D96" s="4">
        <v>103633</v>
      </c>
      <c r="E96" s="4"/>
      <c r="F96" s="4">
        <v>107677</v>
      </c>
      <c r="G96" s="37"/>
      <c r="H96" s="4">
        <v>0</v>
      </c>
      <c r="I96" s="4"/>
      <c r="J96" s="4">
        <v>0</v>
      </c>
    </row>
    <row r="97" spans="1:10" ht="20.399999999999999">
      <c r="A97" s="24" t="s">
        <v>79</v>
      </c>
      <c r="C97" s="37"/>
      <c r="D97" s="48">
        <f>SUM(D89:D96)</f>
        <v>30690178</v>
      </c>
      <c r="E97" s="4"/>
      <c r="F97" s="48">
        <f>SUM(F89:F96)</f>
        <v>28537431</v>
      </c>
      <c r="G97" s="27"/>
      <c r="H97" s="48">
        <f>SUM(H89:H96)</f>
        <v>24564552</v>
      </c>
      <c r="I97" s="4"/>
      <c r="J97" s="48">
        <f>SUM(J89:J96)</f>
        <v>21204368</v>
      </c>
    </row>
    <row r="98" spans="1:10" ht="20.399999999999999">
      <c r="A98" s="24"/>
      <c r="C98" s="27"/>
      <c r="D98" s="4"/>
      <c r="E98" s="4"/>
      <c r="F98" s="4"/>
      <c r="G98" s="37"/>
      <c r="H98" s="4"/>
      <c r="I98" s="4"/>
      <c r="J98" s="4"/>
    </row>
    <row r="99" spans="1:10" ht="21" thickBot="1">
      <c r="A99" s="24" t="s">
        <v>80</v>
      </c>
      <c r="C99" s="27"/>
      <c r="D99" s="41">
        <f>+D97+D86</f>
        <v>77900282</v>
      </c>
      <c r="E99" s="4"/>
      <c r="F99" s="41">
        <f>+F97+F86</f>
        <v>73056678</v>
      </c>
      <c r="G99" s="27"/>
      <c r="H99" s="41">
        <f>+H97+H86</f>
        <v>61908307</v>
      </c>
      <c r="I99" s="4"/>
      <c r="J99" s="41">
        <f>+J97+J86</f>
        <v>55047045</v>
      </c>
    </row>
    <row r="100" spans="1:10" ht="20.399999999999999">
      <c r="A100" s="24"/>
      <c r="C100" s="27"/>
      <c r="D100" s="4"/>
      <c r="E100" s="4"/>
      <c r="F100" s="4"/>
      <c r="G100" s="4"/>
      <c r="H100" s="4"/>
      <c r="I100" s="4"/>
      <c r="J100" s="4"/>
    </row>
    <row r="101" spans="1:10" ht="20.399999999999999">
      <c r="A101" s="24"/>
      <c r="C101" s="27"/>
      <c r="D101" s="4"/>
      <c r="E101" s="4"/>
      <c r="F101" s="4"/>
      <c r="G101" s="4"/>
      <c r="H101" s="4"/>
      <c r="I101" s="4"/>
      <c r="J101" s="4"/>
    </row>
    <row r="102" spans="1:10" ht="20.399999999999999">
      <c r="A102" s="24"/>
      <c r="C102" s="27"/>
      <c r="D102" s="4"/>
      <c r="E102" s="4"/>
      <c r="F102" s="4"/>
      <c r="G102" s="4"/>
      <c r="H102" s="4"/>
      <c r="I102" s="4"/>
      <c r="J102" s="4"/>
    </row>
    <row r="103" spans="1:10" ht="20.399999999999999">
      <c r="A103" s="24"/>
      <c r="C103" s="27"/>
      <c r="D103" s="4"/>
      <c r="E103" s="4"/>
      <c r="F103" s="4"/>
      <c r="G103" s="4"/>
      <c r="H103" s="4"/>
      <c r="I103" s="4"/>
      <c r="J103" s="4"/>
    </row>
    <row r="104" spans="1:10" ht="20.399999999999999">
      <c r="A104" s="24"/>
      <c r="C104" s="27"/>
      <c r="D104" s="4"/>
      <c r="E104" s="4"/>
      <c r="F104" s="4"/>
      <c r="G104" s="4"/>
      <c r="H104" s="4"/>
      <c r="I104" s="4"/>
      <c r="J104" s="4"/>
    </row>
    <row r="105" spans="1:10" ht="20.399999999999999">
      <c r="A105" s="24"/>
      <c r="C105" s="27"/>
      <c r="D105" s="4"/>
      <c r="E105" s="4"/>
      <c r="F105" s="4"/>
      <c r="G105" s="4"/>
      <c r="H105" s="4"/>
      <c r="I105" s="4"/>
      <c r="J105" s="4"/>
    </row>
    <row r="106" spans="1:10" ht="20.399999999999999">
      <c r="A106" s="24"/>
      <c r="C106" s="27"/>
      <c r="D106" s="4"/>
      <c r="E106" s="4"/>
      <c r="F106" s="4"/>
      <c r="G106" s="4"/>
      <c r="H106" s="4"/>
      <c r="I106" s="4"/>
      <c r="J106" s="4"/>
    </row>
    <row r="107" spans="1:10" ht="20.399999999999999">
      <c r="A107" s="24"/>
      <c r="C107" s="27"/>
      <c r="D107" s="4"/>
      <c r="E107" s="4"/>
      <c r="F107" s="4"/>
      <c r="G107" s="4"/>
      <c r="H107" s="4"/>
      <c r="I107" s="4"/>
      <c r="J107" s="4"/>
    </row>
    <row r="108" spans="1:10" ht="17.399999999999999" customHeight="1">
      <c r="A108" s="24"/>
      <c r="C108" s="27"/>
      <c r="D108" s="4"/>
      <c r="E108" s="4"/>
      <c r="F108" s="4"/>
      <c r="G108" s="4"/>
      <c r="H108" s="4"/>
      <c r="I108" s="4"/>
      <c r="J108" s="4"/>
    </row>
    <row r="109" spans="1:10" ht="20.399999999999999">
      <c r="A109" s="24"/>
      <c r="C109" s="27"/>
      <c r="D109" s="4"/>
      <c r="E109" s="4"/>
      <c r="F109" s="4"/>
      <c r="G109" s="4"/>
      <c r="H109" s="4"/>
      <c r="I109" s="4"/>
      <c r="J109" s="4"/>
    </row>
    <row r="110" spans="1:10">
      <c r="A110" s="3" t="s">
        <v>48</v>
      </c>
      <c r="D110" s="4"/>
      <c r="F110" s="4"/>
      <c r="H110" s="4"/>
      <c r="J110" s="23">
        <v>2</v>
      </c>
    </row>
    <row r="111" spans="1:10" s="5" customFormat="1" ht="20.399999999999999">
      <c r="A111" s="10" t="s">
        <v>0</v>
      </c>
      <c r="B111" s="2"/>
      <c r="C111" s="7"/>
      <c r="D111" s="8"/>
      <c r="E111" s="8"/>
      <c r="F111" s="8"/>
      <c r="G111" s="8"/>
      <c r="H111" s="8"/>
      <c r="I111" s="8"/>
      <c r="J111" s="8"/>
    </row>
    <row r="112" spans="1:10" s="5" customFormat="1" ht="20.399999999999999">
      <c r="A112" s="10" t="s">
        <v>1</v>
      </c>
      <c r="B112" s="2"/>
      <c r="C112" s="7"/>
      <c r="D112" s="8"/>
      <c r="E112" s="8"/>
      <c r="F112" s="8"/>
      <c r="G112" s="8"/>
      <c r="H112" s="8"/>
      <c r="I112" s="8"/>
      <c r="J112" s="8"/>
    </row>
    <row r="113" spans="1:10" s="5" customFormat="1" ht="20.399999999999999">
      <c r="A113" s="10"/>
      <c r="B113" s="2"/>
      <c r="C113" s="7"/>
      <c r="D113" s="8"/>
      <c r="E113" s="8"/>
      <c r="F113" s="8"/>
      <c r="G113" s="8"/>
      <c r="H113" s="8"/>
      <c r="I113" s="8"/>
      <c r="J113" s="9"/>
    </row>
    <row r="114" spans="1:10" s="5" customFormat="1" ht="20.399999999999999">
      <c r="A114" s="10"/>
      <c r="B114" s="2"/>
      <c r="C114" s="7"/>
      <c r="D114" s="8"/>
      <c r="E114" s="8"/>
      <c r="F114" s="8"/>
      <c r="G114" s="8"/>
      <c r="H114" s="8"/>
      <c r="I114" s="8"/>
      <c r="J114" s="9"/>
    </row>
    <row r="115" spans="1:10" ht="20.399999999999999">
      <c r="C115" s="11"/>
      <c r="D115" s="12"/>
      <c r="E115" s="12"/>
      <c r="F115" s="12"/>
      <c r="G115" s="12"/>
      <c r="H115" s="12"/>
      <c r="I115" s="12"/>
      <c r="J115" s="12" t="s">
        <v>2</v>
      </c>
    </row>
    <row r="116" spans="1:10" s="13" customFormat="1" ht="20.399999999999999">
      <c r="B116" s="2"/>
      <c r="C116" s="11"/>
      <c r="D116" s="112" t="s">
        <v>3</v>
      </c>
      <c r="E116" s="112"/>
      <c r="F116" s="112"/>
      <c r="G116" s="14"/>
      <c r="H116" s="112" t="s">
        <v>4</v>
      </c>
      <c r="I116" s="112"/>
      <c r="J116" s="112"/>
    </row>
    <row r="117" spans="1:10" s="13" customFormat="1" ht="20.399999999999999">
      <c r="C117" s="11"/>
      <c r="D117" s="15" t="s">
        <v>258</v>
      </c>
      <c r="E117" s="49"/>
      <c r="F117" s="50" t="s">
        <v>5</v>
      </c>
      <c r="G117" s="49"/>
      <c r="H117" s="15" t="s">
        <v>258</v>
      </c>
      <c r="I117" s="49"/>
      <c r="J117" s="50" t="s">
        <v>5</v>
      </c>
    </row>
    <row r="118" spans="1:10" s="13" customFormat="1" ht="20.399999999999999">
      <c r="B118" s="17"/>
      <c r="C118" s="11"/>
      <c r="D118" s="18" t="s">
        <v>6</v>
      </c>
      <c r="E118" s="49"/>
      <c r="F118" s="49"/>
      <c r="G118" s="49"/>
      <c r="H118" s="18" t="s">
        <v>6</v>
      </c>
      <c r="I118" s="49"/>
      <c r="J118" s="49"/>
    </row>
    <row r="119" spans="1:10" s="13" customFormat="1" ht="20.399999999999999">
      <c r="B119" s="17"/>
      <c r="C119" s="11"/>
      <c r="D119" s="20" t="s">
        <v>8</v>
      </c>
      <c r="E119" s="49"/>
      <c r="F119" s="51" t="s">
        <v>9</v>
      </c>
      <c r="G119" s="49"/>
      <c r="H119" s="20" t="s">
        <v>8</v>
      </c>
      <c r="I119" s="49"/>
      <c r="J119" s="51" t="s">
        <v>9</v>
      </c>
    </row>
    <row r="120" spans="1:10" s="52" customFormat="1" ht="20.399999999999999">
      <c r="A120" s="45" t="s">
        <v>81</v>
      </c>
      <c r="B120" s="17"/>
      <c r="C120" s="17"/>
      <c r="D120" s="14"/>
      <c r="E120" s="14"/>
      <c r="F120" s="14"/>
      <c r="G120" s="14"/>
      <c r="H120" s="14"/>
      <c r="I120" s="14"/>
      <c r="J120" s="14"/>
    </row>
    <row r="121" spans="1:10" ht="20.399999999999999">
      <c r="A121" s="45"/>
    </row>
    <row r="122" spans="1:10" ht="20.399999999999999">
      <c r="A122" s="6" t="s">
        <v>82</v>
      </c>
    </row>
    <row r="123" spans="1:10">
      <c r="A123" s="26" t="s">
        <v>83</v>
      </c>
      <c r="B123" s="47"/>
      <c r="C123" s="27"/>
    </row>
    <row r="124" spans="1:10" ht="20.399999999999999" thickBot="1">
      <c r="A124" s="26" t="s">
        <v>84</v>
      </c>
      <c r="B124" s="3"/>
      <c r="D124" s="41">
        <v>6337921</v>
      </c>
      <c r="E124" s="3"/>
      <c r="F124" s="41">
        <v>6337921</v>
      </c>
      <c r="G124" s="3"/>
      <c r="H124" s="41">
        <v>6337921</v>
      </c>
      <c r="I124" s="4"/>
      <c r="J124" s="41">
        <v>6337921</v>
      </c>
    </row>
    <row r="125" spans="1:10">
      <c r="A125" s="5" t="s">
        <v>85</v>
      </c>
      <c r="B125" s="3"/>
      <c r="D125" s="53">
        <v>5279841</v>
      </c>
      <c r="E125" s="4"/>
      <c r="F125" s="53">
        <v>5279841</v>
      </c>
      <c r="G125" s="3"/>
      <c r="H125" s="53">
        <v>5279841</v>
      </c>
      <c r="I125" s="53"/>
      <c r="J125" s="53">
        <v>5279841</v>
      </c>
    </row>
    <row r="126" spans="1:10">
      <c r="A126" s="3" t="s">
        <v>86</v>
      </c>
      <c r="B126" s="46"/>
      <c r="D126" s="53">
        <v>8547392</v>
      </c>
      <c r="E126" s="4"/>
      <c r="F126" s="53">
        <v>8547392</v>
      </c>
      <c r="G126" s="37"/>
      <c r="H126" s="53">
        <v>8547392</v>
      </c>
      <c r="I126" s="53"/>
      <c r="J126" s="53">
        <v>8547392</v>
      </c>
    </row>
    <row r="127" spans="1:10">
      <c r="A127" s="5" t="s">
        <v>87</v>
      </c>
      <c r="B127" s="46"/>
      <c r="D127" s="53"/>
      <c r="E127" s="4"/>
      <c r="F127" s="53"/>
      <c r="G127" s="27"/>
      <c r="H127" s="53"/>
      <c r="I127" s="53"/>
      <c r="J127" s="53"/>
    </row>
    <row r="128" spans="1:10">
      <c r="A128" s="3" t="s">
        <v>88</v>
      </c>
      <c r="D128" s="53">
        <v>519124</v>
      </c>
      <c r="E128" s="4"/>
      <c r="F128" s="53">
        <v>519124</v>
      </c>
      <c r="G128" s="3"/>
      <c r="H128" s="53">
        <v>492524</v>
      </c>
      <c r="I128" s="53"/>
      <c r="J128" s="53">
        <v>492524</v>
      </c>
    </row>
    <row r="129" spans="1:10">
      <c r="A129" s="3" t="s">
        <v>89</v>
      </c>
      <c r="D129" s="4">
        <v>-277421</v>
      </c>
      <c r="E129" s="4"/>
      <c r="F129" s="4">
        <v>-485844</v>
      </c>
      <c r="G129" s="3"/>
      <c r="H129" s="4">
        <v>120164</v>
      </c>
      <c r="I129" s="4"/>
      <c r="J129" s="4">
        <v>16598</v>
      </c>
    </row>
    <row r="130" spans="1:10">
      <c r="A130" s="3" t="s">
        <v>90</v>
      </c>
      <c r="D130" s="39">
        <v>-118339</v>
      </c>
      <c r="E130" s="4"/>
      <c r="F130" s="39">
        <v>-634706</v>
      </c>
      <c r="G130" s="3"/>
      <c r="H130" s="39">
        <v>-219841</v>
      </c>
      <c r="I130" s="4"/>
      <c r="J130" s="39">
        <v>-197428</v>
      </c>
    </row>
    <row r="131" spans="1:10" ht="20.399999999999999">
      <c r="A131" s="24" t="s">
        <v>91</v>
      </c>
      <c r="D131" s="4">
        <f>SUM(D125:D130)</f>
        <v>13950597</v>
      </c>
      <c r="E131" s="4"/>
      <c r="F131" s="4">
        <f>SUM(F125:F130)</f>
        <v>13225807</v>
      </c>
      <c r="G131" s="3"/>
      <c r="H131" s="4">
        <f>SUM(H125:H130)</f>
        <v>14220080</v>
      </c>
      <c r="I131" s="4"/>
      <c r="J131" s="4">
        <f>SUM(J125:J130)</f>
        <v>14138927</v>
      </c>
    </row>
    <row r="132" spans="1:10">
      <c r="A132" s="54" t="s">
        <v>92</v>
      </c>
      <c r="D132" s="39">
        <v>2490176</v>
      </c>
      <c r="E132" s="4"/>
      <c r="F132" s="39">
        <v>1546890</v>
      </c>
      <c r="G132" s="3"/>
      <c r="H132" s="39">
        <v>0</v>
      </c>
      <c r="I132" s="4"/>
      <c r="J132" s="39">
        <v>0</v>
      </c>
    </row>
    <row r="133" spans="1:10" ht="20.399999999999999">
      <c r="A133" s="24" t="s">
        <v>93</v>
      </c>
      <c r="D133" s="48">
        <f>SUM(D131:D132)</f>
        <v>16440773</v>
      </c>
      <c r="E133" s="4"/>
      <c r="F133" s="48">
        <f>SUM(F131:F132)</f>
        <v>14772697</v>
      </c>
      <c r="G133" s="3"/>
      <c r="H133" s="48">
        <f>SUM(H131:H132)</f>
        <v>14220080</v>
      </c>
      <c r="I133" s="4"/>
      <c r="J133" s="48">
        <f>SUM(J131:J132)</f>
        <v>14138927</v>
      </c>
    </row>
    <row r="134" spans="1:10" ht="20.399999999999999">
      <c r="A134" s="24"/>
      <c r="D134" s="4"/>
      <c r="F134" s="4"/>
      <c r="G134" s="3"/>
      <c r="H134" s="4"/>
      <c r="I134" s="4"/>
      <c r="J134" s="4"/>
    </row>
    <row r="135" spans="1:10" ht="21" thickBot="1">
      <c r="A135" s="24" t="s">
        <v>94</v>
      </c>
      <c r="D135" s="41">
        <f>+D133+D99</f>
        <v>94341055</v>
      </c>
      <c r="E135" s="55"/>
      <c r="F135" s="41">
        <f>+F133+F99</f>
        <v>87829375</v>
      </c>
      <c r="G135" s="3"/>
      <c r="H135" s="41">
        <f>+H133+H99</f>
        <v>76128387</v>
      </c>
      <c r="I135" s="4"/>
      <c r="J135" s="41">
        <f>+J133+J99</f>
        <v>69185972</v>
      </c>
    </row>
    <row r="136" spans="1:10">
      <c r="D136" s="55"/>
      <c r="E136" s="55"/>
      <c r="F136" s="55"/>
      <c r="G136" s="55"/>
      <c r="H136" s="55"/>
      <c r="I136" s="55"/>
      <c r="J136" s="55"/>
    </row>
    <row r="137" spans="1:10">
      <c r="D137" s="4"/>
      <c r="F137" s="4"/>
      <c r="H137" s="4"/>
      <c r="J137" s="4"/>
    </row>
    <row r="138" spans="1:10">
      <c r="D138" s="4"/>
      <c r="F138" s="4"/>
      <c r="H138" s="4"/>
      <c r="J138" s="4"/>
    </row>
    <row r="139" spans="1:10">
      <c r="D139" s="4"/>
      <c r="F139" s="4"/>
      <c r="H139" s="4"/>
      <c r="J139" s="4"/>
    </row>
    <row r="140" spans="1:10">
      <c r="D140" s="4"/>
      <c r="F140" s="4"/>
      <c r="H140" s="4"/>
      <c r="J140" s="4"/>
    </row>
    <row r="141" spans="1:10">
      <c r="D141" s="4"/>
      <c r="F141" s="4"/>
      <c r="H141" s="4"/>
      <c r="J141" s="4"/>
    </row>
    <row r="142" spans="1:10">
      <c r="D142" s="4"/>
      <c r="F142" s="4"/>
      <c r="H142" s="4"/>
      <c r="J142" s="4"/>
    </row>
    <row r="143" spans="1:10">
      <c r="D143" s="4"/>
      <c r="F143" s="4"/>
      <c r="H143" s="4"/>
      <c r="J143" s="4"/>
    </row>
    <row r="144" spans="1:10">
      <c r="D144" s="4"/>
      <c r="F144" s="4"/>
      <c r="H144" s="4"/>
      <c r="J144" s="4"/>
    </row>
    <row r="145" spans="1:10">
      <c r="D145" s="4"/>
      <c r="F145" s="4"/>
      <c r="H145" s="4"/>
      <c r="J145" s="4"/>
    </row>
    <row r="146" spans="1:10">
      <c r="D146" s="4"/>
      <c r="F146" s="4"/>
      <c r="H146" s="4"/>
      <c r="J146" s="4"/>
    </row>
    <row r="147" spans="1:10">
      <c r="D147" s="4"/>
      <c r="F147" s="4"/>
      <c r="H147" s="4"/>
      <c r="J147" s="4"/>
    </row>
    <row r="148" spans="1:10">
      <c r="D148" s="4"/>
      <c r="F148" s="4"/>
      <c r="H148" s="4"/>
      <c r="J148" s="4"/>
    </row>
    <row r="149" spans="1:10">
      <c r="B149" s="3"/>
      <c r="D149" s="4"/>
      <c r="F149" s="4"/>
      <c r="H149" s="4"/>
      <c r="J149" s="4"/>
    </row>
    <row r="150" spans="1:10">
      <c r="B150" s="3"/>
      <c r="D150" s="4"/>
      <c r="F150" s="4"/>
      <c r="H150" s="4"/>
      <c r="J150" s="4"/>
    </row>
    <row r="151" spans="1:10">
      <c r="B151" s="3"/>
      <c r="D151" s="4"/>
      <c r="F151" s="4"/>
      <c r="H151" s="4"/>
      <c r="J151" s="4"/>
    </row>
    <row r="152" spans="1:10">
      <c r="B152" s="3"/>
      <c r="D152" s="4"/>
      <c r="F152" s="4"/>
      <c r="H152" s="4"/>
      <c r="J152" s="4"/>
    </row>
    <row r="153" spans="1:10">
      <c r="B153" s="3"/>
      <c r="D153" s="4"/>
      <c r="F153" s="4"/>
      <c r="H153" s="4"/>
      <c r="J153" s="4"/>
    </row>
    <row r="154" spans="1:10">
      <c r="B154" s="3"/>
      <c r="D154" s="4"/>
      <c r="F154" s="4"/>
      <c r="H154" s="4"/>
      <c r="J154" s="4"/>
    </row>
    <row r="155" spans="1:10">
      <c r="B155" s="3"/>
      <c r="D155" s="4"/>
      <c r="F155" s="4"/>
      <c r="H155" s="4"/>
      <c r="J155" s="4"/>
    </row>
    <row r="156" spans="1:10">
      <c r="B156" s="3"/>
      <c r="D156" s="4"/>
      <c r="F156" s="4"/>
      <c r="H156" s="4"/>
      <c r="J156" s="4"/>
    </row>
    <row r="157" spans="1:10">
      <c r="B157" s="3"/>
      <c r="D157" s="4"/>
      <c r="F157" s="4"/>
      <c r="H157" s="4"/>
      <c r="J157" s="4"/>
    </row>
    <row r="158" spans="1:10">
      <c r="B158" s="3"/>
      <c r="D158" s="4"/>
      <c r="F158" s="4"/>
      <c r="H158" s="4"/>
      <c r="J158" s="4"/>
    </row>
    <row r="159" spans="1:10">
      <c r="B159" s="3"/>
      <c r="D159" s="4"/>
      <c r="F159" s="4"/>
      <c r="H159" s="4"/>
      <c r="J159" s="4"/>
    </row>
    <row r="160" spans="1:10">
      <c r="A160" s="56" t="s">
        <v>95</v>
      </c>
      <c r="B160" s="3"/>
      <c r="D160" s="4"/>
      <c r="F160" s="4"/>
      <c r="H160" s="4"/>
      <c r="J160" s="4"/>
    </row>
    <row r="161" spans="1:10">
      <c r="A161" s="57"/>
      <c r="D161" s="4"/>
      <c r="F161" s="4"/>
      <c r="H161" s="4"/>
      <c r="J161" s="4"/>
    </row>
    <row r="162" spans="1:10">
      <c r="A162" s="57"/>
      <c r="D162" s="4"/>
      <c r="F162" s="4"/>
      <c r="H162" s="4"/>
      <c r="J162" s="4"/>
    </row>
    <row r="163" spans="1:10">
      <c r="A163" s="56" t="s">
        <v>95</v>
      </c>
    </row>
    <row r="165" spans="1:10">
      <c r="A165" s="3" t="s">
        <v>48</v>
      </c>
      <c r="J165" s="3">
        <v>3</v>
      </c>
    </row>
  </sheetData>
  <mergeCells count="6">
    <mergeCell ref="D116:F116"/>
    <mergeCell ref="H116:J116"/>
    <mergeCell ref="D6:F6"/>
    <mergeCell ref="H6:J6"/>
    <mergeCell ref="D61:F61"/>
    <mergeCell ref="H61:J61"/>
  </mergeCells>
  <phoneticPr fontId="0" type="noConversion"/>
  <pageMargins left="0.78740157480314998" right="0.39370078740157499" top="0.98" bottom="0.47244094488188998" header="0.511811023622047" footer="0.511811023622047"/>
  <pageSetup paperSize="9" scale="70" orientation="portrait" blackAndWhite="1" r:id="rId1"/>
  <headerFooter alignWithMargins="0"/>
  <rowBreaks count="2" manualBreakCount="2">
    <brk id="55" max="13" man="1"/>
    <brk id="110" max="1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J217"/>
  <sheetViews>
    <sheetView zoomScaleNormal="100" zoomScaleSheetLayoutView="90" workbookViewId="0">
      <selection activeCell="A19" sqref="A19"/>
    </sheetView>
  </sheetViews>
  <sheetFormatPr defaultColWidth="10.83203125" defaultRowHeight="19.8"/>
  <cols>
    <col min="1" max="1" width="89.33203125" style="3" customWidth="1"/>
    <col min="2" max="2" width="12.5" style="2" bestFit="1" customWidth="1"/>
    <col min="3" max="3" width="1.83203125" style="3" customWidth="1"/>
    <col min="4" max="4" width="23" style="23" customWidth="1"/>
    <col min="5" max="5" width="1.83203125" style="23" customWidth="1"/>
    <col min="6" max="6" width="23" style="23" customWidth="1"/>
    <col min="7" max="7" width="1.83203125" style="23" customWidth="1"/>
    <col min="8" max="8" width="23" style="23" customWidth="1"/>
    <col min="9" max="9" width="1.83203125" style="23" customWidth="1"/>
    <col min="10" max="10" width="23" style="23" customWidth="1"/>
    <col min="11" max="16384" width="10.83203125" style="3"/>
  </cols>
  <sheetData>
    <row r="1" spans="1:10" s="5" customFormat="1" ht="20.399999999999999">
      <c r="A1" s="6" t="s">
        <v>0</v>
      </c>
      <c r="B1" s="2"/>
      <c r="C1" s="7"/>
      <c r="D1" s="8"/>
      <c r="E1" s="8"/>
      <c r="F1" s="8"/>
      <c r="G1" s="8"/>
      <c r="H1" s="8"/>
      <c r="I1" s="8"/>
      <c r="J1" s="58" t="s">
        <v>96</v>
      </c>
    </row>
    <row r="2" spans="1:10" ht="20.399999999999999">
      <c r="A2" s="10" t="s">
        <v>97</v>
      </c>
      <c r="D2" s="4"/>
      <c r="E2" s="4"/>
      <c r="F2" s="4"/>
      <c r="G2" s="4"/>
      <c r="H2" s="4"/>
      <c r="I2" s="4"/>
      <c r="J2" s="4"/>
    </row>
    <row r="3" spans="1:10" ht="20.399999999999999">
      <c r="A3" s="59" t="s">
        <v>259</v>
      </c>
      <c r="D3" s="4"/>
      <c r="E3" s="4"/>
      <c r="F3" s="4"/>
      <c r="G3" s="4"/>
      <c r="H3" s="4"/>
      <c r="I3" s="4"/>
      <c r="J3" s="4"/>
    </row>
    <row r="4" spans="1:10">
      <c r="D4" s="4"/>
      <c r="E4" s="4"/>
      <c r="F4" s="4"/>
      <c r="G4" s="4"/>
      <c r="H4" s="4"/>
      <c r="I4" s="4"/>
      <c r="J4" s="4"/>
    </row>
    <row r="5" spans="1:10" ht="20.399999999999999">
      <c r="C5" s="11"/>
      <c r="D5" s="12"/>
      <c r="E5" s="12"/>
      <c r="F5" s="12"/>
      <c r="G5" s="12"/>
      <c r="H5" s="12"/>
      <c r="I5" s="12"/>
      <c r="J5" s="12" t="s">
        <v>2</v>
      </c>
    </row>
    <row r="6" spans="1:10" ht="20.399999999999999">
      <c r="A6" s="13"/>
      <c r="C6" s="11"/>
      <c r="D6" s="60"/>
      <c r="E6" s="60" t="s">
        <v>3</v>
      </c>
      <c r="F6" s="60"/>
      <c r="G6" s="14"/>
      <c r="H6" s="112" t="s">
        <v>4</v>
      </c>
      <c r="I6" s="112"/>
      <c r="J6" s="112"/>
    </row>
    <row r="7" spans="1:10" ht="20.399999999999999">
      <c r="A7" s="13"/>
      <c r="B7" s="19" t="s">
        <v>7</v>
      </c>
      <c r="D7" s="61" t="s">
        <v>98</v>
      </c>
      <c r="E7" s="3"/>
      <c r="F7" s="61" t="s">
        <v>99</v>
      </c>
      <c r="G7" s="3"/>
      <c r="H7" s="61" t="s">
        <v>98</v>
      </c>
      <c r="I7" s="3"/>
      <c r="J7" s="61" t="s">
        <v>99</v>
      </c>
    </row>
    <row r="8" spans="1:10" ht="20.399999999999999">
      <c r="A8" s="13"/>
      <c r="B8" s="17"/>
      <c r="D8" s="62"/>
      <c r="E8" s="3"/>
      <c r="F8" s="62"/>
      <c r="G8" s="3"/>
      <c r="H8" s="62"/>
      <c r="I8" s="3"/>
      <c r="J8" s="62"/>
    </row>
    <row r="9" spans="1:10" ht="20.399999999999999">
      <c r="A9" s="24" t="s">
        <v>100</v>
      </c>
      <c r="C9" s="63"/>
      <c r="H9" s="4"/>
    </row>
    <row r="10" spans="1:10">
      <c r="A10" s="5" t="s">
        <v>101</v>
      </c>
      <c r="B10" s="46"/>
      <c r="D10" s="4">
        <v>13190938</v>
      </c>
      <c r="E10" s="4"/>
      <c r="F10" s="4">
        <v>13006371</v>
      </c>
      <c r="G10" s="4"/>
      <c r="H10" s="4">
        <v>9838145</v>
      </c>
      <c r="I10" s="4"/>
      <c r="J10" s="4">
        <v>9801903</v>
      </c>
    </row>
    <row r="11" spans="1:10">
      <c r="A11" s="5" t="s">
        <v>102</v>
      </c>
      <c r="D11" s="4">
        <v>1539038</v>
      </c>
      <c r="E11" s="4"/>
      <c r="F11" s="4">
        <v>1207225</v>
      </c>
      <c r="G11" s="4"/>
      <c r="H11" s="4">
        <v>579007</v>
      </c>
      <c r="I11" s="4"/>
      <c r="J11" s="4">
        <v>248284</v>
      </c>
    </row>
    <row r="12" spans="1:10" ht="20.399999999999999">
      <c r="A12" s="24" t="s">
        <v>103</v>
      </c>
      <c r="B12" s="2" t="s">
        <v>286</v>
      </c>
      <c r="C12" s="64"/>
      <c r="D12" s="48">
        <f>SUM(D10:D11)</f>
        <v>14729976</v>
      </c>
      <c r="E12" s="65"/>
      <c r="F12" s="48">
        <f>SUM(F10:F11)</f>
        <v>14213596</v>
      </c>
      <c r="G12" s="65"/>
      <c r="H12" s="48">
        <f>SUM(H10:H11)</f>
        <v>10417152</v>
      </c>
      <c r="I12" s="65"/>
      <c r="J12" s="48">
        <f>SUM(J10:J11)</f>
        <v>10050187</v>
      </c>
    </row>
    <row r="13" spans="1:10" ht="20.399999999999999">
      <c r="A13" s="66"/>
      <c r="C13" s="64"/>
      <c r="D13" s="4"/>
      <c r="E13" s="65"/>
      <c r="F13" s="4"/>
      <c r="G13" s="65"/>
      <c r="H13" s="4"/>
      <c r="I13" s="65"/>
      <c r="J13" s="4"/>
    </row>
    <row r="14" spans="1:10" ht="20.399999999999999">
      <c r="A14" s="24" t="s">
        <v>104</v>
      </c>
      <c r="D14" s="4"/>
      <c r="E14" s="4"/>
      <c r="F14" s="4"/>
      <c r="G14" s="4"/>
      <c r="H14" s="4"/>
      <c r="I14" s="4"/>
      <c r="J14" s="4"/>
    </row>
    <row r="15" spans="1:10">
      <c r="A15" s="5" t="s">
        <v>105</v>
      </c>
      <c r="B15" s="46"/>
      <c r="D15" s="4">
        <v>11839177</v>
      </c>
      <c r="E15" s="4"/>
      <c r="F15" s="4">
        <v>11880351</v>
      </c>
      <c r="G15" s="4"/>
      <c r="H15" s="4">
        <v>9152546</v>
      </c>
      <c r="I15" s="4"/>
      <c r="J15" s="4">
        <v>9337996</v>
      </c>
    </row>
    <row r="16" spans="1:10">
      <c r="A16" s="5" t="s">
        <v>106</v>
      </c>
      <c r="B16" s="46"/>
      <c r="D16" s="4">
        <v>1277022</v>
      </c>
      <c r="E16" s="4"/>
      <c r="F16" s="4">
        <v>1012829</v>
      </c>
      <c r="G16" s="4"/>
      <c r="H16" s="4">
        <v>545938</v>
      </c>
      <c r="I16" s="4"/>
      <c r="J16" s="4">
        <v>216339</v>
      </c>
    </row>
    <row r="17" spans="1:10" ht="20.399999999999999">
      <c r="A17" s="24" t="s">
        <v>107</v>
      </c>
      <c r="B17" s="2">
        <v>21</v>
      </c>
      <c r="D17" s="48">
        <f>SUM(D15:D16)</f>
        <v>13116199</v>
      </c>
      <c r="E17" s="4"/>
      <c r="F17" s="48">
        <f>SUM(F15:F16)</f>
        <v>12893180</v>
      </c>
      <c r="G17" s="4"/>
      <c r="H17" s="48">
        <f>SUM(H15:H16)</f>
        <v>9698484</v>
      </c>
      <c r="I17" s="4"/>
      <c r="J17" s="48">
        <f>SUM(J15:J16)</f>
        <v>9554335</v>
      </c>
    </row>
    <row r="18" spans="1:10" ht="20.399999999999999">
      <c r="A18" s="24"/>
      <c r="D18" s="4"/>
      <c r="E18" s="4"/>
      <c r="F18" s="4"/>
      <c r="G18" s="4"/>
      <c r="H18" s="4"/>
      <c r="I18" s="4"/>
      <c r="J18" s="4"/>
    </row>
    <row r="19" spans="1:10" ht="20.399999999999999">
      <c r="A19" s="10" t="s">
        <v>108</v>
      </c>
      <c r="D19" s="4">
        <f>+D12-D17</f>
        <v>1613777</v>
      </c>
      <c r="E19" s="4"/>
      <c r="F19" s="4">
        <f>+F12-F17</f>
        <v>1320416</v>
      </c>
      <c r="G19" s="4"/>
      <c r="H19" s="4">
        <f>+H12-H17</f>
        <v>718668</v>
      </c>
      <c r="I19" s="4"/>
      <c r="J19" s="4">
        <f>+J12-J17</f>
        <v>495852</v>
      </c>
    </row>
    <row r="20" spans="1:10">
      <c r="A20" s="5" t="s">
        <v>266</v>
      </c>
      <c r="D20" s="4">
        <v>0</v>
      </c>
      <c r="E20" s="4"/>
      <c r="F20" s="4">
        <v>0</v>
      </c>
      <c r="G20" s="4"/>
      <c r="H20" s="4">
        <v>31000</v>
      </c>
      <c r="I20" s="4"/>
      <c r="J20" s="4">
        <v>0</v>
      </c>
    </row>
    <row r="21" spans="1:10">
      <c r="A21" s="5" t="s">
        <v>109</v>
      </c>
      <c r="B21" s="2">
        <v>25</v>
      </c>
      <c r="D21" s="4">
        <v>126070</v>
      </c>
      <c r="E21" s="4"/>
      <c r="F21" s="4">
        <v>35543</v>
      </c>
      <c r="G21" s="4"/>
      <c r="H21" s="4">
        <v>83980</v>
      </c>
      <c r="I21" s="4"/>
      <c r="J21" s="4">
        <v>22752</v>
      </c>
    </row>
    <row r="22" spans="1:10">
      <c r="A22" s="3" t="s">
        <v>110</v>
      </c>
      <c r="B22" s="2" t="s">
        <v>286</v>
      </c>
      <c r="D22" s="39">
        <v>135127</v>
      </c>
      <c r="E22" s="4"/>
      <c r="F22" s="39">
        <v>185460</v>
      </c>
      <c r="G22" s="4"/>
      <c r="H22" s="39">
        <v>79139</v>
      </c>
      <c r="I22" s="4"/>
      <c r="J22" s="39">
        <v>198592</v>
      </c>
    </row>
    <row r="23" spans="1:10" ht="20.399999999999999">
      <c r="A23" s="10" t="s">
        <v>111</v>
      </c>
      <c r="D23" s="4">
        <f>SUM(D19:D22)</f>
        <v>1874974</v>
      </c>
      <c r="E23" s="4"/>
      <c r="F23" s="4">
        <f>SUM(F19:F22)</f>
        <v>1541419</v>
      </c>
      <c r="G23" s="4"/>
      <c r="H23" s="4">
        <f>SUM(H19:H22)</f>
        <v>912787</v>
      </c>
      <c r="I23" s="4"/>
      <c r="J23" s="4">
        <f>SUM(J19:J22)</f>
        <v>717196</v>
      </c>
    </row>
    <row r="24" spans="1:10">
      <c r="A24" s="5" t="s">
        <v>112</v>
      </c>
      <c r="D24" s="4">
        <v>-14358</v>
      </c>
      <c r="E24" s="4"/>
      <c r="F24" s="4">
        <v>-13575</v>
      </c>
      <c r="G24" s="4"/>
      <c r="H24" s="4">
        <v>0</v>
      </c>
      <c r="I24" s="4"/>
      <c r="J24" s="4">
        <v>0</v>
      </c>
    </row>
    <row r="25" spans="1:10">
      <c r="A25" s="5" t="s">
        <v>113</v>
      </c>
      <c r="B25" s="46"/>
      <c r="D25" s="4">
        <v>-902884</v>
      </c>
      <c r="E25" s="4"/>
      <c r="F25" s="4">
        <v>-514526</v>
      </c>
      <c r="G25" s="4"/>
      <c r="H25" s="4">
        <v>-437709</v>
      </c>
      <c r="I25" s="4"/>
      <c r="J25" s="4">
        <v>-278241</v>
      </c>
    </row>
    <row r="26" spans="1:10">
      <c r="A26" s="5" t="s">
        <v>267</v>
      </c>
      <c r="B26" s="2">
        <v>25</v>
      </c>
      <c r="D26" s="4">
        <v>-151136</v>
      </c>
      <c r="E26" s="36"/>
      <c r="F26" s="4">
        <v>-104750</v>
      </c>
      <c r="G26" s="36"/>
      <c r="H26" s="4">
        <v>-175405</v>
      </c>
      <c r="I26" s="36"/>
      <c r="J26" s="4">
        <v>-81986</v>
      </c>
    </row>
    <row r="27" spans="1:10">
      <c r="A27" s="5" t="s">
        <v>289</v>
      </c>
      <c r="B27" s="67" t="s">
        <v>276</v>
      </c>
      <c r="D27" s="4">
        <v>200000</v>
      </c>
      <c r="E27" s="36"/>
      <c r="F27" s="4">
        <v>0</v>
      </c>
      <c r="G27" s="36"/>
      <c r="H27" s="4">
        <v>199646</v>
      </c>
      <c r="I27" s="36"/>
      <c r="J27" s="4">
        <v>0</v>
      </c>
    </row>
    <row r="28" spans="1:10">
      <c r="A28" s="5" t="s">
        <v>268</v>
      </c>
      <c r="B28" s="2">
        <v>25</v>
      </c>
      <c r="D28" s="4">
        <v>-159615</v>
      </c>
      <c r="E28" s="4"/>
      <c r="F28" s="4">
        <v>-88464</v>
      </c>
      <c r="G28" s="4"/>
      <c r="H28" s="4">
        <v>-8606</v>
      </c>
      <c r="I28" s="4"/>
      <c r="J28" s="4">
        <v>-25392</v>
      </c>
    </row>
    <row r="29" spans="1:10" ht="20.399999999999999">
      <c r="A29" s="10" t="s">
        <v>115</v>
      </c>
      <c r="B29" s="47"/>
      <c r="D29" s="48">
        <f>SUM(D24:D28)</f>
        <v>-1027993</v>
      </c>
      <c r="E29" s="36"/>
      <c r="F29" s="48">
        <f>SUM(F24:F28)</f>
        <v>-721315</v>
      </c>
      <c r="G29" s="36"/>
      <c r="H29" s="48">
        <f>SUM(H24:H28)</f>
        <v>-422074</v>
      </c>
      <c r="I29" s="36"/>
      <c r="J29" s="48">
        <f>SUM(J24:J28)</f>
        <v>-385619</v>
      </c>
    </row>
    <row r="30" spans="1:10" ht="20.399999999999999">
      <c r="A30" s="10" t="s">
        <v>116</v>
      </c>
      <c r="D30" s="4">
        <f>+D23+D29</f>
        <v>846981</v>
      </c>
      <c r="E30" s="4"/>
      <c r="F30" s="4">
        <f>+F23+F29</f>
        <v>820104</v>
      </c>
      <c r="G30" s="4"/>
      <c r="H30" s="4">
        <f>+H23+H29</f>
        <v>490713</v>
      </c>
      <c r="I30" s="4"/>
      <c r="J30" s="4">
        <f>+J23+J29</f>
        <v>331577</v>
      </c>
    </row>
    <row r="31" spans="1:10">
      <c r="A31" s="5" t="s">
        <v>117</v>
      </c>
      <c r="B31" s="2">
        <v>25</v>
      </c>
      <c r="D31" s="39">
        <v>41611</v>
      </c>
      <c r="E31" s="36"/>
      <c r="F31" s="39">
        <v>15566</v>
      </c>
      <c r="G31" s="36"/>
      <c r="H31" s="39">
        <v>0</v>
      </c>
      <c r="I31" s="36"/>
      <c r="J31" s="39">
        <v>0</v>
      </c>
    </row>
    <row r="32" spans="1:10" ht="20.399999999999999">
      <c r="A32" s="10" t="s">
        <v>118</v>
      </c>
      <c r="D32" s="68">
        <f>SUM(D30:D31)</f>
        <v>888592</v>
      </c>
      <c r="E32" s="4"/>
      <c r="F32" s="68">
        <f>SUM(F30:F31)</f>
        <v>835670</v>
      </c>
      <c r="G32" s="4"/>
      <c r="H32" s="68">
        <f>SUM(H30:H31)</f>
        <v>490713</v>
      </c>
      <c r="I32" s="4"/>
      <c r="J32" s="68">
        <f>SUM(J30:J31)</f>
        <v>331577</v>
      </c>
    </row>
    <row r="33" spans="1:10">
      <c r="A33" s="5" t="s">
        <v>119</v>
      </c>
      <c r="B33" s="2">
        <v>25</v>
      </c>
      <c r="D33" s="39">
        <v>-623474</v>
      </c>
      <c r="E33" s="36"/>
      <c r="F33" s="39">
        <v>-554051</v>
      </c>
      <c r="G33" s="4"/>
      <c r="H33" s="39">
        <v>-444086</v>
      </c>
      <c r="I33" s="4"/>
      <c r="J33" s="39">
        <v>-353335</v>
      </c>
    </row>
    <row r="34" spans="1:10" ht="20.399999999999999">
      <c r="A34" s="10" t="s">
        <v>277</v>
      </c>
      <c r="D34" s="4">
        <f>SUM(D32:D33)</f>
        <v>265118</v>
      </c>
      <c r="E34" s="36"/>
      <c r="F34" s="4">
        <f>SUM(F32:F33)</f>
        <v>281619</v>
      </c>
      <c r="G34" s="36"/>
      <c r="H34" s="4">
        <f>SUM(H32:H33)</f>
        <v>46627</v>
      </c>
      <c r="I34" s="36"/>
      <c r="J34" s="4">
        <f>SUM(J32:J33)</f>
        <v>-21758</v>
      </c>
    </row>
    <row r="35" spans="1:10">
      <c r="A35" s="5" t="s">
        <v>138</v>
      </c>
      <c r="B35" s="2">
        <v>25</v>
      </c>
      <c r="D35" s="39">
        <v>-45483</v>
      </c>
      <c r="E35" s="36"/>
      <c r="F35" s="39">
        <v>-64181</v>
      </c>
      <c r="G35" s="36"/>
      <c r="H35" s="39">
        <v>-14939</v>
      </c>
      <c r="I35" s="36"/>
      <c r="J35" s="39">
        <v>-1655</v>
      </c>
    </row>
    <row r="36" spans="1:10" ht="21" thickBot="1">
      <c r="A36" s="10" t="s">
        <v>278</v>
      </c>
      <c r="D36" s="69">
        <f>SUM(D34:D35)</f>
        <v>219635</v>
      </c>
      <c r="E36" s="4"/>
      <c r="F36" s="69">
        <f>SUM(F34:F35)</f>
        <v>217438</v>
      </c>
      <c r="G36" s="4"/>
      <c r="H36" s="69">
        <f>SUM(H34:H35)</f>
        <v>31688</v>
      </c>
      <c r="I36" s="4"/>
      <c r="J36" s="69">
        <f>SUM(J34:J35)</f>
        <v>-23413</v>
      </c>
    </row>
    <row r="37" spans="1:10" ht="20.399999999999999">
      <c r="A37" s="10"/>
      <c r="D37" s="4"/>
      <c r="E37" s="4"/>
      <c r="F37" s="4"/>
      <c r="G37" s="4"/>
      <c r="H37" s="4"/>
      <c r="I37" s="4"/>
      <c r="J37" s="4"/>
    </row>
    <row r="38" spans="1:10" ht="20.399999999999999">
      <c r="A38" s="10"/>
      <c r="D38" s="4"/>
      <c r="E38" s="4"/>
      <c r="F38" s="4"/>
      <c r="G38" s="4"/>
      <c r="H38" s="4"/>
      <c r="I38" s="4"/>
      <c r="J38" s="4"/>
    </row>
    <row r="39" spans="1:10" ht="20.399999999999999">
      <c r="A39" s="10"/>
      <c r="D39" s="4"/>
      <c r="E39" s="4"/>
      <c r="F39" s="4"/>
      <c r="G39" s="4"/>
      <c r="H39" s="4"/>
      <c r="I39" s="4"/>
      <c r="J39" s="4"/>
    </row>
    <row r="40" spans="1:10" ht="20.399999999999999">
      <c r="A40" s="10"/>
      <c r="D40" s="4"/>
      <c r="E40" s="4"/>
      <c r="F40" s="4"/>
      <c r="G40" s="4"/>
      <c r="H40" s="4"/>
      <c r="I40" s="4"/>
      <c r="J40" s="4"/>
    </row>
    <row r="41" spans="1:10" ht="20.399999999999999">
      <c r="A41" s="10"/>
      <c r="D41" s="4"/>
      <c r="E41" s="4"/>
      <c r="F41" s="4"/>
      <c r="G41" s="4"/>
      <c r="H41" s="4"/>
      <c r="I41" s="4"/>
      <c r="J41" s="4"/>
    </row>
    <row r="42" spans="1:10" ht="20.399999999999999">
      <c r="A42" s="10"/>
      <c r="D42" s="4"/>
      <c r="E42" s="4"/>
      <c r="F42" s="4"/>
      <c r="G42" s="4"/>
      <c r="H42" s="4"/>
      <c r="I42" s="4"/>
      <c r="J42" s="4"/>
    </row>
    <row r="43" spans="1:10" ht="20.399999999999999">
      <c r="A43" s="10"/>
      <c r="D43" s="4"/>
      <c r="E43" s="4"/>
      <c r="F43" s="4"/>
      <c r="G43" s="4"/>
      <c r="H43" s="4"/>
      <c r="I43" s="4"/>
      <c r="J43" s="4"/>
    </row>
    <row r="44" spans="1:10" ht="20.399999999999999">
      <c r="A44" s="10"/>
      <c r="D44" s="4"/>
      <c r="E44" s="4"/>
      <c r="F44" s="4"/>
      <c r="G44" s="4"/>
      <c r="H44" s="4"/>
      <c r="I44" s="4"/>
      <c r="J44" s="4"/>
    </row>
    <row r="45" spans="1:10" ht="20.399999999999999">
      <c r="A45" s="10"/>
      <c r="D45" s="4"/>
      <c r="E45" s="4"/>
      <c r="F45" s="4"/>
      <c r="G45" s="4"/>
      <c r="H45" s="4"/>
      <c r="I45" s="4"/>
      <c r="J45" s="4"/>
    </row>
    <row r="46" spans="1:10" ht="20.399999999999999">
      <c r="A46" s="10"/>
      <c r="D46" s="4"/>
      <c r="E46" s="4"/>
      <c r="F46" s="4"/>
      <c r="G46" s="4"/>
      <c r="H46" s="4"/>
      <c r="I46" s="4"/>
      <c r="J46" s="4"/>
    </row>
    <row r="47" spans="1:10" ht="20.399999999999999">
      <c r="A47" s="10"/>
      <c r="D47" s="4"/>
      <c r="E47" s="4"/>
      <c r="F47" s="4"/>
      <c r="G47" s="4"/>
      <c r="H47" s="4"/>
      <c r="I47" s="4"/>
      <c r="J47" s="4"/>
    </row>
    <row r="48" spans="1:10" ht="20.399999999999999">
      <c r="A48" s="10"/>
      <c r="D48" s="4"/>
      <c r="E48" s="4"/>
      <c r="F48" s="4"/>
      <c r="G48" s="4"/>
      <c r="H48" s="4"/>
      <c r="I48" s="4"/>
      <c r="J48" s="4"/>
    </row>
    <row r="49" spans="1:10" ht="20.399999999999999">
      <c r="A49" s="10"/>
      <c r="D49" s="4"/>
      <c r="E49" s="4"/>
      <c r="F49" s="4"/>
      <c r="G49" s="4"/>
      <c r="H49" s="4"/>
      <c r="I49" s="4"/>
      <c r="J49" s="4"/>
    </row>
    <row r="50" spans="1:10" ht="20.399999999999999">
      <c r="A50" s="10"/>
      <c r="D50" s="4"/>
      <c r="E50" s="4"/>
      <c r="F50" s="4"/>
      <c r="G50" s="4"/>
      <c r="H50" s="4"/>
      <c r="I50" s="4"/>
      <c r="J50" s="4"/>
    </row>
    <row r="51" spans="1:10" ht="20.399999999999999">
      <c r="A51" s="10"/>
      <c r="D51" s="4"/>
      <c r="E51" s="4"/>
      <c r="F51" s="4"/>
      <c r="G51" s="4"/>
      <c r="H51" s="4"/>
      <c r="I51" s="4"/>
      <c r="J51" s="4"/>
    </row>
    <row r="52" spans="1:10" ht="20.399999999999999">
      <c r="A52" s="10"/>
      <c r="D52" s="4"/>
      <c r="E52" s="4"/>
      <c r="F52" s="4"/>
      <c r="G52" s="4"/>
      <c r="H52" s="4"/>
      <c r="I52" s="4"/>
      <c r="J52" s="4"/>
    </row>
    <row r="53" spans="1:10" ht="27" customHeight="1">
      <c r="A53" s="10"/>
      <c r="D53" s="4"/>
      <c r="E53" s="4"/>
      <c r="F53" s="4"/>
      <c r="G53" s="4"/>
      <c r="H53" s="4"/>
      <c r="I53" s="4"/>
      <c r="J53" s="4"/>
    </row>
    <row r="54" spans="1:10">
      <c r="A54" s="5" t="s">
        <v>48</v>
      </c>
      <c r="D54" s="4"/>
      <c r="E54" s="4"/>
      <c r="F54" s="4"/>
      <c r="G54" s="4"/>
      <c r="H54" s="4"/>
      <c r="I54" s="4"/>
      <c r="J54" s="4">
        <v>4</v>
      </c>
    </row>
    <row r="55" spans="1:10" ht="20.399999999999999">
      <c r="A55" s="10" t="s">
        <v>0</v>
      </c>
      <c r="C55" s="70"/>
      <c r="D55" s="8"/>
      <c r="E55" s="8"/>
      <c r="F55" s="5"/>
      <c r="G55" s="8"/>
      <c r="H55" s="5"/>
      <c r="I55" s="71"/>
      <c r="J55" s="58" t="s">
        <v>96</v>
      </c>
    </row>
    <row r="56" spans="1:10" ht="20.399999999999999">
      <c r="A56" s="10" t="s">
        <v>122</v>
      </c>
      <c r="C56" s="70"/>
      <c r="D56" s="8"/>
      <c r="E56" s="8"/>
      <c r="F56" s="8"/>
      <c r="G56" s="8"/>
      <c r="H56" s="8"/>
      <c r="I56" s="8"/>
      <c r="J56" s="9"/>
    </row>
    <row r="57" spans="1:10" ht="20.399999999999999">
      <c r="A57" s="59" t="s">
        <v>259</v>
      </c>
      <c r="C57" s="70"/>
      <c r="D57" s="8"/>
      <c r="E57" s="8"/>
      <c r="F57" s="8"/>
      <c r="G57" s="8"/>
      <c r="H57" s="8"/>
      <c r="I57" s="8"/>
      <c r="J57" s="9"/>
    </row>
    <row r="58" spans="1:10" ht="20.399999999999999">
      <c r="A58" s="10"/>
      <c r="C58" s="70"/>
      <c r="D58" s="8"/>
      <c r="E58" s="8"/>
      <c r="F58" s="8"/>
      <c r="G58" s="8"/>
      <c r="H58" s="8"/>
      <c r="I58" s="8"/>
      <c r="J58" s="9"/>
    </row>
    <row r="59" spans="1:10" ht="20.399999999999999">
      <c r="C59" s="11"/>
      <c r="D59" s="12"/>
      <c r="E59" s="12"/>
      <c r="F59" s="12"/>
      <c r="G59" s="12"/>
      <c r="H59" s="12"/>
      <c r="I59" s="12"/>
      <c r="J59" s="12" t="s">
        <v>2</v>
      </c>
    </row>
    <row r="60" spans="1:10" ht="20.399999999999999">
      <c r="A60" s="13"/>
      <c r="C60" s="11"/>
      <c r="D60" s="60"/>
      <c r="E60" s="60" t="s">
        <v>3</v>
      </c>
      <c r="F60" s="60"/>
      <c r="G60" s="14"/>
      <c r="H60" s="112" t="s">
        <v>4</v>
      </c>
      <c r="I60" s="112"/>
      <c r="J60" s="112"/>
    </row>
    <row r="61" spans="1:10" ht="20.399999999999999">
      <c r="A61" s="13"/>
      <c r="B61" s="19" t="s">
        <v>7</v>
      </c>
      <c r="C61" s="11"/>
      <c r="D61" s="72" t="s">
        <v>98</v>
      </c>
      <c r="E61" s="14"/>
      <c r="F61" s="72" t="s">
        <v>99</v>
      </c>
      <c r="G61" s="14"/>
      <c r="H61" s="72" t="s">
        <v>98</v>
      </c>
      <c r="I61" s="14"/>
      <c r="J61" s="72" t="s">
        <v>99</v>
      </c>
    </row>
    <row r="62" spans="1:10" ht="20.399999999999999">
      <c r="A62" s="13"/>
      <c r="B62" s="17"/>
      <c r="C62" s="11"/>
      <c r="D62" s="14"/>
      <c r="E62" s="14"/>
      <c r="F62" s="14"/>
      <c r="G62" s="14"/>
      <c r="H62" s="14"/>
      <c r="I62" s="14"/>
      <c r="J62" s="14"/>
    </row>
    <row r="63" spans="1:10" ht="20.399999999999999">
      <c r="A63" s="24" t="s">
        <v>123</v>
      </c>
      <c r="D63" s="4"/>
      <c r="E63" s="4"/>
      <c r="F63" s="4"/>
      <c r="G63" s="4"/>
      <c r="H63" s="4"/>
      <c r="I63" s="4"/>
      <c r="J63" s="4"/>
    </row>
    <row r="64" spans="1:10" ht="20.399999999999999">
      <c r="A64" s="24" t="s">
        <v>294</v>
      </c>
      <c r="D64" s="4"/>
      <c r="E64" s="4"/>
      <c r="F64" s="4"/>
      <c r="G64" s="4"/>
      <c r="H64" s="4"/>
      <c r="I64" s="4"/>
      <c r="J64" s="4"/>
    </row>
    <row r="65" spans="1:10">
      <c r="A65" s="5" t="s">
        <v>269</v>
      </c>
      <c r="D65" s="4">
        <v>3636</v>
      </c>
      <c r="E65" s="4"/>
      <c r="F65" s="4">
        <v>1699</v>
      </c>
      <c r="G65" s="4"/>
      <c r="H65" s="4">
        <v>0</v>
      </c>
      <c r="I65" s="4"/>
      <c r="J65" s="4">
        <v>0</v>
      </c>
    </row>
    <row r="66" spans="1:10" ht="20.399999999999999">
      <c r="A66" s="24" t="s">
        <v>295</v>
      </c>
      <c r="D66" s="4"/>
      <c r="E66" s="4"/>
      <c r="F66" s="4"/>
      <c r="G66" s="4"/>
      <c r="H66" s="4"/>
      <c r="I66" s="4"/>
      <c r="J66" s="4"/>
    </row>
    <row r="67" spans="1:10">
      <c r="A67" s="5" t="s">
        <v>270</v>
      </c>
      <c r="D67" s="4"/>
      <c r="E67" s="4"/>
      <c r="F67" s="4"/>
      <c r="G67" s="4"/>
      <c r="H67" s="4"/>
      <c r="I67" s="4"/>
      <c r="J67" s="4"/>
    </row>
    <row r="68" spans="1:10">
      <c r="A68" s="3" t="s">
        <v>125</v>
      </c>
      <c r="D68" s="4">
        <v>70997</v>
      </c>
      <c r="E68" s="4"/>
      <c r="F68" s="4">
        <v>-13723</v>
      </c>
      <c r="G68" s="4"/>
      <c r="H68" s="4">
        <v>66915</v>
      </c>
      <c r="I68" s="4"/>
      <c r="J68" s="4">
        <v>-12958</v>
      </c>
    </row>
    <row r="69" spans="1:10">
      <c r="A69" s="5" t="s">
        <v>126</v>
      </c>
      <c r="D69" s="4">
        <v>-280595</v>
      </c>
      <c r="E69" s="4"/>
      <c r="F69" s="4">
        <v>-61044</v>
      </c>
      <c r="G69" s="4"/>
      <c r="H69" s="4">
        <v>-2006</v>
      </c>
      <c r="I69" s="4"/>
      <c r="J69" s="4">
        <v>31062</v>
      </c>
    </row>
    <row r="70" spans="1:10" ht="20.399999999999999">
      <c r="A70" s="24" t="s">
        <v>127</v>
      </c>
      <c r="D70" s="48">
        <f>SUM(D65:D69)</f>
        <v>-205962</v>
      </c>
      <c r="E70" s="4"/>
      <c r="F70" s="48">
        <f>SUM(F65:F69)</f>
        <v>-73068</v>
      </c>
      <c r="G70" s="4"/>
      <c r="H70" s="48">
        <f>SUM(H65:H69)</f>
        <v>64909</v>
      </c>
      <c r="I70" s="4"/>
      <c r="J70" s="48">
        <f>SUM(J65:J69)</f>
        <v>18104</v>
      </c>
    </row>
    <row r="71" spans="1:10" ht="20.399999999999999">
      <c r="A71" s="24"/>
      <c r="D71" s="4"/>
      <c r="E71" s="4"/>
      <c r="F71" s="4"/>
      <c r="G71" s="4"/>
      <c r="H71" s="4"/>
      <c r="I71" s="4"/>
      <c r="J71" s="4"/>
    </row>
    <row r="72" spans="1:10" ht="21" thickBot="1">
      <c r="A72" s="24" t="s">
        <v>128</v>
      </c>
      <c r="D72" s="41">
        <f>+D70+D36</f>
        <v>13673</v>
      </c>
      <c r="E72" s="4"/>
      <c r="F72" s="41">
        <f>+F70+F36</f>
        <v>144370</v>
      </c>
      <c r="G72" s="4"/>
      <c r="H72" s="41">
        <f>+H70+H36</f>
        <v>96597</v>
      </c>
      <c r="I72" s="4"/>
      <c r="J72" s="41">
        <f>+J70+J36</f>
        <v>-5309</v>
      </c>
    </row>
    <row r="73" spans="1:10" ht="20.399999999999999">
      <c r="A73" s="24"/>
      <c r="D73" s="4"/>
      <c r="E73" s="4"/>
      <c r="F73" s="4"/>
      <c r="G73" s="4"/>
      <c r="H73" s="4"/>
      <c r="I73" s="4"/>
      <c r="J73" s="4"/>
    </row>
    <row r="74" spans="1:10" ht="20.399999999999999">
      <c r="A74" s="10" t="s">
        <v>271</v>
      </c>
      <c r="D74" s="4"/>
      <c r="E74" s="4"/>
      <c r="F74" s="4"/>
      <c r="G74" s="4"/>
      <c r="H74" s="4"/>
      <c r="I74" s="4"/>
      <c r="J74" s="4"/>
    </row>
    <row r="75" spans="1:10">
      <c r="A75" s="5" t="s">
        <v>130</v>
      </c>
      <c r="C75" s="73"/>
      <c r="D75" s="4">
        <v>119134</v>
      </c>
      <c r="E75" s="4"/>
      <c r="F75" s="4">
        <v>111272</v>
      </c>
      <c r="G75" s="74"/>
      <c r="H75" s="4">
        <v>31688</v>
      </c>
      <c r="I75" s="4"/>
      <c r="J75" s="4">
        <v>-23413</v>
      </c>
    </row>
    <row r="76" spans="1:10">
      <c r="A76" s="5" t="s">
        <v>131</v>
      </c>
      <c r="C76" s="73"/>
      <c r="D76" s="39">
        <v>100501</v>
      </c>
      <c r="E76" s="36"/>
      <c r="F76" s="39">
        <v>106166</v>
      </c>
      <c r="G76" s="75"/>
      <c r="H76" s="39">
        <v>0</v>
      </c>
      <c r="I76" s="36"/>
      <c r="J76" s="39">
        <v>0</v>
      </c>
    </row>
    <row r="77" spans="1:10" ht="20.399999999999999" thickBot="1">
      <c r="A77" s="5"/>
      <c r="B77" s="47"/>
      <c r="C77" s="73"/>
      <c r="D77" s="41">
        <f>SUM(D75:D76)</f>
        <v>219635</v>
      </c>
      <c r="E77" s="36"/>
      <c r="F77" s="41">
        <f>SUM(F75:F76)</f>
        <v>217438</v>
      </c>
      <c r="G77" s="75"/>
      <c r="H77" s="41">
        <f>SUM(H75:H76)</f>
        <v>31688</v>
      </c>
      <c r="I77" s="36"/>
      <c r="J77" s="41">
        <f>SUM(J75:J76)</f>
        <v>-23413</v>
      </c>
    </row>
    <row r="78" spans="1:10">
      <c r="A78" s="5"/>
      <c r="B78" s="47"/>
      <c r="D78" s="4"/>
      <c r="E78" s="36"/>
      <c r="F78" s="4"/>
      <c r="G78" s="36"/>
      <c r="H78" s="4"/>
      <c r="I78" s="36"/>
      <c r="J78" s="4"/>
    </row>
    <row r="79" spans="1:10" ht="20.399999999999999">
      <c r="A79" s="10" t="s">
        <v>132</v>
      </c>
      <c r="B79" s="47"/>
      <c r="D79" s="4"/>
      <c r="E79" s="36"/>
      <c r="F79" s="4"/>
      <c r="G79" s="36"/>
      <c r="H79" s="4"/>
      <c r="I79" s="36"/>
      <c r="J79" s="4"/>
    </row>
    <row r="80" spans="1:10">
      <c r="A80" s="5" t="s">
        <v>130</v>
      </c>
      <c r="B80" s="47"/>
      <c r="D80" s="4">
        <v>97298</v>
      </c>
      <c r="E80" s="36"/>
      <c r="F80" s="4">
        <v>75483</v>
      </c>
      <c r="G80" s="36"/>
      <c r="H80" s="4">
        <v>96597</v>
      </c>
      <c r="I80" s="36"/>
      <c r="J80" s="4">
        <v>-5309</v>
      </c>
    </row>
    <row r="81" spans="1:10">
      <c r="A81" s="5" t="s">
        <v>131</v>
      </c>
      <c r="B81" s="47"/>
      <c r="D81" s="39">
        <v>-83625</v>
      </c>
      <c r="E81" s="36"/>
      <c r="F81" s="39">
        <v>68887</v>
      </c>
      <c r="G81" s="36"/>
      <c r="H81" s="39">
        <v>0</v>
      </c>
      <c r="I81" s="36"/>
      <c r="J81" s="39">
        <v>0</v>
      </c>
    </row>
    <row r="82" spans="1:10" ht="20.399999999999999" thickBot="1">
      <c r="A82" s="5"/>
      <c r="B82" s="47"/>
      <c r="D82" s="41">
        <f>SUM(D80:D81)</f>
        <v>13673</v>
      </c>
      <c r="E82" s="36"/>
      <c r="F82" s="41">
        <v>144370</v>
      </c>
      <c r="G82" s="36"/>
      <c r="H82" s="41">
        <f>SUM(H80:H81)</f>
        <v>96597</v>
      </c>
      <c r="I82" s="36"/>
      <c r="J82" s="41">
        <f>SUM(J80:J81)</f>
        <v>-5309</v>
      </c>
    </row>
    <row r="83" spans="1:10">
      <c r="A83" s="5"/>
      <c r="B83" s="47"/>
      <c r="D83" s="4"/>
      <c r="E83" s="36"/>
      <c r="F83" s="4"/>
      <c r="G83" s="36"/>
      <c r="H83" s="4"/>
      <c r="I83" s="36"/>
      <c r="J83" s="4"/>
    </row>
    <row r="84" spans="1:10" ht="20.399999999999999">
      <c r="A84" s="10" t="s">
        <v>133</v>
      </c>
      <c r="B84" s="47"/>
      <c r="D84" s="4"/>
      <c r="E84" s="36"/>
      <c r="F84" s="76"/>
      <c r="G84" s="36"/>
      <c r="H84" s="4"/>
      <c r="I84" s="36"/>
      <c r="J84" s="4"/>
    </row>
    <row r="85" spans="1:10" ht="20.399999999999999" thickBot="1">
      <c r="A85" s="5" t="s">
        <v>272</v>
      </c>
      <c r="B85" s="2">
        <v>27</v>
      </c>
      <c r="D85" s="77">
        <v>2.2599999999999999E-2</v>
      </c>
      <c r="E85" s="78"/>
      <c r="F85" s="77">
        <v>2.1074877065426781E-2</v>
      </c>
      <c r="G85" s="78"/>
      <c r="H85" s="77">
        <v>6.0000000000000001E-3</v>
      </c>
      <c r="I85" s="78"/>
      <c r="J85" s="77">
        <v>-4.434413839356147E-3</v>
      </c>
    </row>
    <row r="86" spans="1:10">
      <c r="A86" s="5"/>
      <c r="B86" s="47"/>
      <c r="D86" s="4"/>
      <c r="E86" s="36"/>
      <c r="F86" s="4"/>
      <c r="G86" s="36"/>
      <c r="H86" s="4"/>
      <c r="I86" s="36"/>
      <c r="J86" s="4"/>
    </row>
    <row r="87" spans="1:10" ht="21" thickBot="1">
      <c r="A87" s="24" t="s">
        <v>135</v>
      </c>
      <c r="D87" s="41">
        <v>5279841</v>
      </c>
      <c r="E87" s="4"/>
      <c r="F87" s="41">
        <v>5279841</v>
      </c>
      <c r="G87" s="4"/>
      <c r="H87" s="41">
        <v>5279841</v>
      </c>
      <c r="I87" s="4"/>
      <c r="J87" s="41">
        <v>5279841</v>
      </c>
    </row>
    <row r="88" spans="1:10" ht="20.399999999999999">
      <c r="A88" s="24"/>
      <c r="D88" s="4"/>
      <c r="E88" s="4"/>
      <c r="F88" s="4"/>
      <c r="G88" s="4"/>
      <c r="H88" s="4"/>
      <c r="I88" s="4"/>
      <c r="J88" s="4"/>
    </row>
    <row r="89" spans="1:10" ht="20.399999999999999">
      <c r="A89" s="24"/>
      <c r="D89" s="4"/>
      <c r="E89" s="4"/>
      <c r="F89" s="4"/>
      <c r="G89" s="4"/>
      <c r="H89" s="4"/>
      <c r="I89" s="4"/>
      <c r="J89" s="4"/>
    </row>
    <row r="90" spans="1:10" ht="20.399999999999999">
      <c r="A90" s="24"/>
      <c r="D90" s="4"/>
      <c r="E90" s="4"/>
      <c r="F90" s="4"/>
      <c r="G90" s="4"/>
      <c r="H90" s="4"/>
      <c r="I90" s="4"/>
      <c r="J90" s="4"/>
    </row>
    <row r="91" spans="1:10" ht="20.399999999999999">
      <c r="A91" s="24"/>
      <c r="D91" s="4"/>
      <c r="E91" s="4"/>
      <c r="F91" s="4"/>
      <c r="G91" s="4"/>
      <c r="H91" s="4"/>
      <c r="I91" s="4"/>
      <c r="J91" s="4"/>
    </row>
    <row r="92" spans="1:10" ht="20.399999999999999">
      <c r="A92" s="24"/>
      <c r="D92" s="4"/>
      <c r="E92" s="4"/>
      <c r="F92" s="4"/>
      <c r="G92" s="4"/>
      <c r="H92" s="4"/>
      <c r="I92" s="4"/>
      <c r="J92" s="4"/>
    </row>
    <row r="93" spans="1:10" ht="20.399999999999999">
      <c r="A93" s="24"/>
      <c r="D93" s="4"/>
      <c r="E93" s="4"/>
      <c r="F93" s="4"/>
      <c r="G93" s="4"/>
      <c r="H93" s="4"/>
      <c r="I93" s="4"/>
      <c r="J93" s="4"/>
    </row>
    <row r="94" spans="1:10" ht="20.399999999999999">
      <c r="A94" s="24"/>
      <c r="D94" s="4"/>
      <c r="E94" s="4"/>
      <c r="F94" s="4"/>
      <c r="G94" s="4"/>
      <c r="H94" s="4"/>
      <c r="I94" s="4"/>
      <c r="J94" s="4"/>
    </row>
    <row r="95" spans="1:10" ht="20.399999999999999">
      <c r="A95" s="24"/>
      <c r="D95" s="4"/>
      <c r="E95" s="4"/>
      <c r="F95" s="4"/>
      <c r="G95" s="4"/>
      <c r="H95" s="4"/>
      <c r="I95" s="4"/>
      <c r="J95" s="4"/>
    </row>
    <row r="96" spans="1:10" ht="20.399999999999999">
      <c r="A96" s="24"/>
      <c r="D96" s="4"/>
      <c r="E96" s="4"/>
      <c r="F96" s="4"/>
      <c r="G96" s="4"/>
      <c r="H96" s="4"/>
      <c r="I96" s="4"/>
      <c r="J96" s="4"/>
    </row>
    <row r="97" spans="1:10" ht="20.399999999999999">
      <c r="A97" s="24"/>
      <c r="D97" s="4"/>
      <c r="E97" s="4"/>
      <c r="F97" s="4"/>
      <c r="G97" s="4"/>
      <c r="H97" s="4"/>
      <c r="I97" s="4"/>
      <c r="J97" s="4"/>
    </row>
    <row r="98" spans="1:10" ht="20.399999999999999">
      <c r="A98" s="24"/>
      <c r="D98" s="4"/>
      <c r="E98" s="4"/>
      <c r="F98" s="4"/>
      <c r="G98" s="4"/>
      <c r="H98" s="4"/>
      <c r="I98" s="4"/>
      <c r="J98" s="4"/>
    </row>
    <row r="99" spans="1:10" ht="20.399999999999999">
      <c r="A99" s="24"/>
      <c r="D99" s="4"/>
      <c r="E99" s="4"/>
      <c r="F99" s="4"/>
      <c r="G99" s="4"/>
      <c r="H99" s="4"/>
      <c r="I99" s="4"/>
      <c r="J99" s="4"/>
    </row>
    <row r="100" spans="1:10" ht="20.399999999999999">
      <c r="A100" s="24"/>
      <c r="D100" s="4"/>
      <c r="E100" s="4"/>
      <c r="F100" s="4"/>
      <c r="G100" s="4"/>
      <c r="H100" s="4"/>
      <c r="I100" s="4"/>
      <c r="J100" s="4"/>
    </row>
    <row r="101" spans="1:10" ht="20.399999999999999">
      <c r="A101" s="24"/>
      <c r="D101" s="4"/>
      <c r="E101" s="4"/>
      <c r="F101" s="4"/>
      <c r="G101" s="4"/>
      <c r="H101" s="4"/>
      <c r="I101" s="4"/>
      <c r="J101" s="4"/>
    </row>
    <row r="102" spans="1:10" ht="20.399999999999999">
      <c r="A102" s="24"/>
      <c r="D102" s="4"/>
      <c r="E102" s="4"/>
      <c r="F102" s="4"/>
      <c r="G102" s="4"/>
      <c r="H102" s="4"/>
      <c r="I102" s="4"/>
      <c r="J102" s="4"/>
    </row>
    <row r="103" spans="1:10" ht="20.399999999999999">
      <c r="A103" s="24"/>
      <c r="D103" s="4"/>
      <c r="E103" s="4"/>
      <c r="F103" s="4"/>
      <c r="G103" s="4"/>
      <c r="H103" s="4"/>
      <c r="I103" s="4"/>
      <c r="J103" s="4"/>
    </row>
    <row r="104" spans="1:10" ht="20.399999999999999">
      <c r="A104" s="24"/>
      <c r="D104" s="4"/>
      <c r="E104" s="4"/>
      <c r="F104" s="4"/>
      <c r="G104" s="4"/>
      <c r="H104" s="4"/>
      <c r="I104" s="4"/>
      <c r="J104" s="4"/>
    </row>
    <row r="105" spans="1:10" ht="20.399999999999999">
      <c r="A105" s="24"/>
      <c r="D105" s="4"/>
      <c r="E105" s="4"/>
      <c r="F105" s="4"/>
      <c r="G105" s="4"/>
      <c r="H105" s="4"/>
      <c r="I105" s="4"/>
      <c r="J105" s="4"/>
    </row>
    <row r="106" spans="1:10" ht="20.399999999999999">
      <c r="A106" s="24"/>
      <c r="D106" s="4"/>
      <c r="E106" s="4"/>
      <c r="F106" s="4"/>
      <c r="G106" s="4"/>
      <c r="H106" s="4"/>
      <c r="I106" s="4"/>
      <c r="J106" s="4"/>
    </row>
    <row r="107" spans="1:10" ht="30" customHeight="1">
      <c r="A107" s="24"/>
      <c r="D107" s="4"/>
      <c r="E107" s="4"/>
      <c r="F107" s="4"/>
      <c r="G107" s="4"/>
      <c r="H107" s="4"/>
      <c r="I107" s="4"/>
      <c r="J107" s="4"/>
    </row>
    <row r="108" spans="1:10">
      <c r="A108" s="3" t="s">
        <v>48</v>
      </c>
      <c r="D108" s="4"/>
      <c r="E108" s="4"/>
      <c r="F108" s="4"/>
      <c r="G108" s="4"/>
      <c r="H108" s="4"/>
      <c r="I108" s="4"/>
      <c r="J108" s="4">
        <v>5</v>
      </c>
    </row>
    <row r="109" spans="1:10" s="5" customFormat="1" ht="20.399999999999999">
      <c r="A109" s="6" t="s">
        <v>0</v>
      </c>
      <c r="B109" s="2"/>
      <c r="C109" s="70"/>
      <c r="D109" s="8"/>
      <c r="E109" s="8"/>
      <c r="F109" s="8"/>
      <c r="G109" s="8"/>
      <c r="I109" s="79"/>
      <c r="J109" s="58" t="s">
        <v>96</v>
      </c>
    </row>
    <row r="110" spans="1:10" s="5" customFormat="1" ht="20.399999999999999">
      <c r="A110" s="10" t="s">
        <v>136</v>
      </c>
      <c r="B110" s="2"/>
      <c r="C110" s="70"/>
      <c r="D110" s="8"/>
      <c r="E110" s="8"/>
      <c r="F110" s="8"/>
      <c r="G110" s="8"/>
      <c r="H110" s="8"/>
      <c r="I110" s="8"/>
      <c r="J110" s="9"/>
    </row>
    <row r="111" spans="1:10" s="5" customFormat="1" ht="20.399999999999999">
      <c r="A111" s="10" t="s">
        <v>260</v>
      </c>
      <c r="B111" s="2"/>
      <c r="C111" s="70"/>
      <c r="D111" s="8"/>
      <c r="E111" s="8"/>
      <c r="F111" s="8"/>
      <c r="G111" s="8"/>
      <c r="H111" s="8"/>
      <c r="I111" s="8"/>
      <c r="J111" s="9"/>
    </row>
    <row r="112" spans="1:10" s="5" customFormat="1" ht="20.399999999999999">
      <c r="A112" s="10"/>
      <c r="B112" s="2"/>
      <c r="C112" s="70"/>
      <c r="D112" s="8"/>
      <c r="E112" s="8"/>
      <c r="F112" s="8"/>
      <c r="G112" s="8"/>
      <c r="H112" s="8"/>
      <c r="I112" s="8"/>
      <c r="J112" s="9"/>
    </row>
    <row r="113" spans="1:10" ht="20.399999999999999">
      <c r="C113" s="13"/>
      <c r="D113" s="12"/>
      <c r="E113" s="12"/>
      <c r="F113" s="12"/>
      <c r="G113" s="12"/>
      <c r="H113" s="12"/>
      <c r="I113" s="12"/>
      <c r="J113" s="12" t="s">
        <v>2</v>
      </c>
    </row>
    <row r="114" spans="1:10" s="13" customFormat="1" ht="20.399999999999999">
      <c r="B114" s="2"/>
      <c r="D114" s="60"/>
      <c r="E114" s="60" t="s">
        <v>3</v>
      </c>
      <c r="F114" s="60"/>
      <c r="G114" s="14"/>
      <c r="H114" s="112" t="s">
        <v>4</v>
      </c>
      <c r="I114" s="112"/>
      <c r="J114" s="112"/>
    </row>
    <row r="115" spans="1:10" s="13" customFormat="1" ht="20.399999999999999">
      <c r="B115" s="19" t="s">
        <v>7</v>
      </c>
      <c r="D115" s="72" t="s">
        <v>98</v>
      </c>
      <c r="E115" s="14"/>
      <c r="F115" s="72" t="s">
        <v>99</v>
      </c>
      <c r="G115" s="14"/>
      <c r="H115" s="72" t="s">
        <v>98</v>
      </c>
      <c r="I115" s="14"/>
      <c r="J115" s="72" t="s">
        <v>99</v>
      </c>
    </row>
    <row r="116" spans="1:10" ht="20.399999999999999">
      <c r="A116" s="80" t="s">
        <v>100</v>
      </c>
      <c r="C116" s="63"/>
    </row>
    <row r="117" spans="1:10">
      <c r="A117" s="1" t="s">
        <v>101</v>
      </c>
      <c r="B117" s="46"/>
      <c r="D117" s="4">
        <v>39496053</v>
      </c>
      <c r="E117" s="4"/>
      <c r="F117" s="4">
        <v>36390551</v>
      </c>
      <c r="G117" s="4"/>
      <c r="H117" s="4">
        <v>28676643</v>
      </c>
      <c r="I117" s="4"/>
      <c r="J117" s="4">
        <v>26508712</v>
      </c>
    </row>
    <row r="118" spans="1:10">
      <c r="A118" s="1" t="s">
        <v>102</v>
      </c>
      <c r="D118" s="39">
        <v>4270792</v>
      </c>
      <c r="E118" s="4"/>
      <c r="F118" s="39">
        <v>3306496</v>
      </c>
      <c r="G118" s="4"/>
      <c r="H118" s="39">
        <v>1332257</v>
      </c>
      <c r="I118" s="4"/>
      <c r="J118" s="39">
        <v>895050</v>
      </c>
    </row>
    <row r="119" spans="1:10" ht="20.399999999999999">
      <c r="A119" s="80" t="s">
        <v>103</v>
      </c>
      <c r="B119" s="2" t="s">
        <v>286</v>
      </c>
      <c r="D119" s="48">
        <f>SUM(D117:D118)</f>
        <v>43766845</v>
      </c>
      <c r="E119" s="4"/>
      <c r="F119" s="48">
        <f>SUM(F117:F118)</f>
        <v>39697047</v>
      </c>
      <c r="G119" s="4"/>
      <c r="H119" s="48">
        <f>SUM(H117:H118)</f>
        <v>30008900</v>
      </c>
      <c r="I119" s="4"/>
      <c r="J119" s="48">
        <f>SUM(J117:J118)</f>
        <v>27403762</v>
      </c>
    </row>
    <row r="120" spans="1:10">
      <c r="A120" s="1"/>
      <c r="D120" s="4"/>
      <c r="E120" s="36"/>
      <c r="F120" s="4"/>
      <c r="G120" s="36"/>
      <c r="H120" s="4"/>
      <c r="I120" s="36"/>
      <c r="J120" s="4"/>
    </row>
    <row r="121" spans="1:10" ht="20.399999999999999">
      <c r="A121" s="81" t="s">
        <v>104</v>
      </c>
      <c r="D121" s="4"/>
      <c r="E121" s="36"/>
      <c r="F121" s="4"/>
      <c r="G121" s="36"/>
      <c r="H121" s="4"/>
      <c r="I121" s="36"/>
      <c r="J121" s="4"/>
    </row>
    <row r="122" spans="1:10">
      <c r="A122" s="1" t="s">
        <v>105</v>
      </c>
      <c r="B122" s="46"/>
      <c r="D122" s="4">
        <v>35773352</v>
      </c>
      <c r="E122" s="36"/>
      <c r="F122" s="4">
        <v>32759257</v>
      </c>
      <c r="G122" s="36"/>
      <c r="H122" s="4">
        <v>26753457</v>
      </c>
      <c r="I122" s="36"/>
      <c r="J122" s="4">
        <v>24835900</v>
      </c>
    </row>
    <row r="123" spans="1:10">
      <c r="A123" s="1" t="s">
        <v>106</v>
      </c>
      <c r="B123" s="46"/>
      <c r="D123" s="39">
        <v>3346902</v>
      </c>
      <c r="E123" s="4"/>
      <c r="F123" s="39">
        <v>2478897</v>
      </c>
      <c r="G123" s="4"/>
      <c r="H123" s="39">
        <v>1160509</v>
      </c>
      <c r="I123" s="4"/>
      <c r="J123" s="39">
        <v>624817</v>
      </c>
    </row>
    <row r="124" spans="1:10" ht="20.399999999999999">
      <c r="A124" s="81" t="s">
        <v>107</v>
      </c>
      <c r="B124" s="2">
        <v>21</v>
      </c>
      <c r="D124" s="48">
        <f>SUM(D122:D123)</f>
        <v>39120254</v>
      </c>
      <c r="E124" s="4"/>
      <c r="F124" s="48">
        <f>SUM(F122:F123)</f>
        <v>35238154</v>
      </c>
      <c r="G124" s="4"/>
      <c r="H124" s="48">
        <f>SUM(H122:H123)</f>
        <v>27913966</v>
      </c>
      <c r="I124" s="4"/>
      <c r="J124" s="48">
        <f>SUM(J122:J123)</f>
        <v>25460717</v>
      </c>
    </row>
    <row r="125" spans="1:10">
      <c r="D125" s="4"/>
      <c r="E125" s="4"/>
      <c r="F125" s="4"/>
      <c r="G125" s="4"/>
      <c r="H125" s="4"/>
      <c r="I125" s="4"/>
      <c r="J125" s="4"/>
    </row>
    <row r="126" spans="1:10" ht="20.399999999999999">
      <c r="A126" s="24" t="s">
        <v>108</v>
      </c>
      <c r="D126" s="4">
        <f>D119-D124</f>
        <v>4646591</v>
      </c>
      <c r="E126" s="4"/>
      <c r="F126" s="4">
        <f>F119-F124</f>
        <v>4458893</v>
      </c>
      <c r="G126" s="4"/>
      <c r="H126" s="4">
        <f>H119-H124</f>
        <v>2094934</v>
      </c>
      <c r="I126" s="4"/>
      <c r="J126" s="4">
        <f>J119-J124</f>
        <v>1943045</v>
      </c>
    </row>
    <row r="127" spans="1:10">
      <c r="A127" s="1" t="s">
        <v>266</v>
      </c>
      <c r="D127" s="4">
        <v>19081</v>
      </c>
      <c r="E127" s="4"/>
      <c r="F127" s="4">
        <v>19170</v>
      </c>
      <c r="G127" s="4"/>
      <c r="H127" s="4">
        <v>196294</v>
      </c>
      <c r="I127" s="4"/>
      <c r="J127" s="4">
        <v>109734</v>
      </c>
    </row>
    <row r="128" spans="1:10">
      <c r="A128" s="1" t="s">
        <v>109</v>
      </c>
      <c r="B128" s="2">
        <v>25</v>
      </c>
      <c r="D128" s="4">
        <v>179471</v>
      </c>
      <c r="E128" s="4"/>
      <c r="F128" s="4">
        <v>128115</v>
      </c>
      <c r="G128" s="4"/>
      <c r="H128" s="4">
        <v>117158</v>
      </c>
      <c r="I128" s="4"/>
      <c r="J128" s="4">
        <v>56719</v>
      </c>
    </row>
    <row r="129" spans="1:10">
      <c r="A129" s="1" t="s">
        <v>110</v>
      </c>
      <c r="B129" s="2" t="s">
        <v>286</v>
      </c>
      <c r="D129" s="39">
        <v>452072</v>
      </c>
      <c r="E129" s="4"/>
      <c r="F129" s="39">
        <v>389846</v>
      </c>
      <c r="G129" s="4"/>
      <c r="H129" s="39">
        <v>187527</v>
      </c>
      <c r="I129" s="4"/>
      <c r="J129" s="39">
        <v>327516</v>
      </c>
    </row>
    <row r="130" spans="1:10" ht="20.399999999999999">
      <c r="A130" s="81" t="s">
        <v>111</v>
      </c>
      <c r="D130" s="4">
        <f>SUM(D126:D129)</f>
        <v>5297215</v>
      </c>
      <c r="E130" s="4"/>
      <c r="F130" s="4">
        <f>SUM(F126:F129)</f>
        <v>4996024</v>
      </c>
      <c r="G130" s="4"/>
      <c r="H130" s="4">
        <f>SUM(H126:H129)</f>
        <v>2595913</v>
      </c>
      <c r="I130" s="4"/>
      <c r="J130" s="4">
        <f>SUM(J126:J129)</f>
        <v>2437014</v>
      </c>
    </row>
    <row r="131" spans="1:10">
      <c r="A131" s="1" t="s">
        <v>112</v>
      </c>
      <c r="D131" s="4">
        <v>-43650</v>
      </c>
      <c r="E131" s="4"/>
      <c r="F131" s="4">
        <v>-37521</v>
      </c>
      <c r="G131" s="4"/>
      <c r="H131" s="4">
        <v>0</v>
      </c>
      <c r="I131" s="4"/>
      <c r="J131" s="4">
        <v>0</v>
      </c>
    </row>
    <row r="132" spans="1:10">
      <c r="A132" s="3" t="s">
        <v>113</v>
      </c>
      <c r="B132" s="46"/>
      <c r="D132" s="4">
        <v>-2560134</v>
      </c>
      <c r="E132" s="4"/>
      <c r="F132" s="4">
        <v>-2093657</v>
      </c>
      <c r="G132" s="4"/>
      <c r="H132" s="4">
        <v>-1172348</v>
      </c>
      <c r="I132" s="4"/>
      <c r="J132" s="4">
        <v>-799176</v>
      </c>
    </row>
    <row r="133" spans="1:10">
      <c r="A133" s="1" t="s">
        <v>114</v>
      </c>
      <c r="B133" s="2">
        <v>25</v>
      </c>
      <c r="D133" s="4">
        <v>-180362</v>
      </c>
      <c r="E133" s="4"/>
      <c r="F133" s="4">
        <v>-177526</v>
      </c>
      <c r="G133" s="4"/>
      <c r="H133" s="4">
        <v>291130</v>
      </c>
      <c r="I133" s="4"/>
      <c r="J133" s="4">
        <v>-317163</v>
      </c>
    </row>
    <row r="134" spans="1:10">
      <c r="A134" s="5" t="s">
        <v>290</v>
      </c>
      <c r="B134" s="67" t="s">
        <v>276</v>
      </c>
      <c r="D134" s="4">
        <v>200000</v>
      </c>
      <c r="E134" s="36"/>
      <c r="F134" s="4">
        <v>0</v>
      </c>
      <c r="G134" s="36"/>
      <c r="H134" s="4">
        <v>-350354</v>
      </c>
      <c r="I134" s="36"/>
      <c r="J134" s="4">
        <v>0</v>
      </c>
    </row>
    <row r="135" spans="1:10">
      <c r="A135" s="1" t="s">
        <v>137</v>
      </c>
      <c r="B135" s="2">
        <v>25</v>
      </c>
      <c r="D135" s="4">
        <v>0</v>
      </c>
      <c r="E135" s="4"/>
      <c r="F135" s="4">
        <v>-26558</v>
      </c>
      <c r="G135" s="4"/>
      <c r="H135" s="4">
        <v>0</v>
      </c>
      <c r="I135" s="4"/>
      <c r="J135" s="4">
        <v>-26558</v>
      </c>
    </row>
    <row r="136" spans="1:10">
      <c r="A136" s="82" t="s">
        <v>279</v>
      </c>
      <c r="B136" s="2">
        <v>25</v>
      </c>
      <c r="D136" s="4">
        <v>-250939</v>
      </c>
      <c r="E136" s="4"/>
      <c r="F136" s="4">
        <v>-239008</v>
      </c>
      <c r="G136" s="4"/>
      <c r="H136" s="4">
        <v>3954</v>
      </c>
      <c r="I136" s="4"/>
      <c r="J136" s="4">
        <v>-60172</v>
      </c>
    </row>
    <row r="137" spans="1:10" ht="20.399999999999999">
      <c r="A137" s="59" t="s">
        <v>115</v>
      </c>
      <c r="D137" s="48">
        <f>SUM(D131:D136)</f>
        <v>-2835085</v>
      </c>
      <c r="E137" s="4"/>
      <c r="F137" s="48">
        <f>SUM(F131:F136)</f>
        <v>-2574270</v>
      </c>
      <c r="G137" s="4"/>
      <c r="H137" s="48">
        <f>SUM(H131:H136)</f>
        <v>-1227618</v>
      </c>
      <c r="I137" s="4"/>
      <c r="J137" s="48">
        <f>SUM(J131:J136)</f>
        <v>-1203069</v>
      </c>
    </row>
    <row r="138" spans="1:10" ht="20.399999999999999">
      <c r="A138" s="59" t="s">
        <v>116</v>
      </c>
      <c r="D138" s="4">
        <f>+D130+D137</f>
        <v>2462130</v>
      </c>
      <c r="E138" s="4"/>
      <c r="F138" s="4">
        <f>F130+F137</f>
        <v>2421754</v>
      </c>
      <c r="G138" s="4"/>
      <c r="H138" s="4">
        <f>H130+H137</f>
        <v>1368295</v>
      </c>
      <c r="I138" s="4"/>
      <c r="J138" s="4">
        <f>J130+J137</f>
        <v>1233945</v>
      </c>
    </row>
    <row r="139" spans="1:10">
      <c r="A139" s="52" t="s">
        <v>117</v>
      </c>
      <c r="B139" s="2">
        <v>25</v>
      </c>
      <c r="D139" s="39">
        <v>121867</v>
      </c>
      <c r="E139" s="4"/>
      <c r="F139" s="39">
        <v>61631</v>
      </c>
      <c r="G139" s="4"/>
      <c r="H139" s="39">
        <v>0</v>
      </c>
      <c r="I139" s="4"/>
      <c r="J139" s="39">
        <v>0</v>
      </c>
    </row>
    <row r="140" spans="1:10" ht="20.399999999999999">
      <c r="A140" s="59" t="s">
        <v>118</v>
      </c>
      <c r="D140" s="4">
        <f>SUM(D138:D139)</f>
        <v>2583997</v>
      </c>
      <c r="E140" s="4"/>
      <c r="F140" s="4">
        <f>SUM(F138:F139)</f>
        <v>2483385</v>
      </c>
      <c r="G140" s="4"/>
      <c r="H140" s="4">
        <f>SUM(H138:H139)</f>
        <v>1368295</v>
      </c>
      <c r="I140" s="36"/>
      <c r="J140" s="4">
        <f>SUM(J138:J139)</f>
        <v>1233945</v>
      </c>
    </row>
    <row r="141" spans="1:10">
      <c r="A141" s="52" t="s">
        <v>119</v>
      </c>
      <c r="B141" s="2">
        <v>25</v>
      </c>
      <c r="D141" s="39">
        <v>-1768295</v>
      </c>
      <c r="E141" s="4"/>
      <c r="F141" s="39">
        <v>-1780052</v>
      </c>
      <c r="G141" s="4"/>
      <c r="H141" s="39">
        <v>-1239274</v>
      </c>
      <c r="I141" s="36"/>
      <c r="J141" s="39">
        <v>-1129180</v>
      </c>
    </row>
    <row r="142" spans="1:10" ht="20.399999999999999">
      <c r="A142" s="59" t="s">
        <v>120</v>
      </c>
      <c r="D142" s="4">
        <f>SUM(D140:D141)</f>
        <v>815702</v>
      </c>
      <c r="E142" s="4"/>
      <c r="F142" s="4">
        <f>SUM(F140:F141)</f>
        <v>703333</v>
      </c>
      <c r="G142" s="4"/>
      <c r="H142" s="4">
        <f>SUM(H140:H141)</f>
        <v>129021</v>
      </c>
      <c r="I142" s="4"/>
      <c r="J142" s="4">
        <f>SUM(J140:J141)</f>
        <v>104765</v>
      </c>
    </row>
    <row r="143" spans="1:10">
      <c r="A143" s="52" t="s">
        <v>138</v>
      </c>
      <c r="B143" s="2">
        <v>25</v>
      </c>
      <c r="D143" s="39">
        <v>-343003</v>
      </c>
      <c r="E143" s="4"/>
      <c r="F143" s="39">
        <v>-250809</v>
      </c>
      <c r="G143" s="4"/>
      <c r="H143" s="39">
        <v>-25455</v>
      </c>
      <c r="I143" s="4"/>
      <c r="J143" s="39">
        <v>-4449</v>
      </c>
    </row>
    <row r="144" spans="1:10" ht="20.399999999999999">
      <c r="A144" s="59" t="s">
        <v>121</v>
      </c>
      <c r="D144" s="48">
        <f>SUM(D142:D143)</f>
        <v>472699</v>
      </c>
      <c r="E144" s="4"/>
      <c r="F144" s="48">
        <f>SUM(F142:F143)</f>
        <v>452524</v>
      </c>
      <c r="G144" s="4"/>
      <c r="H144" s="48">
        <f>SUM(H142:H143)</f>
        <v>103566</v>
      </c>
      <c r="I144" s="4"/>
      <c r="J144" s="48">
        <f>SUM(J142:J143)</f>
        <v>100316</v>
      </c>
    </row>
    <row r="145" spans="1:10">
      <c r="A145" s="52"/>
      <c r="D145" s="4"/>
      <c r="E145" s="4"/>
      <c r="F145" s="4"/>
      <c r="G145" s="4"/>
      <c r="H145" s="4"/>
      <c r="I145" s="4"/>
      <c r="J145" s="4"/>
    </row>
    <row r="146" spans="1:10" ht="20.399999999999999">
      <c r="A146" s="59"/>
      <c r="D146" s="4"/>
      <c r="E146" s="4"/>
      <c r="F146" s="4"/>
      <c r="G146" s="4"/>
      <c r="H146" s="4"/>
      <c r="I146" s="4"/>
      <c r="J146" s="4"/>
    </row>
    <row r="147" spans="1:10">
      <c r="A147" s="52"/>
      <c r="D147" s="4"/>
      <c r="E147" s="4"/>
      <c r="F147" s="4"/>
      <c r="G147" s="4"/>
      <c r="H147" s="4"/>
      <c r="I147" s="4"/>
      <c r="J147" s="4"/>
    </row>
    <row r="148" spans="1:10">
      <c r="A148" s="52"/>
      <c r="D148" s="4"/>
      <c r="E148" s="4"/>
      <c r="F148" s="4"/>
      <c r="G148" s="4"/>
      <c r="H148" s="4"/>
      <c r="I148" s="4"/>
      <c r="J148" s="4"/>
    </row>
    <row r="149" spans="1:10">
      <c r="A149" s="83"/>
      <c r="D149" s="4"/>
      <c r="E149" s="4"/>
      <c r="F149" s="4"/>
      <c r="G149" s="4"/>
      <c r="H149" s="4"/>
      <c r="I149" s="4"/>
      <c r="J149" s="4"/>
    </row>
    <row r="150" spans="1:10">
      <c r="A150" s="83"/>
      <c r="D150" s="4"/>
      <c r="E150" s="4"/>
      <c r="F150" s="4"/>
      <c r="G150" s="4"/>
      <c r="H150" s="4"/>
      <c r="I150" s="4"/>
      <c r="J150" s="4"/>
    </row>
    <row r="151" spans="1:10">
      <c r="A151" s="52"/>
      <c r="D151" s="4"/>
      <c r="E151" s="4"/>
      <c r="F151" s="4"/>
      <c r="G151" s="4"/>
      <c r="H151" s="4"/>
      <c r="I151" s="4"/>
      <c r="J151" s="4"/>
    </row>
    <row r="152" spans="1:10">
      <c r="A152" s="83"/>
      <c r="D152" s="4"/>
      <c r="E152" s="4"/>
      <c r="F152" s="4"/>
      <c r="G152" s="4"/>
      <c r="H152" s="4"/>
      <c r="I152" s="4"/>
      <c r="J152" s="4"/>
    </row>
    <row r="153" spans="1:10">
      <c r="A153" s="52"/>
      <c r="D153" s="4"/>
      <c r="E153" s="4"/>
      <c r="F153" s="4"/>
      <c r="G153" s="4"/>
      <c r="H153" s="4"/>
      <c r="I153" s="4"/>
      <c r="J153" s="4"/>
    </row>
    <row r="154" spans="1:10">
      <c r="A154" s="52"/>
      <c r="D154" s="4"/>
      <c r="E154" s="4"/>
      <c r="F154" s="4"/>
      <c r="G154" s="4"/>
      <c r="H154" s="4"/>
      <c r="I154" s="4"/>
      <c r="J154" s="4"/>
    </row>
    <row r="155" spans="1:10">
      <c r="A155" s="52"/>
      <c r="D155" s="4"/>
      <c r="E155" s="4"/>
      <c r="F155" s="4"/>
      <c r="G155" s="4"/>
      <c r="H155" s="4"/>
      <c r="I155" s="4"/>
      <c r="J155" s="4"/>
    </row>
    <row r="156" spans="1:10">
      <c r="A156" s="52"/>
      <c r="D156" s="4"/>
      <c r="E156" s="4"/>
      <c r="F156" s="4"/>
      <c r="G156" s="4"/>
      <c r="H156" s="4"/>
      <c r="I156" s="4"/>
      <c r="J156" s="4"/>
    </row>
    <row r="157" spans="1:10">
      <c r="A157" s="52"/>
      <c r="D157" s="4"/>
      <c r="E157" s="4"/>
      <c r="F157" s="4"/>
      <c r="G157" s="4"/>
      <c r="H157" s="4"/>
      <c r="I157" s="4"/>
      <c r="J157" s="4"/>
    </row>
    <row r="158" spans="1:10">
      <c r="A158" s="52"/>
      <c r="D158" s="4"/>
      <c r="E158" s="4"/>
      <c r="F158" s="4"/>
      <c r="G158" s="4"/>
      <c r="H158" s="4"/>
      <c r="I158" s="4"/>
      <c r="J158" s="4"/>
    </row>
    <row r="159" spans="1:10" ht="20.399999999999999">
      <c r="A159" s="81"/>
      <c r="D159" s="4"/>
      <c r="E159" s="4"/>
      <c r="F159" s="4"/>
      <c r="G159" s="4"/>
      <c r="H159" s="4"/>
      <c r="I159" s="4"/>
      <c r="J159" s="4"/>
    </row>
    <row r="160" spans="1:10" ht="20.399999999999999">
      <c r="A160" s="81"/>
      <c r="D160" s="4"/>
      <c r="E160" s="4"/>
      <c r="F160" s="4"/>
      <c r="G160" s="4"/>
      <c r="H160" s="4"/>
      <c r="I160" s="4"/>
      <c r="J160" s="4"/>
    </row>
    <row r="161" spans="1:10" ht="20.399999999999999">
      <c r="A161" s="81"/>
      <c r="D161" s="4"/>
      <c r="E161" s="4"/>
      <c r="F161" s="4"/>
      <c r="G161" s="4"/>
      <c r="H161" s="4"/>
      <c r="I161" s="4"/>
      <c r="J161" s="4"/>
    </row>
    <row r="162" spans="1:10" ht="20.399999999999999">
      <c r="A162" s="81"/>
      <c r="D162" s="4"/>
      <c r="E162" s="4"/>
      <c r="F162" s="4"/>
      <c r="G162" s="4"/>
      <c r="H162" s="4"/>
      <c r="I162" s="4"/>
      <c r="J162" s="4"/>
    </row>
    <row r="163" spans="1:10">
      <c r="A163" s="26" t="s">
        <v>48</v>
      </c>
      <c r="J163" s="23">
        <v>6</v>
      </c>
    </row>
    <row r="164" spans="1:10" ht="20.399999999999999">
      <c r="A164" s="6" t="s">
        <v>0</v>
      </c>
      <c r="C164" s="70"/>
      <c r="D164" s="8"/>
      <c r="E164" s="8"/>
      <c r="F164" s="8"/>
      <c r="G164" s="8"/>
      <c r="H164" s="5"/>
      <c r="I164" s="79"/>
      <c r="J164" s="58" t="s">
        <v>96</v>
      </c>
    </row>
    <row r="165" spans="1:10" s="5" customFormat="1" ht="20.399999999999999">
      <c r="A165" s="10" t="s">
        <v>139</v>
      </c>
      <c r="B165" s="2"/>
      <c r="C165" s="70"/>
      <c r="D165" s="8"/>
      <c r="E165" s="8"/>
      <c r="F165" s="8"/>
      <c r="G165" s="8"/>
      <c r="H165" s="8"/>
      <c r="I165" s="8"/>
      <c r="J165" s="9"/>
    </row>
    <row r="166" spans="1:10" s="5" customFormat="1" ht="20.399999999999999">
      <c r="A166" s="10" t="s">
        <v>260</v>
      </c>
      <c r="B166" s="2"/>
      <c r="C166" s="70"/>
      <c r="D166" s="8"/>
      <c r="E166" s="8"/>
      <c r="F166" s="8"/>
      <c r="G166" s="8"/>
      <c r="H166" s="8"/>
      <c r="I166" s="8"/>
      <c r="J166" s="9"/>
    </row>
    <row r="167" spans="1:10" s="5" customFormat="1" ht="20.399999999999999">
      <c r="A167" s="10"/>
      <c r="B167" s="2"/>
      <c r="C167" s="70"/>
      <c r="D167" s="8"/>
      <c r="E167" s="8"/>
      <c r="F167" s="8"/>
      <c r="G167" s="8"/>
      <c r="H167" s="8"/>
      <c r="I167" s="8"/>
      <c r="J167" s="9"/>
    </row>
    <row r="168" spans="1:10" s="5" customFormat="1" ht="20.399999999999999">
      <c r="A168" s="3"/>
      <c r="B168" s="2"/>
      <c r="C168" s="13"/>
      <c r="D168" s="12"/>
      <c r="E168" s="12"/>
      <c r="F168" s="12"/>
      <c r="G168" s="12"/>
      <c r="H168" s="12"/>
      <c r="I168" s="12"/>
      <c r="J168" s="12" t="s">
        <v>2</v>
      </c>
    </row>
    <row r="169" spans="1:10" ht="20.399999999999999">
      <c r="A169" s="13"/>
      <c r="C169" s="13"/>
      <c r="D169" s="60"/>
      <c r="E169" s="60" t="s">
        <v>3</v>
      </c>
      <c r="F169" s="60"/>
      <c r="G169" s="14"/>
      <c r="H169" s="112" t="s">
        <v>4</v>
      </c>
      <c r="I169" s="112"/>
      <c r="J169" s="112"/>
    </row>
    <row r="170" spans="1:10" s="13" customFormat="1" ht="20.399999999999999">
      <c r="B170" s="19" t="s">
        <v>7</v>
      </c>
      <c r="D170" s="72" t="s">
        <v>98</v>
      </c>
      <c r="E170" s="14"/>
      <c r="F170" s="72" t="s">
        <v>99</v>
      </c>
      <c r="G170" s="14"/>
      <c r="H170" s="72" t="s">
        <v>98</v>
      </c>
      <c r="I170" s="14"/>
      <c r="J170" s="72" t="s">
        <v>99</v>
      </c>
    </row>
    <row r="171" spans="1:10" s="13" customFormat="1" ht="20.399999999999999">
      <c r="B171" s="2"/>
      <c r="D171" s="14"/>
      <c r="E171" s="14"/>
      <c r="F171" s="14"/>
      <c r="G171" s="14"/>
      <c r="H171" s="14"/>
      <c r="I171" s="14"/>
      <c r="J171" s="14"/>
    </row>
    <row r="172" spans="1:10" s="13" customFormat="1" ht="20.399999999999999">
      <c r="A172" s="59" t="s">
        <v>123</v>
      </c>
      <c r="B172" s="2"/>
      <c r="C172" s="3"/>
      <c r="D172" s="4"/>
      <c r="E172" s="4"/>
      <c r="F172" s="4"/>
      <c r="G172" s="4"/>
      <c r="H172" s="4"/>
      <c r="I172" s="4"/>
      <c r="J172" s="4"/>
    </row>
    <row r="173" spans="1:10" ht="20.399999999999999">
      <c r="A173" s="59" t="s">
        <v>294</v>
      </c>
      <c r="D173" s="4"/>
      <c r="E173" s="4"/>
      <c r="F173" s="4"/>
      <c r="G173" s="4"/>
      <c r="H173" s="4"/>
      <c r="I173" s="4"/>
      <c r="J173" s="4"/>
    </row>
    <row r="174" spans="1:10">
      <c r="A174" s="1" t="s">
        <v>124</v>
      </c>
      <c r="D174" s="4">
        <v>9772</v>
      </c>
      <c r="E174" s="4"/>
      <c r="F174" s="4">
        <v>-17732</v>
      </c>
      <c r="G174" s="4"/>
      <c r="H174" s="4">
        <v>0</v>
      </c>
      <c r="I174" s="4"/>
      <c r="J174" s="4">
        <v>0</v>
      </c>
    </row>
    <row r="175" spans="1:10" ht="20.399999999999999">
      <c r="A175" s="59" t="s">
        <v>295</v>
      </c>
      <c r="C175" s="63"/>
    </row>
    <row r="176" spans="1:10">
      <c r="A176" s="3" t="s">
        <v>273</v>
      </c>
      <c r="D176" s="4">
        <v>-54351</v>
      </c>
      <c r="E176" s="4"/>
      <c r="F176" s="4">
        <v>-5352</v>
      </c>
      <c r="G176" s="4"/>
      <c r="H176" s="4">
        <v>-51290</v>
      </c>
      <c r="I176" s="4"/>
      <c r="J176" s="4">
        <v>-5098</v>
      </c>
    </row>
    <row r="177" spans="1:10">
      <c r="A177" s="3" t="s">
        <v>126</v>
      </c>
      <c r="D177" s="39">
        <v>-231303</v>
      </c>
      <c r="E177" s="4"/>
      <c r="F177" s="39">
        <v>-52399</v>
      </c>
      <c r="G177" s="4"/>
      <c r="H177" s="39">
        <v>28877</v>
      </c>
      <c r="I177" s="4"/>
      <c r="J177" s="39">
        <v>14310</v>
      </c>
    </row>
    <row r="178" spans="1:10" ht="20.399999999999999">
      <c r="A178" s="59" t="s">
        <v>127</v>
      </c>
      <c r="D178" s="48">
        <f>SUM(D174:D177)</f>
        <v>-275882</v>
      </c>
      <c r="E178" s="4"/>
      <c r="F178" s="48">
        <f>SUM(F174:F177)</f>
        <v>-75483</v>
      </c>
      <c r="G178" s="4"/>
      <c r="H178" s="48">
        <f>SUM(H174:H177)</f>
        <v>-22413</v>
      </c>
      <c r="I178" s="4"/>
      <c r="J178" s="48">
        <f>SUM(J174:J177)</f>
        <v>9212</v>
      </c>
    </row>
    <row r="179" spans="1:10">
      <c r="A179" s="52"/>
      <c r="D179" s="4"/>
      <c r="E179" s="4"/>
      <c r="F179" s="4"/>
      <c r="G179" s="4"/>
      <c r="H179" s="4"/>
      <c r="I179" s="4"/>
      <c r="J179" s="4"/>
    </row>
    <row r="180" spans="1:10" ht="21" thickBot="1">
      <c r="A180" s="59" t="s">
        <v>280</v>
      </c>
      <c r="D180" s="41">
        <f>D144+D178</f>
        <v>196817</v>
      </c>
      <c r="E180" s="4"/>
      <c r="F180" s="41">
        <f>F144+F178</f>
        <v>377041</v>
      </c>
      <c r="G180" s="4"/>
      <c r="H180" s="41">
        <f>H144+H178</f>
        <v>81153</v>
      </c>
      <c r="I180" s="4"/>
      <c r="J180" s="41">
        <f>J144+J178</f>
        <v>109528</v>
      </c>
    </row>
    <row r="181" spans="1:10">
      <c r="A181" s="52"/>
      <c r="D181" s="4"/>
      <c r="E181" s="4"/>
      <c r="F181" s="4"/>
      <c r="G181" s="4"/>
      <c r="H181" s="4"/>
      <c r="I181" s="4"/>
      <c r="J181" s="4"/>
    </row>
    <row r="182" spans="1:10" ht="20.399999999999999">
      <c r="A182" s="59" t="s">
        <v>129</v>
      </c>
      <c r="D182" s="4"/>
      <c r="E182" s="4"/>
      <c r="F182" s="4"/>
      <c r="G182" s="4"/>
      <c r="H182" s="4"/>
      <c r="I182" s="4"/>
      <c r="J182" s="4"/>
    </row>
    <row r="183" spans="1:10">
      <c r="A183" s="52" t="s">
        <v>130</v>
      </c>
      <c r="D183" s="4">
        <v>201296</v>
      </c>
      <c r="E183" s="4"/>
      <c r="F183" s="4">
        <v>246635</v>
      </c>
      <c r="G183" s="4"/>
      <c r="H183" s="4">
        <v>103566</v>
      </c>
      <c r="I183" s="4"/>
      <c r="J183" s="4">
        <v>100316</v>
      </c>
    </row>
    <row r="184" spans="1:10">
      <c r="A184" s="52" t="s">
        <v>131</v>
      </c>
      <c r="D184" s="4">
        <v>271403</v>
      </c>
      <c r="E184" s="4"/>
      <c r="F184" s="4">
        <v>205889</v>
      </c>
      <c r="G184" s="4"/>
      <c r="H184" s="4">
        <v>0</v>
      </c>
      <c r="I184" s="4"/>
      <c r="J184" s="4">
        <v>0</v>
      </c>
    </row>
    <row r="185" spans="1:10" ht="20.399999999999999">
      <c r="A185" s="59"/>
      <c r="D185" s="48">
        <f>SUM(D183:D184)</f>
        <v>472699</v>
      </c>
      <c r="E185" s="4"/>
      <c r="F185" s="48">
        <f>SUM(F183:F184)</f>
        <v>452524</v>
      </c>
      <c r="G185" s="4"/>
      <c r="H185" s="48">
        <f>SUM(H183:H184)</f>
        <v>103566</v>
      </c>
      <c r="I185" s="4"/>
      <c r="J185" s="48">
        <f>SUM(J183:J184)</f>
        <v>100316</v>
      </c>
    </row>
    <row r="186" spans="1:10" ht="20.399999999999999">
      <c r="A186" s="59"/>
      <c r="D186" s="4"/>
      <c r="E186" s="4"/>
      <c r="F186" s="4"/>
      <c r="G186" s="4"/>
      <c r="H186" s="4"/>
      <c r="I186" s="4"/>
      <c r="J186" s="4"/>
    </row>
    <row r="187" spans="1:10" ht="20.399999999999999">
      <c r="A187" s="80" t="s">
        <v>281</v>
      </c>
      <c r="D187" s="4"/>
      <c r="E187" s="4"/>
      <c r="F187" s="4"/>
      <c r="G187" s="4"/>
      <c r="H187" s="4"/>
      <c r="I187" s="4"/>
      <c r="J187" s="4"/>
    </row>
    <row r="188" spans="1:10">
      <c r="A188" s="52" t="s">
        <v>130</v>
      </c>
      <c r="D188" s="4">
        <v>149019</v>
      </c>
      <c r="E188" s="4"/>
      <c r="F188" s="4">
        <v>215835</v>
      </c>
      <c r="G188" s="4"/>
      <c r="H188" s="4">
        <v>81153</v>
      </c>
      <c r="I188" s="4"/>
      <c r="J188" s="4">
        <v>109528</v>
      </c>
    </row>
    <row r="189" spans="1:10">
      <c r="A189" s="52" t="s">
        <v>131</v>
      </c>
      <c r="D189" s="39">
        <v>47798</v>
      </c>
      <c r="E189" s="4"/>
      <c r="F189" s="39">
        <v>161206</v>
      </c>
      <c r="G189" s="4"/>
      <c r="H189" s="39">
        <v>0</v>
      </c>
      <c r="I189" s="4"/>
      <c r="J189" s="39">
        <v>0</v>
      </c>
    </row>
    <row r="190" spans="1:10">
      <c r="A190" s="52"/>
      <c r="D190" s="48">
        <f>SUM(D188:D189)</f>
        <v>196817</v>
      </c>
      <c r="E190" s="4"/>
      <c r="F190" s="48">
        <f>SUM(F188:F189)</f>
        <v>377041</v>
      </c>
      <c r="G190" s="4"/>
      <c r="H190" s="48">
        <f>SUM(H188:H189)</f>
        <v>81153</v>
      </c>
      <c r="I190" s="4"/>
      <c r="J190" s="48">
        <f>SUM(J188:J189)</f>
        <v>109528</v>
      </c>
    </row>
    <row r="191" spans="1:10">
      <c r="A191" s="52"/>
      <c r="D191" s="4"/>
      <c r="E191" s="4"/>
      <c r="F191" s="4"/>
      <c r="G191" s="4"/>
      <c r="H191" s="4"/>
      <c r="I191" s="4"/>
      <c r="J191" s="4"/>
    </row>
    <row r="192" spans="1:10" ht="20.399999999999999">
      <c r="A192" s="59" t="s">
        <v>133</v>
      </c>
      <c r="D192" s="4"/>
      <c r="E192" s="4"/>
      <c r="F192" s="4"/>
      <c r="G192" s="4"/>
      <c r="H192" s="4"/>
      <c r="I192" s="4"/>
      <c r="J192" s="4"/>
    </row>
    <row r="193" spans="1:10" ht="20.399999999999999" thickBot="1">
      <c r="A193" s="52" t="s">
        <v>134</v>
      </c>
      <c r="B193" s="2">
        <v>27</v>
      </c>
      <c r="D193" s="84">
        <v>3.8100000000000002E-2</v>
      </c>
      <c r="E193" s="85"/>
      <c r="F193" s="86">
        <v>4.671258092809992E-2</v>
      </c>
      <c r="G193" s="85"/>
      <c r="H193" s="86">
        <v>1.9599999999999999E-2</v>
      </c>
      <c r="I193" s="85"/>
      <c r="J193" s="86">
        <v>1.8999814577749595E-2</v>
      </c>
    </row>
    <row r="194" spans="1:10">
      <c r="A194" s="52"/>
      <c r="D194" s="4"/>
      <c r="E194" s="4"/>
      <c r="F194" s="4"/>
      <c r="G194" s="4"/>
      <c r="H194" s="4"/>
      <c r="I194" s="4"/>
      <c r="J194" s="4"/>
    </row>
    <row r="195" spans="1:10" ht="21" thickBot="1">
      <c r="A195" s="59" t="s">
        <v>135</v>
      </c>
      <c r="D195" s="41">
        <v>5279841</v>
      </c>
      <c r="E195" s="4"/>
      <c r="F195" s="41">
        <v>5279841</v>
      </c>
      <c r="G195" s="4"/>
      <c r="H195" s="41">
        <v>5279841</v>
      </c>
      <c r="I195" s="4"/>
      <c r="J195" s="41">
        <v>5279841</v>
      </c>
    </row>
    <row r="196" spans="1:10">
      <c r="D196" s="4"/>
      <c r="E196" s="4"/>
      <c r="F196" s="4"/>
      <c r="G196" s="4"/>
      <c r="H196" s="4"/>
      <c r="I196" s="4"/>
      <c r="J196" s="4"/>
    </row>
    <row r="197" spans="1:10">
      <c r="A197" s="52"/>
      <c r="D197" s="4"/>
      <c r="E197" s="4"/>
      <c r="F197" s="4"/>
      <c r="G197" s="4"/>
      <c r="H197" s="4"/>
      <c r="I197" s="4"/>
      <c r="J197" s="4"/>
    </row>
    <row r="198" spans="1:10">
      <c r="A198" s="52"/>
      <c r="D198" s="4"/>
      <c r="E198" s="4"/>
      <c r="F198" s="4"/>
      <c r="G198" s="4"/>
      <c r="H198" s="4"/>
      <c r="I198" s="4"/>
      <c r="J198" s="4"/>
    </row>
    <row r="199" spans="1:10" ht="20.399999999999999">
      <c r="A199" s="59"/>
      <c r="D199" s="4"/>
      <c r="E199" s="4"/>
      <c r="F199" s="4"/>
      <c r="G199" s="4"/>
      <c r="H199" s="4"/>
      <c r="I199" s="4"/>
      <c r="J199" s="4"/>
    </row>
    <row r="200" spans="1:10">
      <c r="A200" s="52"/>
      <c r="D200" s="4"/>
      <c r="E200" s="4"/>
      <c r="F200" s="4"/>
      <c r="G200" s="4"/>
      <c r="H200" s="4"/>
      <c r="I200" s="4"/>
      <c r="J200" s="4"/>
    </row>
    <row r="201" spans="1:10">
      <c r="A201" s="52"/>
      <c r="D201" s="4"/>
      <c r="E201" s="4"/>
      <c r="F201" s="4"/>
      <c r="G201" s="4"/>
      <c r="H201" s="4"/>
      <c r="I201" s="4"/>
      <c r="J201" s="4"/>
    </row>
    <row r="202" spans="1:10" ht="20.399999999999999">
      <c r="A202" s="59"/>
      <c r="D202" s="4"/>
      <c r="E202" s="4"/>
      <c r="F202" s="4"/>
      <c r="G202" s="4"/>
      <c r="H202" s="4"/>
      <c r="I202" s="4"/>
      <c r="J202" s="4"/>
    </row>
    <row r="203" spans="1:10" ht="20.399999999999999">
      <c r="A203" s="59"/>
      <c r="D203" s="4"/>
      <c r="E203" s="4"/>
      <c r="F203" s="4"/>
      <c r="G203" s="4"/>
      <c r="H203" s="4"/>
      <c r="I203" s="4"/>
      <c r="J203" s="4"/>
    </row>
    <row r="204" spans="1:10" ht="20.399999999999999">
      <c r="A204" s="59"/>
      <c r="D204" s="4"/>
      <c r="E204" s="4"/>
      <c r="F204" s="4"/>
      <c r="G204" s="4"/>
      <c r="H204" s="4"/>
      <c r="I204" s="4"/>
      <c r="J204" s="4"/>
    </row>
    <row r="205" spans="1:10">
      <c r="A205" s="52"/>
      <c r="D205" s="4"/>
      <c r="E205" s="4"/>
      <c r="F205" s="4"/>
      <c r="G205" s="4"/>
      <c r="H205" s="4"/>
      <c r="I205" s="4"/>
      <c r="J205" s="4"/>
    </row>
    <row r="206" spans="1:10" ht="20.399999999999999">
      <c r="A206" s="59"/>
      <c r="D206" s="4"/>
      <c r="E206" s="4"/>
      <c r="F206" s="4"/>
      <c r="G206" s="4"/>
      <c r="H206" s="4"/>
      <c r="I206" s="4"/>
      <c r="J206" s="4"/>
    </row>
    <row r="207" spans="1:10" ht="20.399999999999999">
      <c r="A207" s="59"/>
      <c r="D207" s="4"/>
      <c r="E207" s="4"/>
      <c r="F207" s="4"/>
      <c r="G207" s="4"/>
      <c r="H207" s="4"/>
      <c r="I207" s="4"/>
      <c r="J207" s="4"/>
    </row>
    <row r="208" spans="1:10" ht="20.399999999999999">
      <c r="A208" s="59"/>
      <c r="D208" s="4"/>
      <c r="E208" s="4"/>
      <c r="F208" s="4"/>
      <c r="G208" s="4"/>
      <c r="H208" s="4"/>
      <c r="I208" s="4"/>
      <c r="J208" s="4"/>
    </row>
    <row r="209" spans="1:10" ht="20.399999999999999">
      <c r="A209" s="59"/>
      <c r="D209" s="4"/>
      <c r="E209" s="4"/>
      <c r="F209" s="4"/>
      <c r="G209" s="4"/>
      <c r="H209" s="4"/>
      <c r="I209" s="4"/>
      <c r="J209" s="4"/>
    </row>
    <row r="210" spans="1:10">
      <c r="A210" s="52"/>
      <c r="D210" s="4"/>
      <c r="E210" s="4"/>
      <c r="F210" s="4"/>
      <c r="G210" s="4"/>
      <c r="H210" s="4"/>
      <c r="I210" s="4"/>
      <c r="J210" s="4"/>
    </row>
    <row r="211" spans="1:10">
      <c r="A211" s="52"/>
      <c r="D211" s="87"/>
      <c r="E211" s="4"/>
      <c r="F211" s="87"/>
      <c r="G211" s="4"/>
      <c r="H211" s="4"/>
      <c r="I211" s="4"/>
      <c r="J211" s="4"/>
    </row>
    <row r="212" spans="1:10">
      <c r="A212" s="52"/>
      <c r="D212" s="87"/>
      <c r="E212" s="4"/>
      <c r="F212" s="87"/>
      <c r="G212" s="4"/>
      <c r="H212" s="87"/>
      <c r="I212" s="4"/>
      <c r="J212" s="87"/>
    </row>
    <row r="213" spans="1:10">
      <c r="A213" s="52"/>
      <c r="D213" s="87"/>
      <c r="E213" s="4"/>
      <c r="F213" s="87"/>
      <c r="G213" s="4"/>
      <c r="H213" s="87"/>
      <c r="I213" s="4"/>
      <c r="J213" s="87"/>
    </row>
    <row r="214" spans="1:10">
      <c r="A214" s="52"/>
      <c r="D214" s="87"/>
      <c r="E214" s="4"/>
      <c r="F214" s="87"/>
      <c r="G214" s="4"/>
      <c r="H214" s="4"/>
      <c r="I214" s="4"/>
      <c r="J214" s="4"/>
    </row>
    <row r="215" spans="1:10">
      <c r="A215" s="52"/>
      <c r="D215" s="87"/>
      <c r="E215" s="4"/>
      <c r="F215" s="87"/>
      <c r="G215" s="4"/>
      <c r="H215" s="4"/>
      <c r="I215" s="4"/>
      <c r="J215" s="4"/>
    </row>
    <row r="216" spans="1:10" ht="29.4" customHeight="1">
      <c r="A216" s="52"/>
      <c r="D216" s="87"/>
      <c r="E216" s="4"/>
      <c r="F216" s="87"/>
      <c r="G216" s="4"/>
      <c r="H216" s="4"/>
      <c r="I216" s="4"/>
      <c r="J216" s="4"/>
    </row>
    <row r="217" spans="1:10">
      <c r="A217" s="26" t="s">
        <v>48</v>
      </c>
      <c r="J217" s="23">
        <v>7</v>
      </c>
    </row>
  </sheetData>
  <mergeCells count="4">
    <mergeCell ref="H6:J6"/>
    <mergeCell ref="H60:J60"/>
    <mergeCell ref="H114:J114"/>
    <mergeCell ref="H169:J169"/>
  </mergeCells>
  <phoneticPr fontId="0" type="noConversion"/>
  <pageMargins left="0.78740157480314998" right="0.39" top="0.98" bottom="0.47239999999999999" header="0.51180000000000003" footer="0.51180000000000003"/>
  <pageSetup paperSize="9" scale="70" orientation="portrait" r:id="rId1"/>
  <headerFooter alignWithMargins="0"/>
  <rowBreaks count="3" manualBreakCount="3">
    <brk id="54" max="9" man="1"/>
    <brk id="108" max="9" man="1"/>
    <brk id="163" max="9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X36"/>
  <sheetViews>
    <sheetView zoomScaleNormal="100" zoomScaleSheetLayoutView="110" workbookViewId="0">
      <selection sqref="A1:XFD1048576"/>
    </sheetView>
  </sheetViews>
  <sheetFormatPr defaultColWidth="9.1640625" defaultRowHeight="19.8"/>
  <cols>
    <col min="1" max="1" width="59.33203125" style="91" customWidth="1"/>
    <col min="2" max="2" width="12.5" style="91" bestFit="1" customWidth="1"/>
    <col min="3" max="3" width="2" style="91" customWidth="1"/>
    <col min="4" max="4" width="15.33203125" style="91" bestFit="1" customWidth="1"/>
    <col min="5" max="5" width="2" style="91" customWidth="1"/>
    <col min="6" max="6" width="15.1640625" style="91" customWidth="1"/>
    <col min="7" max="7" width="2" style="91" customWidth="1"/>
    <col min="8" max="8" width="16.5" style="91" bestFit="1" customWidth="1"/>
    <col min="9" max="9" width="2" style="91" customWidth="1"/>
    <col min="10" max="10" width="18.5" style="91" bestFit="1" customWidth="1"/>
    <col min="11" max="11" width="2" style="91" customWidth="1"/>
    <col min="12" max="12" width="25.1640625" style="91" bestFit="1" customWidth="1"/>
    <col min="13" max="13" width="2" style="91" customWidth="1"/>
    <col min="14" max="14" width="24.33203125" style="91" bestFit="1" customWidth="1"/>
    <col min="15" max="15" width="2" style="91" customWidth="1"/>
    <col min="16" max="16" width="25.5" style="91" bestFit="1" customWidth="1"/>
    <col min="17" max="17" width="2" style="91" customWidth="1"/>
    <col min="18" max="18" width="15.1640625" style="91" customWidth="1"/>
    <col min="19" max="19" width="2" style="91" customWidth="1"/>
    <col min="20" max="20" width="16.83203125" style="91" bestFit="1" customWidth="1"/>
    <col min="21" max="21" width="2" style="91" customWidth="1"/>
    <col min="22" max="22" width="18" style="91" bestFit="1" customWidth="1"/>
    <col min="23" max="23" width="2" style="91" customWidth="1"/>
    <col min="24" max="24" width="18.5" style="91" customWidth="1"/>
    <col min="25" max="16384" width="9.1640625" style="91"/>
  </cols>
  <sheetData>
    <row r="1" spans="1:24" ht="20.399999999999999">
      <c r="A1" s="88" t="s">
        <v>0</v>
      </c>
      <c r="B1" s="89"/>
      <c r="C1" s="89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Q1" s="92"/>
      <c r="R1" s="92"/>
      <c r="S1" s="92"/>
      <c r="T1" s="92"/>
      <c r="U1" s="92"/>
      <c r="V1" s="92"/>
      <c r="W1" s="92"/>
      <c r="X1" s="93" t="s">
        <v>96</v>
      </c>
    </row>
    <row r="2" spans="1:24" ht="20.399999999999999">
      <c r="A2" s="90" t="s">
        <v>140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  <c r="V2" s="90"/>
      <c r="W2" s="90"/>
      <c r="X2" s="90"/>
    </row>
    <row r="3" spans="1:24" ht="20.399999999999999">
      <c r="A3" s="94" t="s">
        <v>260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  <c r="S3" s="90"/>
      <c r="T3" s="90"/>
      <c r="U3" s="90"/>
      <c r="V3" s="90"/>
      <c r="W3" s="90"/>
      <c r="X3" s="90"/>
    </row>
    <row r="4" spans="1:24" ht="20.399999999999999">
      <c r="A4" s="94"/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  <c r="Q4" s="90"/>
      <c r="R4" s="90"/>
      <c r="S4" s="90"/>
      <c r="T4" s="90"/>
      <c r="U4" s="90"/>
      <c r="V4" s="90"/>
      <c r="W4" s="90"/>
      <c r="X4" s="90"/>
    </row>
    <row r="5" spans="1:24" ht="20.399999999999999"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5" t="s">
        <v>2</v>
      </c>
    </row>
    <row r="6" spans="1:24" ht="20.399999999999999">
      <c r="B6" s="90"/>
      <c r="C6" s="90"/>
      <c r="D6" s="113" t="s">
        <v>141</v>
      </c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3"/>
      <c r="T6" s="113"/>
      <c r="U6" s="90"/>
      <c r="V6" s="90"/>
      <c r="W6" s="90"/>
      <c r="X6" s="95"/>
    </row>
    <row r="7" spans="1:24" ht="20.399999999999999">
      <c r="B7" s="90"/>
      <c r="C7" s="90"/>
      <c r="D7" s="96"/>
      <c r="E7" s="96"/>
      <c r="F7" s="96"/>
      <c r="G7" s="96"/>
      <c r="H7" s="96"/>
      <c r="I7" s="96"/>
      <c r="J7" s="96"/>
      <c r="K7" s="96"/>
      <c r="L7" s="114" t="s">
        <v>142</v>
      </c>
      <c r="M7" s="114"/>
      <c r="N7" s="114"/>
      <c r="O7" s="114"/>
      <c r="P7" s="114"/>
      <c r="Q7" s="114"/>
      <c r="R7" s="114"/>
      <c r="S7" s="96"/>
      <c r="T7" s="96"/>
      <c r="U7" s="90"/>
      <c r="V7" s="90"/>
      <c r="W7" s="90"/>
      <c r="X7" s="95"/>
    </row>
    <row r="8" spans="1:24" s="97" customFormat="1" ht="20.399999999999999">
      <c r="B8" s="96"/>
      <c r="C8" s="96"/>
      <c r="D8" s="96"/>
      <c r="E8" s="96"/>
      <c r="F8" s="96"/>
      <c r="G8" s="96"/>
      <c r="H8" s="96"/>
      <c r="I8" s="96"/>
      <c r="J8" s="96"/>
      <c r="K8" s="96"/>
      <c r="L8" s="96" t="s">
        <v>143</v>
      </c>
      <c r="M8" s="96"/>
      <c r="N8" s="96" t="s">
        <v>144</v>
      </c>
      <c r="O8" s="96"/>
      <c r="P8" s="96" t="s">
        <v>145</v>
      </c>
      <c r="Q8" s="96"/>
      <c r="R8" s="96"/>
      <c r="S8" s="96"/>
      <c r="T8" s="96"/>
      <c r="U8" s="96"/>
      <c r="V8" s="96"/>
      <c r="W8" s="96"/>
      <c r="X8" s="98"/>
    </row>
    <row r="9" spans="1:24" s="97" customFormat="1" ht="20.399999999999999">
      <c r="B9" s="96"/>
      <c r="C9" s="96"/>
      <c r="D9" s="96" t="s">
        <v>146</v>
      </c>
      <c r="E9" s="96"/>
      <c r="F9" s="96"/>
      <c r="G9" s="96"/>
      <c r="H9" s="99"/>
      <c r="I9" s="99" t="s">
        <v>147</v>
      </c>
      <c r="J9" s="99"/>
      <c r="K9" s="96"/>
      <c r="L9" s="96" t="s">
        <v>148</v>
      </c>
      <c r="M9" s="96"/>
      <c r="N9" s="96" t="s">
        <v>149</v>
      </c>
      <c r="O9" s="96"/>
      <c r="P9" s="96" t="s">
        <v>150</v>
      </c>
      <c r="Q9" s="96"/>
      <c r="R9" s="96"/>
      <c r="S9" s="96"/>
      <c r="T9" s="96" t="s">
        <v>151</v>
      </c>
      <c r="U9" s="96"/>
      <c r="V9" s="96" t="s">
        <v>152</v>
      </c>
      <c r="W9" s="96"/>
      <c r="X9" s="98"/>
    </row>
    <row r="10" spans="1:24" s="97" customFormat="1" ht="20.399999999999999">
      <c r="B10" s="96"/>
      <c r="C10" s="96"/>
      <c r="D10" s="96" t="s">
        <v>153</v>
      </c>
      <c r="E10" s="96"/>
      <c r="F10" s="96" t="s">
        <v>154</v>
      </c>
      <c r="G10" s="96"/>
      <c r="H10" s="96" t="s">
        <v>155</v>
      </c>
      <c r="J10" s="96"/>
      <c r="K10" s="96"/>
      <c r="L10" s="96" t="s">
        <v>150</v>
      </c>
      <c r="M10" s="96"/>
      <c r="N10" s="96" t="s">
        <v>156</v>
      </c>
      <c r="O10" s="96"/>
      <c r="P10" s="96" t="s">
        <v>157</v>
      </c>
      <c r="Q10" s="96"/>
      <c r="R10" s="96"/>
      <c r="S10" s="96"/>
      <c r="T10" s="96" t="s">
        <v>158</v>
      </c>
      <c r="U10" s="96"/>
      <c r="V10" s="96" t="s">
        <v>159</v>
      </c>
      <c r="W10" s="96"/>
      <c r="X10" s="98"/>
    </row>
    <row r="11" spans="1:24" s="97" customFormat="1" ht="20.399999999999999">
      <c r="B11" s="99" t="s">
        <v>7</v>
      </c>
      <c r="C11" s="96"/>
      <c r="D11" s="99" t="s">
        <v>160</v>
      </c>
      <c r="E11" s="96"/>
      <c r="F11" s="99" t="s">
        <v>161</v>
      </c>
      <c r="G11" s="96"/>
      <c r="H11" s="99" t="s">
        <v>162</v>
      </c>
      <c r="I11" s="96"/>
      <c r="J11" s="99" t="s">
        <v>163</v>
      </c>
      <c r="K11" s="96"/>
      <c r="L11" s="99" t="s">
        <v>164</v>
      </c>
      <c r="M11" s="96"/>
      <c r="N11" s="99" t="s">
        <v>165</v>
      </c>
      <c r="O11" s="96"/>
      <c r="P11" s="99" t="s">
        <v>166</v>
      </c>
      <c r="Q11" s="96"/>
      <c r="R11" s="99" t="s">
        <v>167</v>
      </c>
      <c r="S11" s="96"/>
      <c r="T11" s="99" t="s">
        <v>168</v>
      </c>
      <c r="U11" s="96"/>
      <c r="V11" s="99" t="s">
        <v>169</v>
      </c>
      <c r="W11" s="96"/>
      <c r="X11" s="99" t="s">
        <v>167</v>
      </c>
    </row>
    <row r="12" spans="1:24" s="97" customFormat="1" ht="20.399999999999999">
      <c r="A12" s="100" t="s">
        <v>3</v>
      </c>
      <c r="B12" s="96"/>
      <c r="C12" s="96"/>
      <c r="D12" s="96"/>
      <c r="E12" s="96"/>
      <c r="F12" s="96"/>
      <c r="G12" s="96"/>
      <c r="H12" s="96"/>
      <c r="I12" s="96"/>
      <c r="J12" s="96"/>
      <c r="K12" s="96"/>
      <c r="L12" s="96"/>
      <c r="M12" s="96"/>
      <c r="N12" s="96"/>
      <c r="O12" s="96"/>
      <c r="P12" s="96"/>
      <c r="Q12" s="96"/>
      <c r="R12" s="96"/>
      <c r="S12" s="96"/>
      <c r="T12" s="96"/>
      <c r="U12" s="96"/>
      <c r="V12" s="96"/>
      <c r="W12" s="96"/>
      <c r="X12" s="96"/>
    </row>
    <row r="13" spans="1:24" s="97" customFormat="1" ht="20.399999999999999">
      <c r="B13" s="96"/>
      <c r="C13" s="96"/>
      <c r="D13" s="96"/>
      <c r="E13" s="96"/>
      <c r="F13" s="96"/>
      <c r="G13" s="96"/>
      <c r="H13" s="96"/>
      <c r="I13" s="96"/>
      <c r="J13" s="101"/>
      <c r="K13" s="96"/>
      <c r="L13" s="96"/>
      <c r="M13" s="96"/>
      <c r="N13" s="96"/>
      <c r="O13" s="96"/>
      <c r="P13" s="96"/>
      <c r="Q13" s="96"/>
      <c r="R13" s="53"/>
      <c r="S13" s="96"/>
      <c r="T13" s="96"/>
      <c r="U13" s="96"/>
      <c r="V13" s="96"/>
      <c r="W13" s="96"/>
      <c r="X13" s="102"/>
    </row>
    <row r="14" spans="1:24" ht="20.399999999999999">
      <c r="A14" s="59" t="s">
        <v>170</v>
      </c>
      <c r="D14" s="53">
        <v>5279841</v>
      </c>
      <c r="E14" s="53"/>
      <c r="F14" s="53">
        <v>8547392</v>
      </c>
      <c r="G14" s="53"/>
      <c r="H14" s="53">
        <v>514074</v>
      </c>
      <c r="I14" s="53"/>
      <c r="J14" s="53">
        <v>-741940</v>
      </c>
      <c r="K14" s="53"/>
      <c r="L14" s="53">
        <v>197179</v>
      </c>
      <c r="M14" s="53"/>
      <c r="N14" s="53">
        <v>-623930</v>
      </c>
      <c r="O14" s="53"/>
      <c r="P14" s="53">
        <v>-200444</v>
      </c>
      <c r="Q14" s="53"/>
      <c r="R14" s="53">
        <f>SUM(L14:P14)</f>
        <v>-627195</v>
      </c>
      <c r="S14" s="53"/>
      <c r="T14" s="53">
        <f>SUM(D14,F14,H14,J14,R14)</f>
        <v>12972172</v>
      </c>
      <c r="U14" s="53"/>
      <c r="V14" s="53">
        <v>1361222</v>
      </c>
      <c r="W14" s="53"/>
      <c r="X14" s="53">
        <f>T14+V14</f>
        <v>14333394</v>
      </c>
    </row>
    <row r="15" spans="1:24">
      <c r="A15" s="91" t="s">
        <v>171</v>
      </c>
      <c r="D15" s="53">
        <v>0</v>
      </c>
      <c r="E15" s="53"/>
      <c r="F15" s="53">
        <v>0</v>
      </c>
      <c r="G15" s="53"/>
      <c r="H15" s="53">
        <v>0</v>
      </c>
      <c r="I15" s="53"/>
      <c r="J15" s="53">
        <v>-54164</v>
      </c>
      <c r="K15" s="53"/>
      <c r="L15" s="53">
        <v>0</v>
      </c>
      <c r="M15" s="53"/>
      <c r="N15" s="53">
        <v>0</v>
      </c>
      <c r="O15" s="53"/>
      <c r="P15" s="53">
        <v>0</v>
      </c>
      <c r="Q15" s="53"/>
      <c r="R15" s="53">
        <f>SUM(L15:P15)</f>
        <v>0</v>
      </c>
      <c r="S15" s="53"/>
      <c r="T15" s="53">
        <f>SUM(D15,F15,H15,J15,R15)</f>
        <v>-54164</v>
      </c>
      <c r="U15" s="53"/>
      <c r="V15" s="53">
        <v>0</v>
      </c>
      <c r="W15" s="53"/>
      <c r="X15" s="53">
        <f>T15+V15</f>
        <v>-54164</v>
      </c>
    </row>
    <row r="16" spans="1:24">
      <c r="A16" s="91" t="s">
        <v>172</v>
      </c>
      <c r="D16" s="103">
        <v>0</v>
      </c>
      <c r="E16" s="53"/>
      <c r="F16" s="103">
        <v>0</v>
      </c>
      <c r="G16" s="53"/>
      <c r="H16" s="103">
        <v>0</v>
      </c>
      <c r="I16" s="53"/>
      <c r="J16" s="103">
        <v>0</v>
      </c>
      <c r="K16" s="53"/>
      <c r="L16" s="103">
        <v>0</v>
      </c>
      <c r="M16" s="53"/>
      <c r="N16" s="103">
        <v>0</v>
      </c>
      <c r="O16" s="53"/>
      <c r="P16" s="103">
        <v>0</v>
      </c>
      <c r="Q16" s="53"/>
      <c r="R16" s="103">
        <f>SUM(L16:P16)</f>
        <v>0</v>
      </c>
      <c r="S16" s="53"/>
      <c r="T16" s="103">
        <f>SUM(D16,F16,H16,J16,R16)</f>
        <v>0</v>
      </c>
      <c r="U16" s="53"/>
      <c r="V16" s="103">
        <v>-35910</v>
      </c>
      <c r="W16" s="53"/>
      <c r="X16" s="103">
        <f>T16+V16</f>
        <v>-35910</v>
      </c>
    </row>
    <row r="17" spans="1:24" ht="20.399999999999999">
      <c r="A17" s="90" t="s">
        <v>173</v>
      </c>
      <c r="D17" s="103">
        <f>SUM(D15:D16)</f>
        <v>0</v>
      </c>
      <c r="E17" s="53"/>
      <c r="F17" s="103">
        <f>SUM(F15:F16)</f>
        <v>0</v>
      </c>
      <c r="G17" s="53"/>
      <c r="H17" s="103">
        <f>SUM(H15:H16)</f>
        <v>0</v>
      </c>
      <c r="I17" s="53"/>
      <c r="J17" s="103">
        <f>SUM(J15:J16)</f>
        <v>-54164</v>
      </c>
      <c r="K17" s="53"/>
      <c r="L17" s="103">
        <f>SUM(L15:L16)</f>
        <v>0</v>
      </c>
      <c r="M17" s="53"/>
      <c r="N17" s="103">
        <f>SUM(N15:N16)</f>
        <v>0</v>
      </c>
      <c r="O17" s="53"/>
      <c r="P17" s="103">
        <f>SUM(P15:P16)</f>
        <v>0</v>
      </c>
      <c r="Q17" s="53"/>
      <c r="R17" s="103">
        <f>SUM(R15:R16)</f>
        <v>0</v>
      </c>
      <c r="S17" s="53"/>
      <c r="T17" s="103">
        <f>SUM(T15:T16)</f>
        <v>-54164</v>
      </c>
      <c r="U17" s="53"/>
      <c r="V17" s="103">
        <f>SUM(V15:V16)</f>
        <v>-35910</v>
      </c>
      <c r="W17" s="53"/>
      <c r="X17" s="103">
        <f>SUM(X15:X16)</f>
        <v>-90074</v>
      </c>
    </row>
    <row r="18" spans="1:24">
      <c r="A18" s="91" t="s">
        <v>121</v>
      </c>
      <c r="D18" s="53">
        <v>0</v>
      </c>
      <c r="E18" s="53"/>
      <c r="F18" s="53">
        <v>0</v>
      </c>
      <c r="G18" s="53"/>
      <c r="H18" s="53">
        <v>0</v>
      </c>
      <c r="I18" s="53"/>
      <c r="J18" s="53">
        <v>246635</v>
      </c>
      <c r="K18" s="53"/>
      <c r="L18" s="53">
        <v>0</v>
      </c>
      <c r="M18" s="53"/>
      <c r="N18" s="53">
        <v>0</v>
      </c>
      <c r="O18" s="53"/>
      <c r="P18" s="53">
        <v>0</v>
      </c>
      <c r="Q18" s="53"/>
      <c r="R18" s="53">
        <f>SUM(L18:P18)</f>
        <v>0</v>
      </c>
      <c r="S18" s="53"/>
      <c r="T18" s="53">
        <f>SUM(D18,F18,H18,J18,R18)</f>
        <v>246635</v>
      </c>
      <c r="U18" s="53"/>
      <c r="V18" s="53">
        <v>205889</v>
      </c>
      <c r="W18" s="53"/>
      <c r="X18" s="53">
        <f>T18+V18</f>
        <v>452524</v>
      </c>
    </row>
    <row r="19" spans="1:24">
      <c r="A19" s="91" t="s">
        <v>282</v>
      </c>
      <c r="D19" s="103">
        <v>0</v>
      </c>
      <c r="E19" s="53"/>
      <c r="F19" s="103">
        <v>0</v>
      </c>
      <c r="G19" s="53"/>
      <c r="H19" s="103">
        <v>0</v>
      </c>
      <c r="I19" s="53"/>
      <c r="J19" s="103">
        <v>-9155</v>
      </c>
      <c r="K19" s="53"/>
      <c r="L19" s="103">
        <v>-5352</v>
      </c>
      <c r="M19" s="53"/>
      <c r="N19" s="103">
        <v>-16293</v>
      </c>
      <c r="O19" s="53"/>
      <c r="P19" s="103">
        <v>0</v>
      </c>
      <c r="Q19" s="53"/>
      <c r="R19" s="103">
        <f>SUM(L19:P19)</f>
        <v>-21645</v>
      </c>
      <c r="S19" s="53"/>
      <c r="T19" s="103">
        <f>SUM(D19,F19,H19,J19,R19)</f>
        <v>-30800</v>
      </c>
      <c r="U19" s="53"/>
      <c r="V19" s="103">
        <v>-44683</v>
      </c>
      <c r="W19" s="53"/>
      <c r="X19" s="103">
        <f>T19+V19</f>
        <v>-75483</v>
      </c>
    </row>
    <row r="20" spans="1:24" ht="20.399999999999999">
      <c r="A20" s="90" t="s">
        <v>128</v>
      </c>
      <c r="D20" s="104">
        <f>SUM(D18:D19)</f>
        <v>0</v>
      </c>
      <c r="E20" s="53"/>
      <c r="F20" s="104">
        <f>SUM(F18:F19)</f>
        <v>0</v>
      </c>
      <c r="G20" s="53"/>
      <c r="H20" s="104">
        <f>SUM(H18:H19)</f>
        <v>0</v>
      </c>
      <c r="I20" s="53"/>
      <c r="J20" s="104">
        <f>SUM(J18:J19)</f>
        <v>237480</v>
      </c>
      <c r="K20" s="53"/>
      <c r="L20" s="104">
        <f>SUM(L18:L19)</f>
        <v>-5352</v>
      </c>
      <c r="M20" s="53"/>
      <c r="N20" s="104">
        <f>SUM(N18:N19)</f>
        <v>-16293</v>
      </c>
      <c r="O20" s="53"/>
      <c r="P20" s="104">
        <f>SUM(P18:P19)</f>
        <v>0</v>
      </c>
      <c r="Q20" s="53"/>
      <c r="R20" s="104">
        <f>SUM(R18:R19)</f>
        <v>-21645</v>
      </c>
      <c r="S20" s="53"/>
      <c r="T20" s="104">
        <f>SUM(T18:T19)</f>
        <v>215835</v>
      </c>
      <c r="U20" s="53"/>
      <c r="V20" s="104">
        <f>SUM(V18:V19)</f>
        <v>161206</v>
      </c>
      <c r="W20" s="102"/>
      <c r="X20" s="104">
        <f>SUM(X18:X19)</f>
        <v>377041</v>
      </c>
    </row>
    <row r="21" spans="1:24" ht="21" thickBot="1">
      <c r="A21" s="90" t="s">
        <v>261</v>
      </c>
      <c r="D21" s="105">
        <f>D14+D17+D20</f>
        <v>5279841</v>
      </c>
      <c r="E21" s="102"/>
      <c r="F21" s="105">
        <f>F14+F17+F20</f>
        <v>8547392</v>
      </c>
      <c r="G21" s="102"/>
      <c r="H21" s="105">
        <f>H14+H17+H20</f>
        <v>514074</v>
      </c>
      <c r="I21" s="53"/>
      <c r="J21" s="105">
        <f>J14+J17+J20</f>
        <v>-558624</v>
      </c>
      <c r="K21" s="102"/>
      <c r="L21" s="105">
        <f>L14+L17+L20</f>
        <v>191827</v>
      </c>
      <c r="M21" s="53"/>
      <c r="N21" s="105">
        <f>N14+N17+N20</f>
        <v>-640223</v>
      </c>
      <c r="O21" s="102"/>
      <c r="P21" s="105">
        <f>P14+P17+P20</f>
        <v>-200444</v>
      </c>
      <c r="Q21" s="53"/>
      <c r="R21" s="105">
        <f>R14+R17+R20</f>
        <v>-648840</v>
      </c>
      <c r="S21" s="102"/>
      <c r="T21" s="105">
        <f>T14+T17+T20</f>
        <v>13133843</v>
      </c>
      <c r="U21" s="102"/>
      <c r="V21" s="105">
        <f>V14+V17+V20</f>
        <v>1486518</v>
      </c>
      <c r="W21" s="102"/>
      <c r="X21" s="105">
        <f>X14+X17+X20</f>
        <v>14620361</v>
      </c>
    </row>
    <row r="22" spans="1:24" ht="20.399999999999999">
      <c r="A22" s="90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  <c r="R22" s="53"/>
      <c r="S22" s="53"/>
      <c r="T22" s="53"/>
      <c r="U22" s="53"/>
      <c r="V22" s="53"/>
      <c r="W22" s="53"/>
      <c r="X22" s="53"/>
    </row>
    <row r="23" spans="1:24" ht="20.399999999999999">
      <c r="A23" s="59" t="s">
        <v>175</v>
      </c>
      <c r="D23" s="53">
        <v>5279841</v>
      </c>
      <c r="E23" s="53"/>
      <c r="F23" s="53">
        <v>8547392</v>
      </c>
      <c r="G23" s="53"/>
      <c r="H23" s="53">
        <v>519124</v>
      </c>
      <c r="I23" s="53"/>
      <c r="J23" s="53">
        <v>-485844</v>
      </c>
      <c r="K23" s="53"/>
      <c r="L23" s="53">
        <v>209527</v>
      </c>
      <c r="M23" s="53"/>
      <c r="N23" s="53">
        <v>-643789</v>
      </c>
      <c r="O23" s="53"/>
      <c r="P23" s="53">
        <v>-200444</v>
      </c>
      <c r="Q23" s="53"/>
      <c r="R23" s="53">
        <f>SUM(L23:P23)</f>
        <v>-634706</v>
      </c>
      <c r="S23" s="53"/>
      <c r="T23" s="53">
        <f>SUM(D23,F23,H23,J23,R23)</f>
        <v>13225807</v>
      </c>
      <c r="U23" s="53"/>
      <c r="V23" s="53">
        <v>1546890</v>
      </c>
      <c r="W23" s="53"/>
      <c r="X23" s="53">
        <f>T23+V23</f>
        <v>14772697</v>
      </c>
    </row>
    <row r="24" spans="1:24">
      <c r="A24" s="91" t="s">
        <v>172</v>
      </c>
      <c r="B24" s="97"/>
      <c r="D24" s="53">
        <v>0</v>
      </c>
      <c r="E24" s="53"/>
      <c r="F24" s="53">
        <v>0</v>
      </c>
      <c r="G24" s="53"/>
      <c r="H24" s="53">
        <v>0</v>
      </c>
      <c r="I24" s="53"/>
      <c r="J24" s="53">
        <v>0</v>
      </c>
      <c r="K24" s="53"/>
      <c r="L24" s="53">
        <v>0</v>
      </c>
      <c r="M24" s="53"/>
      <c r="N24" s="53">
        <v>0</v>
      </c>
      <c r="O24" s="53"/>
      <c r="P24" s="53">
        <v>0</v>
      </c>
      <c r="Q24" s="53"/>
      <c r="R24" s="53">
        <f t="shared" ref="R24:R29" si="0">SUM(L24:P24)</f>
        <v>0</v>
      </c>
      <c r="S24" s="53"/>
      <c r="T24" s="53">
        <f>SUM(D24,F24,H24,J24,R24)</f>
        <v>0</v>
      </c>
      <c r="U24" s="53"/>
      <c r="V24" s="53">
        <v>-59968</v>
      </c>
      <c r="W24" s="53"/>
      <c r="X24" s="53">
        <f>T24+V24</f>
        <v>-59968</v>
      </c>
    </row>
    <row r="25" spans="1:24">
      <c r="A25" s="91" t="s">
        <v>176</v>
      </c>
      <c r="B25" s="97">
        <v>9.1</v>
      </c>
      <c r="D25" s="53">
        <v>0</v>
      </c>
      <c r="E25" s="53"/>
      <c r="F25" s="53">
        <v>0</v>
      </c>
      <c r="G25" s="53"/>
      <c r="H25" s="53">
        <v>0</v>
      </c>
      <c r="I25" s="53"/>
      <c r="J25" s="53">
        <v>0</v>
      </c>
      <c r="K25" s="53"/>
      <c r="L25" s="53">
        <v>0</v>
      </c>
      <c r="M25" s="53"/>
      <c r="N25" s="53">
        <v>0</v>
      </c>
      <c r="O25" s="53"/>
      <c r="P25" s="53">
        <v>0</v>
      </c>
      <c r="Q25" s="53"/>
      <c r="R25" s="53">
        <f t="shared" si="0"/>
        <v>0</v>
      </c>
      <c r="S25" s="53"/>
      <c r="T25" s="53">
        <f>SUM(D25,F25,H25,J25,R25)</f>
        <v>0</v>
      </c>
      <c r="U25" s="53"/>
      <c r="V25" s="53">
        <v>1531432</v>
      </c>
      <c r="W25" s="53"/>
      <c r="X25" s="53">
        <f>T25+V25</f>
        <v>1531432</v>
      </c>
    </row>
    <row r="26" spans="1:24">
      <c r="A26" s="91" t="s">
        <v>177</v>
      </c>
      <c r="B26" s="97">
        <v>9.1</v>
      </c>
      <c r="D26" s="103">
        <v>0</v>
      </c>
      <c r="E26" s="53"/>
      <c r="F26" s="103">
        <v>0</v>
      </c>
      <c r="G26" s="53"/>
      <c r="H26" s="103">
        <v>0</v>
      </c>
      <c r="I26" s="53"/>
      <c r="J26" s="103">
        <v>2569</v>
      </c>
      <c r="K26" s="53"/>
      <c r="L26" s="103">
        <v>0</v>
      </c>
      <c r="M26" s="53"/>
      <c r="N26" s="103">
        <v>61665</v>
      </c>
      <c r="O26" s="53"/>
      <c r="P26" s="103">
        <v>511537</v>
      </c>
      <c r="Q26" s="53"/>
      <c r="R26" s="103">
        <f t="shared" si="0"/>
        <v>573202</v>
      </c>
      <c r="S26" s="53"/>
      <c r="T26" s="103">
        <f>SUM(D26,F26,H26,J26,R26)</f>
        <v>575771</v>
      </c>
      <c r="U26" s="53"/>
      <c r="V26" s="103">
        <v>-575976</v>
      </c>
      <c r="W26" s="53"/>
      <c r="X26" s="103">
        <f>T26+V26</f>
        <v>-205</v>
      </c>
    </row>
    <row r="27" spans="1:24" ht="20.399999999999999">
      <c r="A27" s="90" t="s">
        <v>173</v>
      </c>
      <c r="D27" s="103">
        <f>SUM(D24:D26)</f>
        <v>0</v>
      </c>
      <c r="E27" s="53"/>
      <c r="F27" s="103">
        <f>SUM(F24:F26)</f>
        <v>0</v>
      </c>
      <c r="G27" s="53"/>
      <c r="H27" s="103">
        <f>SUM(H24:H26)</f>
        <v>0</v>
      </c>
      <c r="I27" s="53"/>
      <c r="J27" s="103">
        <f>SUM(J24:J26)</f>
        <v>2569</v>
      </c>
      <c r="K27" s="53"/>
      <c r="L27" s="103">
        <f>SUM(L24:L26)</f>
        <v>0</v>
      </c>
      <c r="M27" s="53"/>
      <c r="N27" s="103">
        <f>SUM(N24:N26)</f>
        <v>61665</v>
      </c>
      <c r="O27" s="53"/>
      <c r="P27" s="103">
        <f>SUM(P24:P26)</f>
        <v>511537</v>
      </c>
      <c r="Q27" s="53"/>
      <c r="R27" s="103">
        <f>SUM(R24:R26)</f>
        <v>573202</v>
      </c>
      <c r="S27" s="53"/>
      <c r="T27" s="103">
        <f>SUM(T24:T26)</f>
        <v>575771</v>
      </c>
      <c r="U27" s="53"/>
      <c r="V27" s="103">
        <f>SUM(V24:V26)</f>
        <v>895488</v>
      </c>
      <c r="W27" s="53"/>
      <c r="X27" s="103">
        <f>SUM(X24:X26)</f>
        <v>1471259</v>
      </c>
    </row>
    <row r="28" spans="1:24">
      <c r="A28" s="91" t="s">
        <v>121</v>
      </c>
      <c r="D28" s="53">
        <v>0</v>
      </c>
      <c r="E28" s="53"/>
      <c r="F28" s="53">
        <v>0</v>
      </c>
      <c r="G28" s="53"/>
      <c r="H28" s="53">
        <v>0</v>
      </c>
      <c r="I28" s="53"/>
      <c r="J28" s="53">
        <v>201296</v>
      </c>
      <c r="K28" s="53"/>
      <c r="L28" s="53">
        <v>0</v>
      </c>
      <c r="M28" s="53"/>
      <c r="N28" s="53">
        <v>0</v>
      </c>
      <c r="O28" s="53"/>
      <c r="P28" s="53">
        <v>0</v>
      </c>
      <c r="Q28" s="53"/>
      <c r="R28" s="53">
        <f t="shared" si="0"/>
        <v>0</v>
      </c>
      <c r="S28" s="53"/>
      <c r="T28" s="53">
        <f>SUM(D28,F28,H28,J28,R28)</f>
        <v>201296</v>
      </c>
      <c r="U28" s="53"/>
      <c r="V28" s="53">
        <v>271403</v>
      </c>
      <c r="W28" s="53"/>
      <c r="X28" s="53">
        <f>T28+V28</f>
        <v>472699</v>
      </c>
    </row>
    <row r="29" spans="1:24">
      <c r="A29" s="91" t="s">
        <v>174</v>
      </c>
      <c r="D29" s="103">
        <v>0</v>
      </c>
      <c r="E29" s="53"/>
      <c r="F29" s="103">
        <v>0</v>
      </c>
      <c r="G29" s="53"/>
      <c r="H29" s="103">
        <v>0</v>
      </c>
      <c r="I29" s="53"/>
      <c r="J29" s="103">
        <v>4558</v>
      </c>
      <c r="K29" s="53"/>
      <c r="L29" s="103">
        <v>-54351</v>
      </c>
      <c r="M29" s="53"/>
      <c r="N29" s="103">
        <v>-2484</v>
      </c>
      <c r="O29" s="53"/>
      <c r="P29" s="103">
        <v>0</v>
      </c>
      <c r="Q29" s="53"/>
      <c r="R29" s="53">
        <f t="shared" si="0"/>
        <v>-56835</v>
      </c>
      <c r="S29" s="53"/>
      <c r="T29" s="103">
        <f>SUM(D29,F29,H29,J29,R29)</f>
        <v>-52277</v>
      </c>
      <c r="U29" s="53"/>
      <c r="V29" s="103">
        <v>-223605</v>
      </c>
      <c r="W29" s="53"/>
      <c r="X29" s="103">
        <f>T29+V29</f>
        <v>-275882</v>
      </c>
    </row>
    <row r="30" spans="1:24" ht="20.399999999999999">
      <c r="A30" s="90" t="s">
        <v>128</v>
      </c>
      <c r="D30" s="104">
        <f>SUM(D28:D29)</f>
        <v>0</v>
      </c>
      <c r="E30" s="53"/>
      <c r="F30" s="104">
        <f>SUM(F28:F29)</f>
        <v>0</v>
      </c>
      <c r="G30" s="53"/>
      <c r="H30" s="104">
        <f>SUM(H28:H29)</f>
        <v>0</v>
      </c>
      <c r="I30" s="53"/>
      <c r="J30" s="104">
        <f>SUM(J28:J29)</f>
        <v>205854</v>
      </c>
      <c r="K30" s="53"/>
      <c r="L30" s="104">
        <f>SUM(L28:L29)</f>
        <v>-54351</v>
      </c>
      <c r="M30" s="53"/>
      <c r="N30" s="104">
        <f>SUM(N28:N29)</f>
        <v>-2484</v>
      </c>
      <c r="O30" s="53"/>
      <c r="P30" s="104">
        <f>SUM(P28:P29)</f>
        <v>0</v>
      </c>
      <c r="Q30" s="53"/>
      <c r="R30" s="104">
        <f>SUM(R28:R29)</f>
        <v>-56835</v>
      </c>
      <c r="S30" s="53"/>
      <c r="T30" s="104">
        <f>SUM(T28:T29)</f>
        <v>149019</v>
      </c>
      <c r="U30" s="53"/>
      <c r="V30" s="104">
        <f>SUM(V28:V29)</f>
        <v>47798</v>
      </c>
      <c r="W30" s="102"/>
      <c r="X30" s="104">
        <f>SUM(X28:X29)</f>
        <v>196817</v>
      </c>
    </row>
    <row r="31" spans="1:24" ht="21" thickBot="1">
      <c r="A31" s="90" t="s">
        <v>262</v>
      </c>
      <c r="D31" s="105">
        <f>D23+D27+D30</f>
        <v>5279841</v>
      </c>
      <c r="E31" s="102"/>
      <c r="F31" s="105">
        <f>F23+F27+F30</f>
        <v>8547392</v>
      </c>
      <c r="G31" s="102"/>
      <c r="H31" s="105">
        <f>H23+H27+H30</f>
        <v>519124</v>
      </c>
      <c r="I31" s="53"/>
      <c r="J31" s="105">
        <f>J23+J27+J30</f>
        <v>-277421</v>
      </c>
      <c r="K31" s="102"/>
      <c r="L31" s="105">
        <f>L23+L27+L30</f>
        <v>155176</v>
      </c>
      <c r="M31" s="53"/>
      <c r="N31" s="105">
        <f>N23+N27+N30</f>
        <v>-584608</v>
      </c>
      <c r="O31" s="102"/>
      <c r="P31" s="105">
        <f>P23+P27+P30</f>
        <v>311093</v>
      </c>
      <c r="Q31" s="53"/>
      <c r="R31" s="105">
        <f>R23+R27+R30</f>
        <v>-118339</v>
      </c>
      <c r="S31" s="102"/>
      <c r="T31" s="105">
        <f>T23+T27+T30</f>
        <v>13950597</v>
      </c>
      <c r="U31" s="102"/>
      <c r="V31" s="105">
        <f>V23+V27+V30</f>
        <v>2490176</v>
      </c>
      <c r="W31" s="102"/>
      <c r="X31" s="105">
        <f>X23+X27+X30</f>
        <v>16440773</v>
      </c>
    </row>
    <row r="32" spans="1:24" ht="20.399999999999999">
      <c r="A32" s="90"/>
      <c r="D32" s="53"/>
      <c r="E32" s="102"/>
      <c r="F32" s="53"/>
      <c r="G32" s="102"/>
      <c r="H32" s="53"/>
      <c r="I32" s="53"/>
      <c r="J32" s="53"/>
      <c r="K32" s="102"/>
      <c r="L32" s="53"/>
      <c r="M32" s="53"/>
      <c r="N32" s="53"/>
      <c r="O32" s="102"/>
      <c r="P32" s="53"/>
      <c r="Q32" s="53"/>
      <c r="R32" s="53"/>
      <c r="S32" s="102"/>
      <c r="T32" s="53"/>
      <c r="U32" s="102"/>
      <c r="V32" s="53"/>
      <c r="W32" s="102"/>
      <c r="X32" s="53"/>
    </row>
    <row r="33" spans="1:24" ht="20.399999999999999">
      <c r="A33" s="90"/>
      <c r="D33" s="53"/>
      <c r="E33" s="102"/>
      <c r="F33" s="53"/>
      <c r="G33" s="102"/>
      <c r="H33" s="53"/>
      <c r="I33" s="53"/>
      <c r="J33" s="53"/>
      <c r="K33" s="102"/>
      <c r="L33" s="53"/>
      <c r="M33" s="53"/>
      <c r="N33" s="53"/>
      <c r="O33" s="102"/>
      <c r="P33" s="53"/>
      <c r="Q33" s="53"/>
      <c r="R33" s="53"/>
      <c r="S33" s="102"/>
      <c r="T33" s="53"/>
      <c r="U33" s="102"/>
      <c r="V33" s="53"/>
      <c r="W33" s="102"/>
      <c r="X33" s="53"/>
    </row>
    <row r="34" spans="1:24" ht="20.399999999999999">
      <c r="A34" s="90"/>
      <c r="D34" s="53"/>
      <c r="E34" s="102"/>
      <c r="F34" s="53"/>
      <c r="G34" s="102"/>
      <c r="H34" s="53"/>
      <c r="I34" s="53"/>
      <c r="J34" s="53"/>
      <c r="K34" s="102"/>
      <c r="L34" s="53"/>
      <c r="M34" s="53"/>
      <c r="N34" s="53"/>
      <c r="O34" s="102"/>
      <c r="P34" s="53"/>
      <c r="Q34" s="53"/>
      <c r="R34" s="53"/>
      <c r="S34" s="102"/>
      <c r="T34" s="53"/>
      <c r="U34" s="102"/>
      <c r="V34" s="53"/>
      <c r="W34" s="102"/>
      <c r="X34" s="53"/>
    </row>
    <row r="35" spans="1:24" ht="20.399999999999999">
      <c r="A35" s="90"/>
      <c r="D35" s="53"/>
      <c r="E35" s="102"/>
      <c r="F35" s="53"/>
      <c r="G35" s="102"/>
      <c r="H35" s="53"/>
      <c r="I35" s="53"/>
      <c r="J35" s="53"/>
      <c r="K35" s="102"/>
      <c r="L35" s="53"/>
      <c r="M35" s="53"/>
      <c r="N35" s="53"/>
      <c r="O35" s="102"/>
      <c r="P35" s="53"/>
      <c r="Q35" s="53"/>
      <c r="R35" s="53"/>
      <c r="S35" s="102"/>
      <c r="T35" s="53"/>
      <c r="U35" s="102"/>
      <c r="V35" s="53"/>
      <c r="W35" s="102"/>
      <c r="X35" s="53"/>
    </row>
    <row r="36" spans="1:24">
      <c r="A36" s="106" t="s">
        <v>48</v>
      </c>
      <c r="X36" s="91">
        <v>8</v>
      </c>
    </row>
  </sheetData>
  <mergeCells count="2">
    <mergeCell ref="D6:T6"/>
    <mergeCell ref="L7:R7"/>
  </mergeCells>
  <phoneticPr fontId="7" type="noConversion"/>
  <pageMargins left="0.78740157480314998" right="0.32" top="0.98" bottom="0.47239999999999999" header="0.51180000000000003" footer="0.51180000000000003"/>
  <pageSetup paperSize="9" scale="6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R35"/>
  <sheetViews>
    <sheetView zoomScaleNormal="100" zoomScaleSheetLayoutView="100" workbookViewId="0">
      <selection activeCell="J7" sqref="J7"/>
    </sheetView>
  </sheetViews>
  <sheetFormatPr defaultColWidth="9.1640625" defaultRowHeight="19.8"/>
  <cols>
    <col min="1" max="1" width="59.33203125" style="91" customWidth="1"/>
    <col min="2" max="2" width="11.5" style="91" customWidth="1"/>
    <col min="3" max="3" width="2" style="91" customWidth="1"/>
    <col min="4" max="4" width="21" style="91" customWidth="1"/>
    <col min="5" max="5" width="2" style="91" customWidth="1"/>
    <col min="6" max="6" width="21.5" style="91" customWidth="1"/>
    <col min="7" max="7" width="2" style="91" customWidth="1"/>
    <col min="8" max="8" width="21.5" style="91" customWidth="1"/>
    <col min="9" max="9" width="2" style="91" customWidth="1"/>
    <col min="10" max="10" width="21.5" style="91" customWidth="1"/>
    <col min="11" max="11" width="2" style="91" customWidth="1"/>
    <col min="12" max="12" width="26.6640625" style="91" customWidth="1"/>
    <col min="13" max="13" width="2" style="91" customWidth="1"/>
    <col min="14" max="14" width="26.6640625" style="91" customWidth="1"/>
    <col min="15" max="15" width="2" style="91" customWidth="1"/>
    <col min="16" max="16" width="26.6640625" style="91" customWidth="1"/>
    <col min="17" max="17" width="2" style="91" customWidth="1"/>
    <col min="18" max="18" width="26.6640625" style="91" customWidth="1"/>
    <col min="19" max="16384" width="9.1640625" style="91"/>
  </cols>
  <sheetData>
    <row r="1" spans="1:18" ht="20.399999999999999">
      <c r="A1" s="88" t="s">
        <v>0</v>
      </c>
      <c r="B1" s="90"/>
      <c r="C1" s="90"/>
      <c r="D1" s="90"/>
      <c r="E1" s="90"/>
      <c r="F1" s="90"/>
      <c r="G1" s="90"/>
      <c r="H1" s="90"/>
      <c r="I1" s="90"/>
      <c r="K1" s="92"/>
      <c r="L1" s="92"/>
      <c r="M1" s="92"/>
      <c r="N1" s="92"/>
      <c r="O1" s="92"/>
      <c r="P1" s="92"/>
      <c r="Q1" s="92"/>
      <c r="R1" s="93" t="s">
        <v>96</v>
      </c>
    </row>
    <row r="2" spans="1:18" ht="20.399999999999999">
      <c r="A2" s="90" t="s">
        <v>178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</row>
    <row r="3" spans="1:18" ht="20.399999999999999">
      <c r="A3" s="94" t="s">
        <v>260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</row>
    <row r="4" spans="1:18" ht="20.399999999999999"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  <c r="Q4" s="90"/>
    </row>
    <row r="5" spans="1:18" ht="20.399999999999999"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5" t="s">
        <v>2</v>
      </c>
    </row>
    <row r="6" spans="1:18" ht="20.399999999999999">
      <c r="B6" s="90"/>
      <c r="C6" s="90"/>
      <c r="D6" s="90"/>
      <c r="E6" s="90"/>
      <c r="F6" s="90"/>
      <c r="G6" s="90"/>
      <c r="H6" s="90"/>
      <c r="I6" s="90"/>
      <c r="J6" s="90"/>
      <c r="K6" s="90"/>
      <c r="L6" s="113" t="s">
        <v>142</v>
      </c>
      <c r="M6" s="113"/>
      <c r="N6" s="113"/>
      <c r="O6" s="113"/>
      <c r="P6" s="113"/>
      <c r="Q6" s="90"/>
      <c r="R6" s="95"/>
    </row>
    <row r="7" spans="1:18" s="97" customFormat="1" ht="20.399999999999999">
      <c r="D7" s="96"/>
      <c r="E7" s="96"/>
      <c r="F7" s="96"/>
      <c r="G7" s="96"/>
      <c r="K7" s="96"/>
      <c r="L7" s="96" t="s">
        <v>143</v>
      </c>
      <c r="M7" s="96"/>
      <c r="N7" s="96" t="s">
        <v>144</v>
      </c>
      <c r="O7" s="96"/>
      <c r="P7" s="96"/>
      <c r="Q7" s="96"/>
      <c r="R7" s="98"/>
    </row>
    <row r="8" spans="1:18" s="97" customFormat="1" ht="20.399999999999999">
      <c r="D8" s="96" t="s">
        <v>146</v>
      </c>
      <c r="E8" s="96"/>
      <c r="F8" s="96"/>
      <c r="G8" s="96"/>
      <c r="H8" s="113" t="s">
        <v>179</v>
      </c>
      <c r="I8" s="113"/>
      <c r="J8" s="113"/>
      <c r="K8" s="96"/>
      <c r="L8" s="96" t="s">
        <v>180</v>
      </c>
      <c r="M8" s="96"/>
      <c r="N8" s="96" t="s">
        <v>149</v>
      </c>
      <c r="O8" s="96"/>
      <c r="P8" s="96"/>
      <c r="Q8" s="96"/>
      <c r="R8" s="98"/>
    </row>
    <row r="9" spans="1:18" s="97" customFormat="1" ht="20.399999999999999">
      <c r="D9" s="96" t="s">
        <v>153</v>
      </c>
      <c r="E9" s="96"/>
      <c r="F9" s="96" t="s">
        <v>154</v>
      </c>
      <c r="G9" s="96"/>
      <c r="H9" s="96" t="s">
        <v>155</v>
      </c>
      <c r="J9" s="96"/>
      <c r="K9" s="96"/>
      <c r="L9" s="96" t="s">
        <v>150</v>
      </c>
      <c r="M9" s="96"/>
      <c r="N9" s="96" t="s">
        <v>156</v>
      </c>
      <c r="O9" s="96"/>
      <c r="P9" s="96"/>
      <c r="Q9" s="96"/>
      <c r="R9" s="98"/>
    </row>
    <row r="10" spans="1:18" s="97" customFormat="1" ht="20.399999999999999">
      <c r="D10" s="99" t="s">
        <v>160</v>
      </c>
      <c r="E10" s="96"/>
      <c r="F10" s="99" t="s">
        <v>161</v>
      </c>
      <c r="G10" s="96"/>
      <c r="H10" s="99" t="s">
        <v>162</v>
      </c>
      <c r="I10" s="96"/>
      <c r="J10" s="99" t="s">
        <v>163</v>
      </c>
      <c r="K10" s="96"/>
      <c r="L10" s="99" t="s">
        <v>164</v>
      </c>
      <c r="M10" s="96"/>
      <c r="N10" s="99" t="s">
        <v>165</v>
      </c>
      <c r="O10" s="96"/>
      <c r="P10" s="99" t="s">
        <v>167</v>
      </c>
      <c r="Q10" s="96"/>
      <c r="R10" s="99" t="s">
        <v>167</v>
      </c>
    </row>
    <row r="11" spans="1:18" s="97" customFormat="1" ht="20.399999999999999">
      <c r="A11" s="100" t="s">
        <v>4</v>
      </c>
    </row>
    <row r="12" spans="1:18" s="97" customFormat="1"/>
    <row r="13" spans="1:18" ht="20.399999999999999">
      <c r="A13" s="90" t="s">
        <v>170</v>
      </c>
      <c r="D13" s="40">
        <v>5279841</v>
      </c>
      <c r="E13" s="102"/>
      <c r="F13" s="40">
        <v>8547392</v>
      </c>
      <c r="G13" s="102"/>
      <c r="H13" s="40">
        <v>487474</v>
      </c>
      <c r="I13" s="102"/>
      <c r="J13" s="40">
        <v>54220</v>
      </c>
      <c r="K13" s="102"/>
      <c r="L13" s="40">
        <v>185990</v>
      </c>
      <c r="M13" s="102"/>
      <c r="N13" s="40">
        <v>-405755</v>
      </c>
      <c r="O13" s="102"/>
      <c r="P13" s="40">
        <f t="shared" ref="P13:P14" si="0">SUM(L13:N13)</f>
        <v>-219765</v>
      </c>
      <c r="Q13" s="102"/>
      <c r="R13" s="40">
        <f t="shared" ref="R13:R14" si="1">SUM(D13,F13,H13,J13,P13)</f>
        <v>14149162</v>
      </c>
    </row>
    <row r="14" spans="1:18">
      <c r="A14" s="91" t="s">
        <v>171</v>
      </c>
      <c r="D14" s="107">
        <v>0</v>
      </c>
      <c r="E14" s="102"/>
      <c r="F14" s="107">
        <v>0</v>
      </c>
      <c r="G14" s="102"/>
      <c r="H14" s="107">
        <v>0</v>
      </c>
      <c r="I14" s="102"/>
      <c r="J14" s="107">
        <v>-54164</v>
      </c>
      <c r="K14" s="102"/>
      <c r="L14" s="107">
        <v>0</v>
      </c>
      <c r="M14" s="102"/>
      <c r="N14" s="107">
        <v>0</v>
      </c>
      <c r="O14" s="102"/>
      <c r="P14" s="107">
        <f t="shared" si="0"/>
        <v>0</v>
      </c>
      <c r="Q14" s="102"/>
      <c r="R14" s="107">
        <f t="shared" si="1"/>
        <v>-54164</v>
      </c>
    </row>
    <row r="15" spans="1:18" ht="20.399999999999999">
      <c r="A15" s="90" t="s">
        <v>173</v>
      </c>
      <c r="D15" s="107">
        <f>SUM(D14)</f>
        <v>0</v>
      </c>
      <c r="E15" s="102"/>
      <c r="F15" s="107">
        <f>SUM(F14)</f>
        <v>0</v>
      </c>
      <c r="G15" s="102"/>
      <c r="H15" s="107">
        <f>SUM(H14)</f>
        <v>0</v>
      </c>
      <c r="I15" s="102"/>
      <c r="J15" s="107">
        <f>SUM(J14)</f>
        <v>-54164</v>
      </c>
      <c r="K15" s="102"/>
      <c r="L15" s="107">
        <f>SUM(L14)</f>
        <v>0</v>
      </c>
      <c r="M15" s="102"/>
      <c r="N15" s="107">
        <f>SUM(N14)</f>
        <v>0</v>
      </c>
      <c r="O15" s="102"/>
      <c r="P15" s="107">
        <f>SUM(P14)</f>
        <v>0</v>
      </c>
      <c r="Q15" s="102"/>
      <c r="R15" s="107">
        <f>SUM(R14)</f>
        <v>-54164</v>
      </c>
    </row>
    <row r="16" spans="1:18">
      <c r="A16" s="91" t="s">
        <v>121</v>
      </c>
      <c r="D16" s="40">
        <v>0</v>
      </c>
      <c r="E16" s="102"/>
      <c r="F16" s="40">
        <v>0</v>
      </c>
      <c r="G16" s="102"/>
      <c r="H16" s="40">
        <v>0</v>
      </c>
      <c r="I16" s="102"/>
      <c r="J16" s="40">
        <v>100316</v>
      </c>
      <c r="K16" s="102"/>
      <c r="L16" s="40">
        <v>0</v>
      </c>
      <c r="M16" s="102"/>
      <c r="N16" s="40">
        <v>0</v>
      </c>
      <c r="O16" s="102"/>
      <c r="P16" s="40">
        <f t="shared" ref="P16:P17" si="2">SUM(L16:N16)</f>
        <v>0</v>
      </c>
      <c r="Q16" s="102"/>
      <c r="R16" s="40">
        <f t="shared" ref="R16:R17" si="3">SUM(D16,F16,H16,J16,P16)</f>
        <v>100316</v>
      </c>
    </row>
    <row r="17" spans="1:18">
      <c r="A17" s="91" t="s">
        <v>174</v>
      </c>
      <c r="B17" s="102"/>
      <c r="C17" s="102"/>
      <c r="D17" s="102">
        <v>0</v>
      </c>
      <c r="E17" s="102"/>
      <c r="F17" s="102">
        <v>0</v>
      </c>
      <c r="G17" s="102"/>
      <c r="H17" s="102">
        <v>0</v>
      </c>
      <c r="I17" s="102"/>
      <c r="J17" s="102">
        <v>0</v>
      </c>
      <c r="K17" s="102"/>
      <c r="L17" s="102">
        <v>-5098</v>
      </c>
      <c r="M17" s="102"/>
      <c r="N17" s="102">
        <v>14310</v>
      </c>
      <c r="O17" s="102"/>
      <c r="P17" s="102">
        <f t="shared" si="2"/>
        <v>9212</v>
      </c>
      <c r="Q17" s="102"/>
      <c r="R17" s="102">
        <f t="shared" si="3"/>
        <v>9212</v>
      </c>
    </row>
    <row r="18" spans="1:18" ht="20.399999999999999">
      <c r="A18" s="90" t="s">
        <v>128</v>
      </c>
      <c r="D18" s="108">
        <f>SUM(D16:D17)</f>
        <v>0</v>
      </c>
      <c r="E18" s="102"/>
      <c r="F18" s="108">
        <f>SUM(F16:F17)</f>
        <v>0</v>
      </c>
      <c r="G18" s="102"/>
      <c r="H18" s="108">
        <f>SUM(H16:H17)</f>
        <v>0</v>
      </c>
      <c r="I18" s="102"/>
      <c r="J18" s="108">
        <f>SUM(J16:J17)</f>
        <v>100316</v>
      </c>
      <c r="K18" s="102"/>
      <c r="L18" s="108">
        <f>SUM(L16:L17)</f>
        <v>-5098</v>
      </c>
      <c r="M18" s="102"/>
      <c r="N18" s="108">
        <f>SUM(N16:N17)</f>
        <v>14310</v>
      </c>
      <c r="O18" s="102"/>
      <c r="P18" s="108">
        <f>SUM(P16:P17)</f>
        <v>9212</v>
      </c>
      <c r="Q18" s="102"/>
      <c r="R18" s="108">
        <f>SUM(R16:R17)</f>
        <v>109528</v>
      </c>
    </row>
    <row r="19" spans="1:18" ht="21" thickBot="1">
      <c r="A19" s="90" t="s">
        <v>261</v>
      </c>
      <c r="D19" s="109">
        <f>D13+D15+D18</f>
        <v>5279841</v>
      </c>
      <c r="E19" s="102"/>
      <c r="F19" s="109">
        <f>F13+F15+F18</f>
        <v>8547392</v>
      </c>
      <c r="G19" s="102"/>
      <c r="H19" s="109">
        <f>H13+H15+H18</f>
        <v>487474</v>
      </c>
      <c r="I19" s="102"/>
      <c r="J19" s="109">
        <f>J13+J15+J18</f>
        <v>100372</v>
      </c>
      <c r="K19" s="102"/>
      <c r="L19" s="109">
        <f>L13+L15+L18</f>
        <v>180892</v>
      </c>
      <c r="M19" s="102"/>
      <c r="N19" s="109">
        <f>N13+N15+N18</f>
        <v>-391445</v>
      </c>
      <c r="O19" s="102"/>
      <c r="P19" s="109">
        <f>P13+P15+P18</f>
        <v>-210553</v>
      </c>
      <c r="Q19" s="102"/>
      <c r="R19" s="109">
        <f>R13+R15+R18</f>
        <v>14204526</v>
      </c>
    </row>
    <row r="20" spans="1:18">
      <c r="D20" s="102"/>
      <c r="E20" s="102"/>
      <c r="F20" s="102"/>
      <c r="G20" s="102"/>
      <c r="H20" s="102"/>
      <c r="I20" s="102"/>
      <c r="J20" s="102"/>
      <c r="K20" s="102"/>
      <c r="L20" s="102"/>
      <c r="M20" s="102"/>
      <c r="N20" s="102"/>
      <c r="O20" s="102"/>
      <c r="P20" s="102"/>
      <c r="Q20" s="102"/>
      <c r="R20" s="102"/>
    </row>
    <row r="21" spans="1:18" ht="20.399999999999999">
      <c r="A21" s="90" t="s">
        <v>175</v>
      </c>
      <c r="D21" s="40">
        <v>5279841</v>
      </c>
      <c r="E21" s="102"/>
      <c r="F21" s="40">
        <v>8547392</v>
      </c>
      <c r="G21" s="102"/>
      <c r="H21" s="40">
        <v>492524</v>
      </c>
      <c r="I21" s="102"/>
      <c r="J21" s="40">
        <v>16598</v>
      </c>
      <c r="K21" s="102"/>
      <c r="L21" s="40">
        <v>197572</v>
      </c>
      <c r="M21" s="102"/>
      <c r="N21" s="40">
        <v>-395000</v>
      </c>
      <c r="O21" s="102"/>
      <c r="P21" s="40">
        <f t="shared" ref="P21:P23" si="4">SUM(L21:N21)</f>
        <v>-197428</v>
      </c>
      <c r="Q21" s="102"/>
      <c r="R21" s="40">
        <f t="shared" ref="R21:R23" si="5">SUM(D21,F21,H21,J21,P21)</f>
        <v>14138927</v>
      </c>
    </row>
    <row r="22" spans="1:18">
      <c r="A22" s="91" t="s">
        <v>121</v>
      </c>
      <c r="D22" s="40">
        <v>0</v>
      </c>
      <c r="E22" s="102"/>
      <c r="F22" s="40">
        <v>0</v>
      </c>
      <c r="G22" s="102"/>
      <c r="H22" s="40">
        <v>0</v>
      </c>
      <c r="I22" s="102"/>
      <c r="J22" s="40">
        <v>103566</v>
      </c>
      <c r="K22" s="102"/>
      <c r="L22" s="40">
        <v>0</v>
      </c>
      <c r="M22" s="102"/>
      <c r="N22" s="40">
        <v>0</v>
      </c>
      <c r="O22" s="102"/>
      <c r="P22" s="40">
        <f t="shared" si="4"/>
        <v>0</v>
      </c>
      <c r="Q22" s="102"/>
      <c r="R22" s="40">
        <f t="shared" si="5"/>
        <v>103566</v>
      </c>
    </row>
    <row r="23" spans="1:18">
      <c r="A23" s="91" t="s">
        <v>174</v>
      </c>
      <c r="B23" s="102"/>
      <c r="C23" s="102"/>
      <c r="D23" s="102">
        <v>0</v>
      </c>
      <c r="E23" s="102"/>
      <c r="F23" s="102">
        <v>0</v>
      </c>
      <c r="G23" s="102"/>
      <c r="H23" s="102">
        <v>0</v>
      </c>
      <c r="I23" s="102"/>
      <c r="J23" s="102">
        <v>0</v>
      </c>
      <c r="K23" s="102"/>
      <c r="L23" s="102">
        <v>-51290</v>
      </c>
      <c r="M23" s="102"/>
      <c r="N23" s="102">
        <v>28877</v>
      </c>
      <c r="O23" s="102"/>
      <c r="P23" s="40">
        <f t="shared" si="4"/>
        <v>-22413</v>
      </c>
      <c r="Q23" s="102"/>
      <c r="R23" s="40">
        <f t="shared" si="5"/>
        <v>-22413</v>
      </c>
    </row>
    <row r="24" spans="1:18" ht="20.399999999999999">
      <c r="A24" s="90" t="s">
        <v>128</v>
      </c>
      <c r="D24" s="108">
        <f>SUM(D22:D23)</f>
        <v>0</v>
      </c>
      <c r="E24" s="102"/>
      <c r="F24" s="108">
        <f>SUM(F22:F23)</f>
        <v>0</v>
      </c>
      <c r="G24" s="102"/>
      <c r="H24" s="108">
        <f>SUM(H22:H23)</f>
        <v>0</v>
      </c>
      <c r="I24" s="102"/>
      <c r="J24" s="108">
        <f>SUM(J22:J23)</f>
        <v>103566</v>
      </c>
      <c r="K24" s="102"/>
      <c r="L24" s="108">
        <f>SUM(L22:L23)</f>
        <v>-51290</v>
      </c>
      <c r="M24" s="102"/>
      <c r="N24" s="108">
        <f>SUM(N22:N23)</f>
        <v>28877</v>
      </c>
      <c r="O24" s="102"/>
      <c r="P24" s="108">
        <f>SUM(P22:P23)</f>
        <v>-22413</v>
      </c>
      <c r="Q24" s="102"/>
      <c r="R24" s="108">
        <f>SUM(R22:R23)</f>
        <v>81153</v>
      </c>
    </row>
    <row r="25" spans="1:18" ht="21" thickBot="1">
      <c r="A25" s="90" t="s">
        <v>262</v>
      </c>
      <c r="D25" s="109">
        <f>D21+D24</f>
        <v>5279841</v>
      </c>
      <c r="E25" s="102"/>
      <c r="F25" s="109">
        <f>F21+F24</f>
        <v>8547392</v>
      </c>
      <c r="G25" s="102"/>
      <c r="H25" s="109">
        <f>H21+H24</f>
        <v>492524</v>
      </c>
      <c r="I25" s="102"/>
      <c r="J25" s="109">
        <f>J21+J24</f>
        <v>120164</v>
      </c>
      <c r="K25" s="102"/>
      <c r="L25" s="109">
        <f>L21+L24</f>
        <v>146282</v>
      </c>
      <c r="M25" s="102"/>
      <c r="N25" s="109">
        <f>N21+N24</f>
        <v>-366123</v>
      </c>
      <c r="O25" s="102"/>
      <c r="P25" s="109">
        <f>P21+P24</f>
        <v>-219841</v>
      </c>
      <c r="Q25" s="102"/>
      <c r="R25" s="109">
        <f>R21+R24</f>
        <v>14220080</v>
      </c>
    </row>
    <row r="26" spans="1:18">
      <c r="J26" s="102"/>
    </row>
    <row r="27" spans="1:18">
      <c r="J27" s="102"/>
    </row>
    <row r="28" spans="1:18">
      <c r="J28" s="102"/>
    </row>
    <row r="29" spans="1:18">
      <c r="J29" s="102"/>
    </row>
    <row r="30" spans="1:18">
      <c r="J30" s="102"/>
    </row>
    <row r="31" spans="1:18">
      <c r="J31" s="102"/>
    </row>
    <row r="32" spans="1:18" ht="17.399999999999999" customHeight="1">
      <c r="J32" s="102"/>
    </row>
    <row r="33" spans="1:18">
      <c r="J33" s="102"/>
    </row>
    <row r="34" spans="1:18">
      <c r="A34" s="106" t="s">
        <v>48</v>
      </c>
      <c r="R34" s="91">
        <v>9</v>
      </c>
    </row>
    <row r="35" spans="1:18">
      <c r="R35" s="110"/>
    </row>
  </sheetData>
  <mergeCells count="2">
    <mergeCell ref="H8:J8"/>
    <mergeCell ref="L6:P6"/>
  </mergeCells>
  <phoneticPr fontId="7" type="noConversion"/>
  <pageMargins left="0.78740157480314998" right="0.39370078740157499" top="0.98" bottom="0.47239999999999999" header="0.51180000000000003" footer="0.51180000000000003"/>
  <pageSetup paperSize="9" scale="7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1"/>
  <sheetViews>
    <sheetView tabSelected="1" zoomScaleNormal="100" zoomScaleSheetLayoutView="100" workbookViewId="0">
      <selection activeCell="N9" sqref="N9"/>
    </sheetView>
  </sheetViews>
  <sheetFormatPr defaultColWidth="10.83203125" defaultRowHeight="19.2" customHeight="1"/>
  <cols>
    <col min="1" max="1" width="104.83203125" style="3" customWidth="1"/>
    <col min="2" max="2" width="2.6640625" style="2" customWidth="1"/>
    <col min="3" max="3" width="8.5" style="3" customWidth="1"/>
    <col min="4" max="4" width="16.5" style="23" customWidth="1"/>
    <col min="5" max="5" width="1.83203125" style="23" customWidth="1"/>
    <col min="6" max="6" width="16.5" style="23" customWidth="1"/>
    <col min="7" max="7" width="1.83203125" style="23" customWidth="1"/>
    <col min="8" max="8" width="16.5" style="23" customWidth="1"/>
    <col min="9" max="9" width="1.83203125" style="23" customWidth="1"/>
    <col min="10" max="10" width="16.5" style="23" customWidth="1"/>
    <col min="11" max="16384" width="10.83203125" style="3"/>
  </cols>
  <sheetData>
    <row r="1" spans="1:10" s="5" customFormat="1" ht="18.899999999999999" customHeight="1">
      <c r="A1" s="6" t="s">
        <v>0</v>
      </c>
      <c r="B1" s="2"/>
      <c r="C1" s="7"/>
      <c r="D1" s="8"/>
      <c r="E1" s="8"/>
      <c r="F1" s="8"/>
      <c r="G1" s="8"/>
      <c r="H1" s="8"/>
      <c r="I1" s="8"/>
      <c r="J1" s="58" t="s">
        <v>96</v>
      </c>
    </row>
    <row r="2" spans="1:10" ht="18.899999999999999" customHeight="1">
      <c r="A2" s="10" t="s">
        <v>181</v>
      </c>
      <c r="D2" s="4"/>
      <c r="E2" s="4"/>
      <c r="F2" s="4"/>
      <c r="G2" s="4"/>
      <c r="H2" s="4"/>
      <c r="I2" s="4"/>
      <c r="J2" s="4"/>
    </row>
    <row r="3" spans="1:10" ht="18.899999999999999" customHeight="1">
      <c r="A3" s="10" t="s">
        <v>260</v>
      </c>
      <c r="D3" s="4"/>
      <c r="E3" s="4"/>
      <c r="F3" s="4"/>
      <c r="G3" s="4"/>
      <c r="H3" s="4"/>
      <c r="I3" s="4"/>
      <c r="J3" s="4"/>
    </row>
    <row r="4" spans="1:10" ht="12" customHeight="1">
      <c r="D4" s="4"/>
      <c r="E4" s="4"/>
      <c r="F4" s="4"/>
      <c r="G4" s="4"/>
      <c r="H4" s="4"/>
      <c r="I4" s="4"/>
      <c r="J4" s="4"/>
    </row>
    <row r="5" spans="1:10" ht="18" customHeight="1">
      <c r="C5" s="11"/>
      <c r="D5" s="12"/>
      <c r="E5" s="12"/>
      <c r="F5" s="12"/>
      <c r="G5" s="12"/>
      <c r="H5" s="12"/>
      <c r="I5" s="12"/>
      <c r="J5" s="12" t="s">
        <v>2</v>
      </c>
    </row>
    <row r="6" spans="1:10" ht="18" customHeight="1">
      <c r="A6" s="13"/>
      <c r="C6" s="11"/>
      <c r="D6" s="60"/>
      <c r="E6" s="60" t="s">
        <v>3</v>
      </c>
      <c r="F6" s="60"/>
      <c r="G6" s="14"/>
      <c r="H6" s="112" t="s">
        <v>4</v>
      </c>
      <c r="I6" s="112"/>
      <c r="J6" s="112"/>
    </row>
    <row r="7" spans="1:10" ht="18" customHeight="1">
      <c r="A7" s="13"/>
      <c r="D7" s="61" t="s">
        <v>98</v>
      </c>
      <c r="E7" s="3"/>
      <c r="F7" s="61" t="s">
        <v>99</v>
      </c>
      <c r="G7" s="3"/>
      <c r="H7" s="61" t="s">
        <v>98</v>
      </c>
      <c r="I7" s="3"/>
      <c r="J7" s="61" t="s">
        <v>99</v>
      </c>
    </row>
    <row r="8" spans="1:10" ht="19.2" customHeight="1">
      <c r="A8" s="80" t="s">
        <v>182</v>
      </c>
      <c r="C8" s="63"/>
    </row>
    <row r="9" spans="1:10" ht="19.2" customHeight="1">
      <c r="A9" s="1" t="s">
        <v>120</v>
      </c>
      <c r="D9" s="4">
        <v>815702</v>
      </c>
      <c r="E9" s="4"/>
      <c r="F9" s="4">
        <v>703333</v>
      </c>
      <c r="G9" s="4"/>
      <c r="H9" s="4">
        <v>129021</v>
      </c>
      <c r="I9" s="4"/>
      <c r="J9" s="4">
        <v>104765</v>
      </c>
    </row>
    <row r="10" spans="1:10" ht="19.2" customHeight="1">
      <c r="A10" s="81" t="s">
        <v>183</v>
      </c>
      <c r="D10" s="4"/>
      <c r="E10" s="4"/>
      <c r="F10" s="4"/>
      <c r="G10" s="4"/>
      <c r="H10" s="4"/>
      <c r="I10" s="4"/>
      <c r="J10" s="4"/>
    </row>
    <row r="11" spans="1:10" ht="19.2" customHeight="1">
      <c r="A11" s="83" t="s">
        <v>184</v>
      </c>
      <c r="D11" s="4">
        <v>2118772</v>
      </c>
      <c r="E11" s="4"/>
      <c r="F11" s="4">
        <v>1890502</v>
      </c>
      <c r="G11" s="4"/>
      <c r="H11" s="4">
        <v>1167841</v>
      </c>
      <c r="I11" s="4"/>
      <c r="J11" s="4">
        <v>927038</v>
      </c>
    </row>
    <row r="12" spans="1:10" ht="19.2" customHeight="1">
      <c r="A12" s="1" t="s">
        <v>185</v>
      </c>
      <c r="D12" s="4">
        <v>32079</v>
      </c>
      <c r="E12" s="36"/>
      <c r="F12" s="4">
        <v>-50601</v>
      </c>
      <c r="G12" s="36"/>
      <c r="H12" s="4">
        <v>31461</v>
      </c>
      <c r="I12" s="36"/>
      <c r="J12" s="4">
        <v>68934</v>
      </c>
    </row>
    <row r="13" spans="1:10" ht="19.2" customHeight="1">
      <c r="A13" s="1" t="s">
        <v>186</v>
      </c>
      <c r="D13" s="4">
        <v>-19081</v>
      </c>
      <c r="E13" s="36"/>
      <c r="F13" s="4">
        <v>-19170</v>
      </c>
      <c r="G13" s="36"/>
      <c r="H13" s="4">
        <v>-196294</v>
      </c>
      <c r="I13" s="36"/>
      <c r="J13" s="4">
        <v>-109734</v>
      </c>
    </row>
    <row r="14" spans="1:10" ht="19.2" customHeight="1">
      <c r="A14" s="1" t="s">
        <v>187</v>
      </c>
      <c r="D14" s="4">
        <v>-121867</v>
      </c>
      <c r="E14" s="36"/>
      <c r="F14" s="4">
        <v>-61631</v>
      </c>
      <c r="G14" s="36"/>
      <c r="H14" s="4">
        <v>0</v>
      </c>
      <c r="I14" s="36"/>
      <c r="J14" s="4">
        <v>0</v>
      </c>
    </row>
    <row r="15" spans="1:10" ht="19.2" customHeight="1">
      <c r="A15" s="1" t="s">
        <v>188</v>
      </c>
      <c r="D15" s="4">
        <v>180362</v>
      </c>
      <c r="E15" s="4"/>
      <c r="F15" s="4">
        <v>177526</v>
      </c>
      <c r="G15" s="4"/>
      <c r="H15" s="4">
        <v>-291130</v>
      </c>
      <c r="I15" s="4"/>
      <c r="J15" s="4">
        <v>317163</v>
      </c>
    </row>
    <row r="16" spans="1:10" ht="19.2" customHeight="1">
      <c r="A16" s="1" t="s">
        <v>291</v>
      </c>
      <c r="D16" s="4">
        <v>-200000</v>
      </c>
      <c r="E16" s="4"/>
      <c r="F16" s="4">
        <v>0</v>
      </c>
      <c r="G16" s="4"/>
      <c r="H16" s="4">
        <v>350354</v>
      </c>
      <c r="I16" s="4"/>
      <c r="J16" s="4">
        <v>0</v>
      </c>
    </row>
    <row r="17" spans="1:10" ht="19.2" customHeight="1">
      <c r="A17" s="1" t="s">
        <v>189</v>
      </c>
      <c r="D17" s="4">
        <v>424</v>
      </c>
      <c r="E17" s="4"/>
      <c r="F17" s="4">
        <v>16394</v>
      </c>
      <c r="G17" s="4"/>
      <c r="H17" s="4">
        <v>-9949</v>
      </c>
      <c r="I17" s="4"/>
      <c r="J17" s="4">
        <v>12549</v>
      </c>
    </row>
    <row r="18" spans="1:10" ht="19.2" customHeight="1">
      <c r="A18" s="3" t="s">
        <v>283</v>
      </c>
      <c r="D18" s="4">
        <v>29306</v>
      </c>
      <c r="E18" s="4"/>
      <c r="F18" s="4">
        <v>-108576</v>
      </c>
      <c r="G18" s="4"/>
      <c r="H18" s="4">
        <v>39669</v>
      </c>
      <c r="I18" s="4"/>
      <c r="J18" s="4">
        <v>-40903</v>
      </c>
    </row>
    <row r="19" spans="1:10" ht="19.2" customHeight="1">
      <c r="A19" s="3" t="s">
        <v>190</v>
      </c>
      <c r="D19" s="4">
        <v>0</v>
      </c>
      <c r="E19" s="4"/>
      <c r="F19" s="4">
        <v>3130</v>
      </c>
      <c r="G19" s="4"/>
      <c r="H19" s="4">
        <v>0</v>
      </c>
      <c r="I19" s="4"/>
      <c r="J19" s="4">
        <v>0</v>
      </c>
    </row>
    <row r="20" spans="1:10" ht="19.2" customHeight="1">
      <c r="A20" s="1" t="s">
        <v>191</v>
      </c>
      <c r="D20" s="4">
        <v>70192</v>
      </c>
      <c r="E20" s="4"/>
      <c r="F20" s="4">
        <v>46845</v>
      </c>
      <c r="G20" s="4"/>
      <c r="H20" s="4">
        <v>43827</v>
      </c>
      <c r="I20" s="4"/>
      <c r="J20" s="4">
        <v>36529</v>
      </c>
    </row>
    <row r="21" spans="1:10" ht="19.2" customHeight="1">
      <c r="A21" s="1" t="s">
        <v>192</v>
      </c>
      <c r="D21" s="4">
        <v>0</v>
      </c>
      <c r="E21" s="4"/>
      <c r="F21" s="4">
        <v>26558</v>
      </c>
      <c r="G21" s="4"/>
      <c r="H21" s="4">
        <v>0</v>
      </c>
      <c r="I21" s="4"/>
      <c r="J21" s="4">
        <v>26558</v>
      </c>
    </row>
    <row r="22" spans="1:10" ht="19.2" customHeight="1">
      <c r="A22" s="1" t="s">
        <v>193</v>
      </c>
      <c r="D22" s="4">
        <v>0</v>
      </c>
      <c r="E22" s="4"/>
      <c r="F22" s="4">
        <v>76448</v>
      </c>
      <c r="G22" s="4"/>
      <c r="H22" s="4">
        <v>0</v>
      </c>
      <c r="I22" s="4"/>
      <c r="J22" s="4">
        <v>0</v>
      </c>
    </row>
    <row r="23" spans="1:10" ht="19.2" customHeight="1">
      <c r="A23" s="1" t="s">
        <v>194</v>
      </c>
      <c r="D23" s="4">
        <v>0</v>
      </c>
      <c r="E23" s="4"/>
      <c r="F23" s="4">
        <v>13310</v>
      </c>
      <c r="G23" s="4"/>
      <c r="H23" s="4">
        <v>0</v>
      </c>
      <c r="I23" s="4"/>
      <c r="J23" s="4">
        <v>0</v>
      </c>
    </row>
    <row r="24" spans="1:10" ht="19.2" customHeight="1">
      <c r="A24" s="1" t="s">
        <v>195</v>
      </c>
      <c r="D24" s="4">
        <v>0</v>
      </c>
      <c r="E24" s="4"/>
      <c r="F24" s="4">
        <v>5146</v>
      </c>
      <c r="G24" s="4"/>
      <c r="H24" s="4">
        <v>0</v>
      </c>
      <c r="I24" s="4"/>
      <c r="J24" s="4">
        <v>0</v>
      </c>
    </row>
    <row r="25" spans="1:10" ht="19.2" customHeight="1">
      <c r="A25" s="3" t="s">
        <v>196</v>
      </c>
      <c r="D25" s="39">
        <v>1768295</v>
      </c>
      <c r="E25" s="4"/>
      <c r="F25" s="39">
        <v>1780052</v>
      </c>
      <c r="G25" s="4"/>
      <c r="H25" s="39">
        <v>1239274</v>
      </c>
      <c r="I25" s="4"/>
      <c r="J25" s="39">
        <v>1129180</v>
      </c>
    </row>
    <row r="26" spans="1:10" ht="19.2" customHeight="1">
      <c r="A26" s="81" t="s">
        <v>197</v>
      </c>
      <c r="D26" s="4">
        <f>SUM(D9:D25)</f>
        <v>4674184</v>
      </c>
      <c r="E26" s="4"/>
      <c r="F26" s="4">
        <f>SUM(F9:F25)</f>
        <v>4499266</v>
      </c>
      <c r="G26" s="4"/>
      <c r="H26" s="4">
        <f>SUM(H9:H25)</f>
        <v>2504074</v>
      </c>
      <c r="I26" s="4"/>
      <c r="J26" s="4">
        <f>SUM(J9:J25)</f>
        <v>2472079</v>
      </c>
    </row>
    <row r="27" spans="1:10" ht="19.2" customHeight="1">
      <c r="A27" s="81" t="s">
        <v>198</v>
      </c>
      <c r="D27" s="36"/>
      <c r="E27" s="4"/>
      <c r="F27" s="36"/>
      <c r="G27" s="4"/>
      <c r="H27" s="4"/>
      <c r="I27" s="4"/>
      <c r="J27" s="4"/>
    </row>
    <row r="28" spans="1:10" ht="19.2" customHeight="1">
      <c r="A28" s="1" t="s">
        <v>199</v>
      </c>
      <c r="D28" s="4">
        <v>-3240402</v>
      </c>
      <c r="E28" s="4"/>
      <c r="F28" s="4">
        <v>-3452981</v>
      </c>
      <c r="G28" s="4"/>
      <c r="H28" s="4">
        <v>-2846096</v>
      </c>
      <c r="I28" s="4"/>
      <c r="J28" s="4">
        <v>-3423476</v>
      </c>
    </row>
    <row r="29" spans="1:10" ht="19.2" customHeight="1">
      <c r="A29" s="52" t="s">
        <v>200</v>
      </c>
      <c r="D29" s="4">
        <v>707271</v>
      </c>
      <c r="E29" s="4"/>
      <c r="F29" s="4">
        <v>15007</v>
      </c>
      <c r="G29" s="4"/>
      <c r="H29" s="4">
        <v>661476</v>
      </c>
      <c r="I29" s="4"/>
      <c r="J29" s="4">
        <v>-98548</v>
      </c>
    </row>
    <row r="30" spans="1:10" ht="19.2" customHeight="1">
      <c r="A30" s="52" t="s">
        <v>201</v>
      </c>
      <c r="D30" s="4">
        <v>-40010</v>
      </c>
      <c r="E30" s="4"/>
      <c r="F30" s="4">
        <v>-36666</v>
      </c>
      <c r="G30" s="4"/>
      <c r="H30" s="4">
        <v>300011</v>
      </c>
      <c r="I30" s="4"/>
      <c r="J30" s="4">
        <v>-359500</v>
      </c>
    </row>
    <row r="31" spans="1:10" ht="19.2" customHeight="1">
      <c r="A31" s="52" t="s">
        <v>202</v>
      </c>
      <c r="D31" s="4">
        <v>624652</v>
      </c>
      <c r="E31" s="4"/>
      <c r="F31" s="4">
        <v>-196221</v>
      </c>
      <c r="G31" s="4"/>
      <c r="H31" s="4">
        <v>513708</v>
      </c>
      <c r="I31" s="4"/>
      <c r="J31" s="4">
        <v>-1413216</v>
      </c>
    </row>
    <row r="32" spans="1:10" ht="19.2" customHeight="1">
      <c r="A32" s="52" t="s">
        <v>203</v>
      </c>
      <c r="D32" s="4">
        <v>-230086</v>
      </c>
      <c r="E32" s="4"/>
      <c r="F32" s="4">
        <v>-673227</v>
      </c>
      <c r="G32" s="4"/>
      <c r="H32" s="4">
        <v>-561393</v>
      </c>
      <c r="I32" s="4"/>
      <c r="J32" s="4">
        <v>-647145</v>
      </c>
    </row>
    <row r="33" spans="1:10" ht="19.2" customHeight="1">
      <c r="A33" s="52" t="s">
        <v>204</v>
      </c>
      <c r="D33" s="4">
        <v>-1448689</v>
      </c>
      <c r="E33" s="4"/>
      <c r="F33" s="4">
        <v>-441106</v>
      </c>
      <c r="G33" s="4"/>
      <c r="H33" s="4">
        <v>-1086905</v>
      </c>
      <c r="I33" s="36"/>
      <c r="J33" s="4">
        <v>-286146</v>
      </c>
    </row>
    <row r="34" spans="1:10" ht="19.2" customHeight="1">
      <c r="A34" s="52" t="s">
        <v>205</v>
      </c>
      <c r="D34" s="4">
        <v>-17735</v>
      </c>
      <c r="E34" s="4"/>
      <c r="F34" s="4">
        <v>65285</v>
      </c>
      <c r="G34" s="4"/>
      <c r="H34" s="4">
        <v>0</v>
      </c>
      <c r="I34" s="36"/>
      <c r="J34" s="4">
        <v>0</v>
      </c>
    </row>
    <row r="35" spans="1:10" ht="19.2" customHeight="1">
      <c r="A35" s="52" t="s">
        <v>206</v>
      </c>
      <c r="D35" s="4">
        <v>327038</v>
      </c>
      <c r="E35" s="4"/>
      <c r="F35" s="4">
        <v>-264376</v>
      </c>
      <c r="G35" s="4"/>
      <c r="H35" s="4">
        <v>-4403</v>
      </c>
      <c r="I35" s="4"/>
      <c r="J35" s="4">
        <v>-7216</v>
      </c>
    </row>
    <row r="36" spans="1:10" ht="19.2" customHeight="1">
      <c r="A36" s="52" t="s">
        <v>207</v>
      </c>
      <c r="D36" s="4">
        <v>-86869</v>
      </c>
      <c r="E36" s="4"/>
      <c r="F36" s="4">
        <v>-55618</v>
      </c>
      <c r="G36" s="4"/>
      <c r="H36" s="4">
        <v>-105847</v>
      </c>
      <c r="I36" s="4"/>
      <c r="J36" s="4">
        <v>-76356</v>
      </c>
    </row>
    <row r="37" spans="1:10" ht="19.2" customHeight="1">
      <c r="A37" s="52" t="s">
        <v>208</v>
      </c>
      <c r="D37" s="4">
        <v>309092</v>
      </c>
      <c r="E37" s="4"/>
      <c r="F37" s="4">
        <v>-256600</v>
      </c>
      <c r="G37" s="4"/>
      <c r="H37" s="4">
        <v>49898</v>
      </c>
      <c r="I37" s="4"/>
      <c r="J37" s="4">
        <v>-87038</v>
      </c>
    </row>
    <row r="38" spans="1:10" ht="19.2" customHeight="1">
      <c r="A38" s="52" t="s">
        <v>209</v>
      </c>
      <c r="D38" s="4">
        <v>-155343</v>
      </c>
      <c r="E38" s="4"/>
      <c r="F38" s="4">
        <v>-170199</v>
      </c>
      <c r="G38" s="4"/>
      <c r="H38" s="4">
        <v>-161695</v>
      </c>
      <c r="I38" s="4"/>
      <c r="J38" s="4">
        <v>-149397</v>
      </c>
    </row>
    <row r="39" spans="1:10" ht="19.2" customHeight="1">
      <c r="A39" s="59" t="s">
        <v>210</v>
      </c>
      <c r="D39" s="4"/>
      <c r="E39" s="4"/>
      <c r="F39" s="4"/>
      <c r="G39" s="4"/>
      <c r="H39" s="4"/>
      <c r="I39" s="4"/>
      <c r="J39" s="4"/>
    </row>
    <row r="40" spans="1:10" ht="19.2" customHeight="1">
      <c r="A40" s="52" t="s">
        <v>211</v>
      </c>
      <c r="D40" s="4">
        <v>-897712</v>
      </c>
      <c r="E40" s="4"/>
      <c r="F40" s="4">
        <v>-1372393</v>
      </c>
      <c r="G40" s="4"/>
      <c r="H40" s="4">
        <v>33959</v>
      </c>
      <c r="I40" s="4"/>
      <c r="J40" s="4">
        <v>833338</v>
      </c>
    </row>
    <row r="41" spans="1:10" ht="19.2" customHeight="1">
      <c r="A41" s="52" t="s">
        <v>212</v>
      </c>
      <c r="D41" s="4">
        <v>279913</v>
      </c>
      <c r="E41" s="4"/>
      <c r="F41" s="4">
        <v>358193</v>
      </c>
      <c r="G41" s="4"/>
      <c r="H41" s="4">
        <v>744842</v>
      </c>
      <c r="I41" s="4"/>
      <c r="J41" s="4">
        <v>98673</v>
      </c>
    </row>
    <row r="42" spans="1:10" ht="19.2" customHeight="1">
      <c r="A42" s="52" t="s">
        <v>213</v>
      </c>
      <c r="D42" s="4">
        <v>-720641</v>
      </c>
      <c r="E42" s="4"/>
      <c r="F42" s="4">
        <v>330603</v>
      </c>
      <c r="G42" s="4"/>
      <c r="H42" s="4">
        <v>-720641</v>
      </c>
      <c r="I42" s="4"/>
      <c r="J42" s="4">
        <v>328292</v>
      </c>
    </row>
    <row r="43" spans="1:10" ht="19.2" customHeight="1">
      <c r="A43" s="83" t="s">
        <v>214</v>
      </c>
      <c r="D43" s="4">
        <v>-460026</v>
      </c>
      <c r="E43" s="4"/>
      <c r="F43" s="4">
        <v>3557092</v>
      </c>
      <c r="G43" s="4"/>
      <c r="H43" s="4">
        <v>317525</v>
      </c>
      <c r="I43" s="4"/>
      <c r="J43" s="4">
        <v>3590512</v>
      </c>
    </row>
    <row r="44" spans="1:10" ht="19.2" customHeight="1">
      <c r="A44" s="83" t="s">
        <v>215</v>
      </c>
      <c r="D44" s="4">
        <v>20901</v>
      </c>
      <c r="E44" s="4"/>
      <c r="F44" s="4">
        <v>238154</v>
      </c>
      <c r="G44" s="4"/>
      <c r="H44" s="4">
        <v>20174</v>
      </c>
      <c r="I44" s="4"/>
      <c r="J44" s="4">
        <v>230749</v>
      </c>
    </row>
    <row r="45" spans="1:10" ht="19.2" customHeight="1">
      <c r="A45" s="52" t="s">
        <v>216</v>
      </c>
      <c r="D45" s="4">
        <v>467431</v>
      </c>
      <c r="E45" s="4"/>
      <c r="F45" s="4">
        <v>123782</v>
      </c>
      <c r="G45" s="4"/>
      <c r="H45" s="4">
        <v>324735</v>
      </c>
      <c r="I45" s="4"/>
      <c r="J45" s="4">
        <v>95032</v>
      </c>
    </row>
    <row r="46" spans="1:10" ht="19.2" customHeight="1">
      <c r="A46" s="83" t="s">
        <v>217</v>
      </c>
      <c r="D46" s="4">
        <v>106107</v>
      </c>
      <c r="E46" s="4"/>
      <c r="F46" s="4">
        <v>136367</v>
      </c>
      <c r="G46" s="4"/>
      <c r="H46" s="4">
        <v>113574</v>
      </c>
      <c r="I46" s="4"/>
      <c r="J46" s="4">
        <v>104039</v>
      </c>
    </row>
    <row r="47" spans="1:10" ht="19.2" customHeight="1">
      <c r="A47" s="52" t="s">
        <v>218</v>
      </c>
      <c r="D47" s="4">
        <v>-21280</v>
      </c>
      <c r="E47" s="4"/>
      <c r="F47" s="4">
        <v>155023</v>
      </c>
      <c r="G47" s="4"/>
      <c r="H47" s="4">
        <v>-18064</v>
      </c>
      <c r="I47" s="4"/>
      <c r="J47" s="4">
        <v>61849</v>
      </c>
    </row>
    <row r="48" spans="1:10" ht="19.2" customHeight="1">
      <c r="A48" s="52" t="s">
        <v>219</v>
      </c>
      <c r="D48" s="4">
        <v>-40459</v>
      </c>
      <c r="E48" s="4"/>
      <c r="F48" s="4">
        <v>-33305</v>
      </c>
      <c r="G48" s="4"/>
      <c r="H48" s="4">
        <v>-34845</v>
      </c>
      <c r="I48" s="4"/>
      <c r="J48" s="4">
        <v>-33015</v>
      </c>
    </row>
    <row r="49" spans="1:10" ht="19.2" customHeight="1">
      <c r="A49" s="52" t="s">
        <v>220</v>
      </c>
      <c r="D49" s="39">
        <v>-4051</v>
      </c>
      <c r="E49" s="4"/>
      <c r="F49" s="39">
        <v>-3335</v>
      </c>
      <c r="G49" s="4"/>
      <c r="H49" s="39">
        <v>0</v>
      </c>
      <c r="I49" s="4"/>
      <c r="J49" s="39">
        <v>0</v>
      </c>
    </row>
    <row r="50" spans="1:10" ht="19.2" customHeight="1">
      <c r="A50" s="81" t="s">
        <v>292</v>
      </c>
      <c r="D50" s="68">
        <f>SUM(D26:D49)</f>
        <v>153286</v>
      </c>
      <c r="E50" s="4"/>
      <c r="F50" s="68">
        <f>SUM(F26:F49)</f>
        <v>2522745</v>
      </c>
      <c r="G50" s="4"/>
      <c r="H50" s="68">
        <f>SUM(H26:H49)</f>
        <v>44087</v>
      </c>
      <c r="I50" s="4"/>
      <c r="J50" s="68">
        <f>SUM(J26:J49)</f>
        <v>1233510</v>
      </c>
    </row>
    <row r="51" spans="1:10" ht="20.399999999999999">
      <c r="A51" s="81"/>
      <c r="D51" s="4"/>
      <c r="E51" s="4"/>
      <c r="F51" s="4"/>
      <c r="G51" s="4"/>
      <c r="H51" s="4"/>
      <c r="I51" s="4"/>
      <c r="J51" s="4"/>
    </row>
    <row r="52" spans="1:10" ht="16.2" customHeight="1">
      <c r="A52" s="81"/>
      <c r="D52" s="4"/>
      <c r="E52" s="4"/>
      <c r="F52" s="4"/>
      <c r="G52" s="4"/>
      <c r="H52" s="4"/>
      <c r="I52" s="4"/>
      <c r="J52" s="4"/>
    </row>
    <row r="53" spans="1:10" ht="20.399999999999999">
      <c r="A53" s="81"/>
      <c r="D53" s="4"/>
      <c r="E53" s="4"/>
      <c r="F53" s="4"/>
      <c r="G53" s="4"/>
      <c r="H53" s="4"/>
      <c r="I53" s="4"/>
      <c r="J53" s="4"/>
    </row>
    <row r="54" spans="1:10" ht="3.6" customHeight="1">
      <c r="A54" s="81"/>
      <c r="D54" s="4"/>
      <c r="E54" s="4"/>
      <c r="F54" s="4"/>
      <c r="G54" s="4"/>
      <c r="H54" s="4"/>
      <c r="I54" s="4"/>
      <c r="J54" s="4"/>
    </row>
    <row r="55" spans="1:10" ht="19.8">
      <c r="A55" s="26" t="s">
        <v>48</v>
      </c>
      <c r="J55" s="23">
        <v>10</v>
      </c>
    </row>
    <row r="56" spans="1:10" s="5" customFormat="1" ht="18" customHeight="1">
      <c r="A56" s="6" t="s">
        <v>0</v>
      </c>
      <c r="B56" s="2"/>
      <c r="C56" s="70"/>
      <c r="D56" s="8"/>
      <c r="E56" s="8"/>
      <c r="F56" s="8"/>
      <c r="G56" s="8"/>
      <c r="I56" s="79"/>
      <c r="J56" s="58" t="s">
        <v>96</v>
      </c>
    </row>
    <row r="57" spans="1:10" s="5" customFormat="1" ht="18" customHeight="1">
      <c r="A57" s="10" t="s">
        <v>221</v>
      </c>
      <c r="B57" s="2"/>
      <c r="C57" s="70"/>
      <c r="D57" s="8"/>
      <c r="E57" s="8"/>
      <c r="F57" s="8"/>
      <c r="G57" s="8"/>
      <c r="H57" s="8"/>
      <c r="I57" s="8"/>
      <c r="J57" s="9"/>
    </row>
    <row r="58" spans="1:10" s="5" customFormat="1" ht="18" customHeight="1">
      <c r="A58" s="10" t="s">
        <v>260</v>
      </c>
      <c r="B58" s="2"/>
      <c r="C58" s="70"/>
      <c r="D58" s="8"/>
      <c r="E58" s="8"/>
      <c r="F58" s="8"/>
      <c r="G58" s="8"/>
      <c r="H58" s="8"/>
      <c r="I58" s="8"/>
      <c r="J58" s="9"/>
    </row>
    <row r="59" spans="1:10" s="5" customFormat="1" ht="12" customHeight="1">
      <c r="A59" s="10"/>
      <c r="B59" s="2"/>
      <c r="C59" s="70"/>
      <c r="D59" s="8"/>
      <c r="E59" s="8"/>
      <c r="F59" s="8"/>
      <c r="G59" s="8"/>
      <c r="H59" s="8"/>
      <c r="I59" s="8"/>
      <c r="J59" s="9"/>
    </row>
    <row r="60" spans="1:10" ht="18" customHeight="1">
      <c r="C60" s="13"/>
      <c r="D60" s="12"/>
      <c r="E60" s="12"/>
      <c r="F60" s="12"/>
      <c r="G60" s="12"/>
      <c r="H60" s="12"/>
      <c r="I60" s="12"/>
      <c r="J60" s="12" t="s">
        <v>2</v>
      </c>
    </row>
    <row r="61" spans="1:10" s="13" customFormat="1" ht="18" customHeight="1">
      <c r="B61" s="2"/>
      <c r="D61" s="60"/>
      <c r="E61" s="60" t="s">
        <v>3</v>
      </c>
      <c r="F61" s="60"/>
      <c r="G61" s="14"/>
      <c r="H61" s="112" t="s">
        <v>4</v>
      </c>
      <c r="I61" s="112"/>
      <c r="J61" s="112"/>
    </row>
    <row r="62" spans="1:10" s="13" customFormat="1" ht="18" customHeight="1">
      <c r="B62" s="2"/>
      <c r="D62" s="72" t="s">
        <v>98</v>
      </c>
      <c r="E62" s="14"/>
      <c r="F62" s="72" t="s">
        <v>99</v>
      </c>
      <c r="G62" s="14"/>
      <c r="H62" s="72" t="s">
        <v>98</v>
      </c>
      <c r="I62" s="14"/>
      <c r="J62" s="72" t="s">
        <v>99</v>
      </c>
    </row>
    <row r="63" spans="1:10" s="13" customFormat="1" ht="12" customHeight="1">
      <c r="A63" s="80"/>
      <c r="B63" s="2"/>
      <c r="D63" s="14"/>
      <c r="E63" s="14"/>
      <c r="F63" s="14"/>
      <c r="G63" s="14"/>
      <c r="H63" s="14"/>
      <c r="I63" s="14"/>
      <c r="J63" s="14"/>
    </row>
    <row r="64" spans="1:10" ht="19.2" customHeight="1">
      <c r="A64" s="52" t="s">
        <v>222</v>
      </c>
      <c r="D64" s="4">
        <v>28423</v>
      </c>
      <c r="E64" s="4"/>
      <c r="F64" s="4">
        <v>13042</v>
      </c>
      <c r="G64" s="4"/>
      <c r="H64" s="4">
        <v>11483</v>
      </c>
      <c r="I64" s="4"/>
      <c r="J64" s="4">
        <v>11741</v>
      </c>
    </row>
    <row r="65" spans="1:10" ht="19.2" customHeight="1">
      <c r="A65" s="52" t="s">
        <v>223</v>
      </c>
      <c r="D65" s="39">
        <v>-725903</v>
      </c>
      <c r="E65" s="4"/>
      <c r="F65" s="39">
        <v>-489996</v>
      </c>
      <c r="G65" s="4"/>
      <c r="H65" s="39">
        <v>-532435</v>
      </c>
      <c r="I65" s="4"/>
      <c r="J65" s="39">
        <v>-432816</v>
      </c>
    </row>
    <row r="66" spans="1:10" ht="19.2" customHeight="1">
      <c r="A66" s="81" t="s">
        <v>224</v>
      </c>
      <c r="D66" s="39">
        <f>D50+D64+D65</f>
        <v>-544194</v>
      </c>
      <c r="E66" s="4"/>
      <c r="F66" s="39">
        <f>F50+F64+F65</f>
        <v>2045791</v>
      </c>
      <c r="G66" s="4"/>
      <c r="H66" s="39">
        <f>H50+H64+H65</f>
        <v>-476865</v>
      </c>
      <c r="I66" s="4"/>
      <c r="J66" s="39">
        <f>J50+J64+J65</f>
        <v>812435</v>
      </c>
    </row>
    <row r="67" spans="1:10" ht="11.25" customHeight="1">
      <c r="A67" s="81"/>
      <c r="D67" s="4"/>
      <c r="E67" s="4"/>
      <c r="F67" s="4"/>
      <c r="G67" s="4"/>
      <c r="H67" s="4"/>
      <c r="I67" s="4"/>
      <c r="J67" s="4"/>
    </row>
    <row r="68" spans="1:10" ht="19.2" customHeight="1">
      <c r="A68" s="59" t="s">
        <v>225</v>
      </c>
      <c r="C68" s="63"/>
    </row>
    <row r="69" spans="1:10" ht="19.2" customHeight="1">
      <c r="A69" s="3" t="s">
        <v>264</v>
      </c>
      <c r="D69" s="4">
        <v>-404166</v>
      </c>
      <c r="E69" s="4"/>
      <c r="F69" s="4">
        <v>220554</v>
      </c>
      <c r="G69" s="4"/>
      <c r="H69" s="4">
        <v>-1334</v>
      </c>
      <c r="I69" s="4"/>
      <c r="J69" s="4">
        <v>-75476</v>
      </c>
    </row>
    <row r="70" spans="1:10" ht="19.2" customHeight="1">
      <c r="A70" s="52" t="s">
        <v>226</v>
      </c>
      <c r="D70" s="4">
        <v>68561</v>
      </c>
      <c r="E70" s="4"/>
      <c r="F70" s="4">
        <v>6726</v>
      </c>
      <c r="G70" s="4"/>
      <c r="H70" s="4">
        <v>68561</v>
      </c>
      <c r="I70" s="4"/>
      <c r="J70" s="4">
        <v>6726</v>
      </c>
    </row>
    <row r="71" spans="1:10" ht="19.2" customHeight="1">
      <c r="A71" s="3" t="s">
        <v>227</v>
      </c>
      <c r="D71" s="4">
        <v>0</v>
      </c>
      <c r="E71" s="4"/>
      <c r="F71" s="4">
        <v>-5491</v>
      </c>
      <c r="G71" s="4"/>
      <c r="H71" s="4">
        <v>0</v>
      </c>
      <c r="I71" s="4"/>
      <c r="J71" s="4">
        <v>0</v>
      </c>
    </row>
    <row r="72" spans="1:10" ht="19.2" customHeight="1">
      <c r="A72" s="52" t="s">
        <v>228</v>
      </c>
      <c r="D72" s="4">
        <v>125405</v>
      </c>
      <c r="E72" s="4"/>
      <c r="F72" s="23">
        <v>176064</v>
      </c>
      <c r="G72" s="4"/>
      <c r="H72" s="4">
        <v>5164</v>
      </c>
      <c r="I72" s="4"/>
      <c r="J72" s="4">
        <v>47489</v>
      </c>
    </row>
    <row r="73" spans="1:10" ht="19.2" customHeight="1">
      <c r="A73" s="52" t="s">
        <v>229</v>
      </c>
      <c r="D73" s="4">
        <v>-3519643</v>
      </c>
      <c r="E73" s="4"/>
      <c r="F73" s="4">
        <v>-2018468</v>
      </c>
      <c r="G73" s="4"/>
      <c r="H73" s="4">
        <v>-2521642</v>
      </c>
      <c r="I73" s="4"/>
      <c r="J73" s="4">
        <v>-923913</v>
      </c>
    </row>
    <row r="74" spans="1:10" ht="19.2" customHeight="1">
      <c r="A74" s="52" t="s">
        <v>230</v>
      </c>
      <c r="D74" s="4">
        <v>19081</v>
      </c>
      <c r="E74" s="4"/>
      <c r="F74" s="4">
        <v>19170</v>
      </c>
      <c r="G74" s="4"/>
      <c r="H74" s="4">
        <v>196294</v>
      </c>
      <c r="I74" s="4"/>
      <c r="J74" s="4">
        <v>109734</v>
      </c>
    </row>
    <row r="75" spans="1:10" ht="19.2" customHeight="1">
      <c r="A75" s="52" t="s">
        <v>231</v>
      </c>
      <c r="D75" s="4">
        <v>-18252</v>
      </c>
      <c r="E75" s="4"/>
      <c r="F75" s="4">
        <v>2063</v>
      </c>
      <c r="G75" s="4"/>
      <c r="H75" s="4">
        <v>-801826</v>
      </c>
      <c r="I75" s="4"/>
      <c r="J75" s="4">
        <v>-109980</v>
      </c>
    </row>
    <row r="76" spans="1:10" ht="19.2" customHeight="1">
      <c r="A76" s="52" t="s">
        <v>232</v>
      </c>
      <c r="D76" s="4">
        <v>-84482</v>
      </c>
      <c r="E76" s="4"/>
      <c r="F76" s="4">
        <v>-90517</v>
      </c>
      <c r="G76" s="4"/>
      <c r="H76" s="4">
        <v>-75794</v>
      </c>
      <c r="I76" s="4"/>
      <c r="J76" s="4">
        <v>-99952</v>
      </c>
    </row>
    <row r="77" spans="1:10" ht="19.2" customHeight="1">
      <c r="A77" s="52" t="s">
        <v>233</v>
      </c>
      <c r="D77" s="4">
        <v>-627163</v>
      </c>
      <c r="E77" s="4"/>
      <c r="F77" s="4">
        <v>-324959</v>
      </c>
      <c r="G77" s="4"/>
      <c r="H77" s="4">
        <v>-103621</v>
      </c>
      <c r="I77" s="4"/>
      <c r="J77" s="4">
        <v>-135693</v>
      </c>
    </row>
    <row r="78" spans="1:10" ht="19.2" customHeight="1">
      <c r="A78" s="52" t="s">
        <v>234</v>
      </c>
      <c r="D78" s="4">
        <v>-711</v>
      </c>
      <c r="E78" s="4"/>
      <c r="F78" s="4">
        <v>-4055</v>
      </c>
      <c r="G78" s="4"/>
      <c r="H78" s="4">
        <v>0</v>
      </c>
      <c r="I78" s="4"/>
      <c r="J78" s="4">
        <v>0</v>
      </c>
    </row>
    <row r="79" spans="1:10" ht="19.2" customHeight="1">
      <c r="A79" s="52" t="s">
        <v>235</v>
      </c>
      <c r="D79" s="4">
        <v>0</v>
      </c>
      <c r="E79" s="4"/>
      <c r="F79" s="4">
        <v>6723</v>
      </c>
      <c r="G79" s="4"/>
      <c r="H79" s="4">
        <v>0</v>
      </c>
      <c r="I79" s="4"/>
      <c r="J79" s="4">
        <v>0</v>
      </c>
    </row>
    <row r="80" spans="1:10" ht="19.2" customHeight="1">
      <c r="A80" s="59" t="s">
        <v>236</v>
      </c>
      <c r="D80" s="48">
        <f>SUM(D69:D79)</f>
        <v>-4441370</v>
      </c>
      <c r="E80" s="4"/>
      <c r="F80" s="48">
        <f>SUM(F69:F79)</f>
        <v>-2012190</v>
      </c>
      <c r="G80" s="4"/>
      <c r="H80" s="48">
        <f>SUM(H69:H79)</f>
        <v>-3234198</v>
      </c>
      <c r="I80" s="4"/>
      <c r="J80" s="48">
        <f>SUM(J69:J79)</f>
        <v>-1181065</v>
      </c>
    </row>
    <row r="81" spans="1:10" ht="12.6" customHeight="1">
      <c r="A81" s="59"/>
      <c r="D81" s="4"/>
      <c r="E81" s="4"/>
      <c r="F81" s="4"/>
      <c r="G81" s="4"/>
      <c r="H81" s="4"/>
      <c r="I81" s="4"/>
      <c r="J81" s="4"/>
    </row>
    <row r="82" spans="1:10" ht="19.2" customHeight="1">
      <c r="A82" s="80" t="s">
        <v>237</v>
      </c>
      <c r="D82" s="4"/>
      <c r="E82" s="4"/>
      <c r="F82" s="4"/>
      <c r="G82" s="4"/>
      <c r="H82" s="4"/>
      <c r="I82" s="4"/>
      <c r="J82" s="4"/>
    </row>
    <row r="83" spans="1:10" ht="19.2" customHeight="1">
      <c r="A83" s="52" t="s">
        <v>238</v>
      </c>
      <c r="D83" s="4">
        <v>-1733445</v>
      </c>
      <c r="E83" s="4"/>
      <c r="F83" s="4">
        <v>-1737415</v>
      </c>
      <c r="G83" s="4"/>
      <c r="H83" s="4">
        <v>-1213811</v>
      </c>
      <c r="I83" s="4"/>
      <c r="J83" s="4">
        <v>-1057459</v>
      </c>
    </row>
    <row r="84" spans="1:10" ht="19.2" customHeight="1">
      <c r="A84" s="52" t="s">
        <v>288</v>
      </c>
      <c r="D84" s="4">
        <v>-175543</v>
      </c>
      <c r="E84" s="4"/>
      <c r="F84" s="4">
        <v>-622439</v>
      </c>
      <c r="G84" s="4"/>
      <c r="H84" s="4">
        <v>-132968</v>
      </c>
      <c r="I84" s="4"/>
      <c r="J84" s="4">
        <v>-560595</v>
      </c>
    </row>
    <row r="85" spans="1:10" ht="19.2" customHeight="1">
      <c r="A85" s="52" t="s">
        <v>239</v>
      </c>
      <c r="D85" s="4">
        <v>7530311</v>
      </c>
      <c r="E85" s="4"/>
      <c r="F85" s="23">
        <v>6649708</v>
      </c>
      <c r="G85" s="4"/>
      <c r="H85" s="4">
        <v>6763230</v>
      </c>
      <c r="I85" s="4"/>
      <c r="J85" s="4">
        <v>4802800</v>
      </c>
    </row>
    <row r="86" spans="1:10" ht="19.2" customHeight="1">
      <c r="A86" s="52" t="s">
        <v>240</v>
      </c>
      <c r="D86" s="4">
        <v>-3268077</v>
      </c>
      <c r="E86" s="4"/>
      <c r="F86" s="4">
        <v>-2021024</v>
      </c>
      <c r="G86" s="4"/>
      <c r="H86" s="4">
        <v>-2604090</v>
      </c>
      <c r="I86" s="4"/>
      <c r="J86" s="4">
        <v>-1375741</v>
      </c>
    </row>
    <row r="87" spans="1:10" ht="19.2" customHeight="1">
      <c r="A87" s="52" t="s">
        <v>241</v>
      </c>
      <c r="D87" s="4">
        <v>-483185</v>
      </c>
      <c r="E87" s="4"/>
      <c r="F87" s="4">
        <v>-504135</v>
      </c>
      <c r="G87" s="4"/>
      <c r="H87" s="4">
        <v>-399451</v>
      </c>
      <c r="I87" s="4"/>
      <c r="J87" s="4">
        <v>-501469</v>
      </c>
    </row>
    <row r="88" spans="1:10" ht="19.2" customHeight="1">
      <c r="A88" s="52" t="s">
        <v>242</v>
      </c>
      <c r="D88" s="4">
        <v>698605</v>
      </c>
      <c r="E88" s="4"/>
      <c r="F88" s="4">
        <v>-282372</v>
      </c>
      <c r="G88" s="4"/>
      <c r="H88" s="4">
        <v>694943</v>
      </c>
      <c r="I88" s="4"/>
      <c r="J88" s="4">
        <v>-270191</v>
      </c>
    </row>
    <row r="89" spans="1:10" ht="19.2" customHeight="1">
      <c r="A89" s="52" t="s">
        <v>243</v>
      </c>
      <c r="D89" s="4">
        <v>1050000</v>
      </c>
      <c r="E89" s="4"/>
      <c r="F89" s="4">
        <v>6865012</v>
      </c>
      <c r="G89" s="4"/>
      <c r="H89" s="4">
        <v>1050000</v>
      </c>
      <c r="I89" s="4"/>
      <c r="J89" s="4">
        <v>6865012</v>
      </c>
    </row>
    <row r="90" spans="1:10" ht="19.2" customHeight="1">
      <c r="A90" s="3" t="s">
        <v>244</v>
      </c>
      <c r="D90" s="4">
        <v>-830000</v>
      </c>
      <c r="E90" s="4"/>
      <c r="F90" s="4">
        <v>-6200000</v>
      </c>
      <c r="G90" s="4"/>
      <c r="H90" s="4">
        <v>-830000</v>
      </c>
      <c r="I90" s="4"/>
      <c r="J90" s="4">
        <v>-6200000</v>
      </c>
    </row>
    <row r="91" spans="1:10" ht="19.2" customHeight="1">
      <c r="A91" s="3" t="s">
        <v>245</v>
      </c>
      <c r="D91" s="4">
        <v>0</v>
      </c>
      <c r="E91" s="4"/>
      <c r="F91" s="4">
        <v>-54164</v>
      </c>
      <c r="G91" s="4"/>
      <c r="H91" s="4">
        <v>0</v>
      </c>
      <c r="I91" s="4"/>
      <c r="J91" s="4">
        <v>-54164</v>
      </c>
    </row>
    <row r="92" spans="1:10" ht="19.2" customHeight="1">
      <c r="A92" s="52" t="s">
        <v>246</v>
      </c>
      <c r="D92" s="4">
        <v>-59968</v>
      </c>
      <c r="E92" s="4"/>
      <c r="F92" s="4">
        <v>-35910</v>
      </c>
      <c r="G92" s="4"/>
      <c r="H92" s="4">
        <v>0</v>
      </c>
      <c r="I92" s="4"/>
      <c r="J92" s="4">
        <v>0</v>
      </c>
    </row>
    <row r="93" spans="1:10" ht="19.2" customHeight="1">
      <c r="A93" s="52" t="s">
        <v>247</v>
      </c>
      <c r="D93" s="4">
        <v>1531432</v>
      </c>
      <c r="E93" s="4"/>
      <c r="F93" s="4">
        <v>0</v>
      </c>
      <c r="G93" s="4"/>
      <c r="H93" s="4">
        <v>0</v>
      </c>
      <c r="I93" s="4"/>
      <c r="J93" s="4">
        <v>0</v>
      </c>
    </row>
    <row r="94" spans="1:10" ht="19.2" customHeight="1">
      <c r="A94" s="59" t="s">
        <v>248</v>
      </c>
      <c r="D94" s="48">
        <f>SUM(D83:D93)</f>
        <v>4260130</v>
      </c>
      <c r="E94" s="4"/>
      <c r="F94" s="48">
        <f>SUM(F83:F93)</f>
        <v>2057261</v>
      </c>
      <c r="G94" s="4"/>
      <c r="H94" s="48">
        <f>SUM(H83:H93)</f>
        <v>3327853</v>
      </c>
      <c r="I94" s="4"/>
      <c r="J94" s="48">
        <f>SUM(J83:J93)</f>
        <v>1648193</v>
      </c>
    </row>
    <row r="95" spans="1:10" ht="9.75" customHeight="1">
      <c r="A95" s="52"/>
      <c r="D95" s="4"/>
      <c r="E95" s="4"/>
      <c r="F95" s="4"/>
      <c r="G95" s="4"/>
      <c r="H95" s="4"/>
      <c r="I95" s="4"/>
      <c r="J95" s="4"/>
    </row>
    <row r="96" spans="1:10" ht="19.2" customHeight="1">
      <c r="A96" s="52" t="s">
        <v>249</v>
      </c>
      <c r="D96" s="4">
        <v>37805</v>
      </c>
      <c r="E96" s="4"/>
      <c r="F96" s="4">
        <v>-101551</v>
      </c>
      <c r="G96" s="4"/>
      <c r="H96" s="4">
        <v>55128</v>
      </c>
      <c r="I96" s="4"/>
      <c r="J96" s="4">
        <v>18979</v>
      </c>
    </row>
    <row r="97" spans="1:10" ht="19.2" customHeight="1">
      <c r="A97" s="59" t="s">
        <v>250</v>
      </c>
      <c r="D97" s="68">
        <f>+D96+D94+D80+D66</f>
        <v>-687629</v>
      </c>
      <c r="E97" s="4"/>
      <c r="F97" s="68">
        <f>+F96+F94+F80+F66</f>
        <v>1989311</v>
      </c>
      <c r="G97" s="4"/>
      <c r="H97" s="68">
        <f>+H96+H94+H80+H66</f>
        <v>-328082</v>
      </c>
      <c r="I97" s="4"/>
      <c r="J97" s="68">
        <f>+J96+J94+J80+J66</f>
        <v>1298542</v>
      </c>
    </row>
    <row r="98" spans="1:10" ht="19.2" customHeight="1">
      <c r="A98" s="59" t="s">
        <v>251</v>
      </c>
      <c r="D98" s="39">
        <v>3434053</v>
      </c>
      <c r="E98" s="4"/>
      <c r="F98" s="39">
        <v>2588430</v>
      </c>
      <c r="G98" s="4"/>
      <c r="H98" s="4">
        <v>1817040</v>
      </c>
      <c r="I98" s="4"/>
      <c r="J98" s="4">
        <v>1011412</v>
      </c>
    </row>
    <row r="99" spans="1:10" ht="19.2" customHeight="1" thickBot="1">
      <c r="A99" s="59" t="s">
        <v>252</v>
      </c>
      <c r="D99" s="69">
        <f>SUM(D97:D98)</f>
        <v>2746424</v>
      </c>
      <c r="E99" s="4"/>
      <c r="F99" s="69">
        <f>SUM(F97:F98)</f>
        <v>4577741</v>
      </c>
      <c r="G99" s="4"/>
      <c r="H99" s="69">
        <f>SUM(H97:H98)</f>
        <v>1488958</v>
      </c>
      <c r="I99" s="4"/>
      <c r="J99" s="69">
        <f>SUM(J97:J98)</f>
        <v>2309954</v>
      </c>
    </row>
    <row r="100" spans="1:10" ht="11.25" customHeight="1">
      <c r="A100" s="52"/>
      <c r="D100" s="4"/>
      <c r="E100" s="4"/>
      <c r="F100" s="4"/>
      <c r="G100" s="4"/>
      <c r="H100" s="4"/>
      <c r="I100" s="4"/>
      <c r="J100" s="4"/>
    </row>
    <row r="101" spans="1:10" ht="19.2" customHeight="1">
      <c r="A101" s="59" t="s">
        <v>253</v>
      </c>
      <c r="D101" s="111"/>
      <c r="E101" s="4"/>
      <c r="F101" s="4"/>
      <c r="G101" s="4"/>
      <c r="H101" s="111"/>
      <c r="I101" s="4"/>
      <c r="J101" s="4"/>
    </row>
    <row r="102" spans="1:10" ht="19.2" customHeight="1">
      <c r="A102" s="52" t="s">
        <v>254</v>
      </c>
      <c r="D102" s="4"/>
      <c r="E102" s="36"/>
      <c r="F102" s="4"/>
      <c r="G102" s="36"/>
      <c r="H102" s="36"/>
      <c r="I102" s="36"/>
      <c r="J102" s="36"/>
    </row>
    <row r="103" spans="1:10" ht="19.2" customHeight="1">
      <c r="A103" s="52" t="s">
        <v>284</v>
      </c>
      <c r="D103" s="4">
        <v>-67938</v>
      </c>
      <c r="E103" s="4"/>
      <c r="F103" s="4">
        <v>-6690</v>
      </c>
      <c r="G103" s="4"/>
      <c r="H103" s="4">
        <v>-64112</v>
      </c>
      <c r="I103" s="4"/>
      <c r="J103" s="4">
        <v>-6372</v>
      </c>
    </row>
    <row r="104" spans="1:10" ht="19.2" customHeight="1">
      <c r="A104" s="52" t="s">
        <v>255</v>
      </c>
      <c r="D104" s="87">
        <v>873114</v>
      </c>
      <c r="E104" s="4"/>
      <c r="F104" s="87">
        <v>386825</v>
      </c>
      <c r="G104" s="4"/>
      <c r="H104" s="4">
        <v>873114</v>
      </c>
      <c r="I104" s="4"/>
      <c r="J104" s="4">
        <v>363407</v>
      </c>
    </row>
    <row r="105" spans="1:10" ht="19.2" customHeight="1">
      <c r="A105" s="52" t="s">
        <v>256</v>
      </c>
      <c r="D105" s="87"/>
      <c r="E105" s="4"/>
      <c r="F105" s="87"/>
      <c r="G105" s="4"/>
      <c r="H105" s="87"/>
      <c r="I105" s="4"/>
      <c r="J105" s="87"/>
    </row>
    <row r="106" spans="1:10" ht="19.2" customHeight="1">
      <c r="A106" s="52" t="s">
        <v>257</v>
      </c>
      <c r="D106" s="87">
        <v>0</v>
      </c>
      <c r="E106" s="4"/>
      <c r="F106" s="87">
        <v>34777</v>
      </c>
      <c r="G106" s="4"/>
      <c r="H106" s="87">
        <v>0</v>
      </c>
      <c r="I106" s="4"/>
      <c r="J106" s="87">
        <v>34777</v>
      </c>
    </row>
    <row r="107" spans="1:10" ht="19.2" customHeight="1">
      <c r="A107" s="52" t="s">
        <v>263</v>
      </c>
      <c r="D107" s="87">
        <v>0</v>
      </c>
      <c r="E107" s="4"/>
      <c r="F107" s="87">
        <v>41081</v>
      </c>
      <c r="G107" s="4"/>
      <c r="H107" s="87">
        <v>0</v>
      </c>
      <c r="I107" s="4"/>
      <c r="J107" s="87">
        <v>41081</v>
      </c>
    </row>
    <row r="108" spans="1:10" ht="19.2" customHeight="1">
      <c r="A108" s="52" t="s">
        <v>293</v>
      </c>
      <c r="D108" s="87">
        <v>485939</v>
      </c>
      <c r="E108" s="4"/>
      <c r="F108" s="87">
        <v>0</v>
      </c>
      <c r="G108" s="4"/>
      <c r="H108" s="87">
        <v>485939</v>
      </c>
      <c r="I108" s="4"/>
      <c r="J108" s="87">
        <v>0</v>
      </c>
    </row>
    <row r="109" spans="1:10" ht="19.2" customHeight="1">
      <c r="A109" s="52"/>
      <c r="D109" s="87"/>
      <c r="E109" s="4"/>
      <c r="F109" s="87"/>
      <c r="G109" s="4"/>
      <c r="H109" s="87"/>
      <c r="I109" s="4"/>
      <c r="J109" s="87"/>
    </row>
    <row r="110" spans="1:10" ht="25.2" customHeight="1">
      <c r="A110" s="52"/>
      <c r="D110" s="87"/>
      <c r="E110" s="4"/>
      <c r="F110" s="87"/>
      <c r="G110" s="4"/>
      <c r="H110" s="87"/>
      <c r="I110" s="4"/>
      <c r="J110" s="87"/>
    </row>
    <row r="111" spans="1:10" ht="19.8">
      <c r="A111" s="26" t="s">
        <v>48</v>
      </c>
      <c r="J111" s="23">
        <v>11</v>
      </c>
    </row>
  </sheetData>
  <mergeCells count="2">
    <mergeCell ref="H6:J6"/>
    <mergeCell ref="H61:J61"/>
  </mergeCells>
  <pageMargins left="0.78740157480314998" right="0.39370078740157499" top="0.98" bottom="0.47244094488188998" header="0.511811023622047" footer="0.511811023622047"/>
  <pageSetup paperSize="9" scale="75" orientation="portrait" blackAndWhite="1" r:id="rId1"/>
  <rowBreaks count="1" manualBreakCount="1">
    <brk id="5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"/>
  <sheetViews>
    <sheetView workbookViewId="0"/>
  </sheetViews>
  <sheetFormatPr defaultRowHeight="15.6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83D847532FE648A8275BD56D211160" ma:contentTypeVersion="4" ma:contentTypeDescription="Create a new document." ma:contentTypeScope="" ma:versionID="135576d42fa9dbe662abe21272b992d2">
  <xsd:schema xmlns:xsd="http://www.w3.org/2001/XMLSchema" xmlns:xs="http://www.w3.org/2001/XMLSchema" xmlns:p="http://schemas.microsoft.com/office/2006/metadata/properties" xmlns:ns2="7150b156-7bb5-4066-80e6-b00bbc82d047" xmlns:ns3="b6ea163a-e1ee-442d-8526-02365e4a7306" targetNamespace="http://schemas.microsoft.com/office/2006/metadata/properties" ma:root="true" ma:fieldsID="f1d459ff9347ba2ef950820f65d04324" ns2:_="" ns3:_="">
    <xsd:import namespace="7150b156-7bb5-4066-80e6-b00bbc82d047"/>
    <xsd:import namespace="b6ea163a-e1ee-442d-8526-02365e4a730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50b156-7bb5-4066-80e6-b00bbc82d04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ea163a-e1ee-442d-8526-02365e4a730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23ED2D1-4A4C-4905-8D63-54963632A49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4042191-63BB-41A6-AE61-3E6922AC7E35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b6ea163a-e1ee-442d-8526-02365e4a7306"/>
    <ds:schemaRef ds:uri="http://purl.org/dc/elements/1.1/"/>
    <ds:schemaRef ds:uri="http://schemas.microsoft.com/office/2006/metadata/properties"/>
    <ds:schemaRef ds:uri="7150b156-7bb5-4066-80e6-b00bbc82d047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BE8C2EDB-E336-48CD-8342-2C4F8B3BCAA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50b156-7bb5-4066-80e6-b00bbc82d047"/>
    <ds:schemaRef ds:uri="b6ea163a-e1ee-442d-8526-02365e4a730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กำไรขาดทุน</vt:lpstr>
      <vt:lpstr>งบแสดงการเปลี่ยนแปลง</vt:lpstr>
      <vt:lpstr>งบแสดงการเปลี่ยนแปลง (2)</vt:lpstr>
      <vt:lpstr>กระแสเงินสด</vt:lpstr>
      <vt:lpstr>BS!Print_Area</vt:lpstr>
      <vt:lpstr>กำไรขาดทุน!Print_Area</vt:lpstr>
      <vt:lpstr>งบแสดงการเปลี่ยนแปลง!Print_Area</vt:lpstr>
      <vt:lpstr>'งบแสดงการเปลี่ยนแปลง (2)'!Print_Area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COMPAQ PRESARIO 660 M 340</dc:creator>
  <cp:keywords/>
  <dc:description/>
  <cp:lastModifiedBy>Admin</cp:lastModifiedBy>
  <cp:revision/>
  <cp:lastPrinted>2018-11-14T10:49:20Z</cp:lastPrinted>
  <dcterms:created xsi:type="dcterms:W3CDTF">1997-11-12T04:38:50Z</dcterms:created>
  <dcterms:modified xsi:type="dcterms:W3CDTF">2018-11-14T10:51:10Z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0x0101002783D847532FE648A8275BD56D211160</vt:lpwstr>
  </property>
</Properties>
</file>