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ITD\SEND SET\"/>
    </mc:Choice>
  </mc:AlternateContent>
  <bookViews>
    <workbookView xWindow="0" yWindow="0" windowWidth="11340" windowHeight="9012" firstSheet="1" activeTab="5"/>
  </bookViews>
  <sheets>
    <sheet name="pldt" sheetId="2" state="veryHidden" r:id="rId1"/>
    <sheet name="BS" sheetId="3" r:id="rId2"/>
    <sheet name="P &amp; 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_xlnm.Print_Area" localSheetId="1">BS!$A$1:$J$167</definedName>
    <definedName name="_xlnm.Print_Area" localSheetId="5">'Cash Flow'!$A$1:$J$114</definedName>
    <definedName name="_xlnm.Print_Area" localSheetId="3">Changes!$A$1:$X$37</definedName>
    <definedName name="_xlnm.Print_Area" localSheetId="4">'Changes (2)'!$A$1:$S$30</definedName>
    <definedName name="_xlnm.Print_Area" localSheetId="2">'P &amp; L'!$A$1:$J$191</definedName>
  </definedNames>
  <calcPr calcId="162913"/>
</workbook>
</file>

<file path=xl/calcChain.xml><?xml version="1.0" encoding="utf-8"?>
<calcChain xmlns="http://schemas.openxmlformats.org/spreadsheetml/2006/main">
  <c r="T29" i="5" l="1"/>
  <c r="J97" i="8" l="1"/>
  <c r="H97" i="8"/>
  <c r="F97" i="8"/>
  <c r="D97" i="8"/>
  <c r="J82" i="8"/>
  <c r="H82" i="8"/>
  <c r="F82" i="8"/>
  <c r="D82" i="8"/>
  <c r="J28" i="8"/>
  <c r="J52" i="8" s="1"/>
  <c r="J67" i="8" s="1"/>
  <c r="H28" i="8"/>
  <c r="H52" i="8" s="1"/>
  <c r="H67" i="8" s="1"/>
  <c r="D28" i="8"/>
  <c r="D52" i="8" s="1"/>
  <c r="D67" i="8" s="1"/>
  <c r="F28" i="8"/>
  <c r="F52" i="8" s="1"/>
  <c r="F67" i="8" s="1"/>
  <c r="F100" i="8" s="1"/>
  <c r="F102" i="8" s="1"/>
  <c r="H100" i="8" l="1"/>
  <c r="H102" i="8" s="1"/>
  <c r="J100" i="8"/>
  <c r="J102" i="8" s="1"/>
  <c r="D100" i="8"/>
  <c r="D102" i="8" s="1"/>
  <c r="P27" i="5"/>
  <c r="N27" i="5"/>
  <c r="L27" i="5"/>
  <c r="J27" i="5"/>
  <c r="H27" i="5"/>
  <c r="F27" i="5"/>
  <c r="J172" i="7"/>
  <c r="H172" i="7"/>
  <c r="D172" i="7"/>
  <c r="F172" i="7"/>
  <c r="D166" i="7"/>
  <c r="F166" i="7"/>
  <c r="H166" i="7"/>
  <c r="J166" i="7"/>
  <c r="J159" i="7"/>
  <c r="H159" i="7"/>
  <c r="D159" i="7"/>
  <c r="F159" i="7"/>
  <c r="J127" i="7" l="1"/>
  <c r="H127" i="7"/>
  <c r="F127" i="7"/>
  <c r="D127" i="7"/>
  <c r="D113" i="7"/>
  <c r="F113" i="7"/>
  <c r="H113" i="7"/>
  <c r="J113" i="7"/>
  <c r="J115" i="7" s="1"/>
  <c r="J120" i="7" s="1"/>
  <c r="J128" i="7" s="1"/>
  <c r="J131" i="7" s="1"/>
  <c r="J133" i="7" s="1"/>
  <c r="J135" i="7" s="1"/>
  <c r="J161" i="7" s="1"/>
  <c r="J108" i="7"/>
  <c r="H108" i="7"/>
  <c r="D108" i="7"/>
  <c r="D115" i="7" s="1"/>
  <c r="D120" i="7" s="1"/>
  <c r="F108" i="7"/>
  <c r="F115" i="7" s="1"/>
  <c r="F120" i="7" s="1"/>
  <c r="J76" i="7"/>
  <c r="H76" i="7"/>
  <c r="D76" i="7"/>
  <c r="F76" i="7"/>
  <c r="J70" i="7"/>
  <c r="H70" i="7"/>
  <c r="F70" i="7"/>
  <c r="D70" i="7"/>
  <c r="D63" i="7"/>
  <c r="J63" i="7"/>
  <c r="H63" i="7"/>
  <c r="F63" i="7"/>
  <c r="J28" i="7"/>
  <c r="J16" i="7"/>
  <c r="J11" i="7"/>
  <c r="H28" i="7"/>
  <c r="H16" i="7"/>
  <c r="H11" i="7"/>
  <c r="D28" i="7"/>
  <c r="F28" i="7"/>
  <c r="D16" i="7"/>
  <c r="D11" i="7"/>
  <c r="H134" i="3"/>
  <c r="H136" i="3" s="1"/>
  <c r="D134" i="3"/>
  <c r="D136" i="3" s="1"/>
  <c r="H99" i="3"/>
  <c r="D99" i="3"/>
  <c r="J88" i="3"/>
  <c r="H88" i="3"/>
  <c r="D88" i="3"/>
  <c r="D52" i="3"/>
  <c r="H52" i="3"/>
  <c r="D32" i="3"/>
  <c r="H32" i="3"/>
  <c r="J32" i="3"/>
  <c r="H54" i="3" l="1"/>
  <c r="D128" i="7"/>
  <c r="D131" i="7" s="1"/>
  <c r="D133" i="7" s="1"/>
  <c r="D135" i="7" s="1"/>
  <c r="D161" i="7" s="1"/>
  <c r="H115" i="7"/>
  <c r="H120" i="7" s="1"/>
  <c r="H128" i="7" s="1"/>
  <c r="H131" i="7" s="1"/>
  <c r="H133" i="7" s="1"/>
  <c r="H135" i="7" s="1"/>
  <c r="H161" i="7" s="1"/>
  <c r="H18" i="7"/>
  <c r="H22" i="7" s="1"/>
  <c r="H29" i="7" s="1"/>
  <c r="H32" i="7" s="1"/>
  <c r="H34" i="7" s="1"/>
  <c r="H36" i="7" s="1"/>
  <c r="H65" i="7" s="1"/>
  <c r="H101" i="3"/>
  <c r="H138" i="3" s="1"/>
  <c r="F128" i="7"/>
  <c r="F131" i="7" s="1"/>
  <c r="F133" i="7" s="1"/>
  <c r="F135" i="7" s="1"/>
  <c r="F161" i="7" s="1"/>
  <c r="D18" i="7"/>
  <c r="D22" i="7" s="1"/>
  <c r="D29" i="7" s="1"/>
  <c r="D32" i="7" s="1"/>
  <c r="D34" i="7" s="1"/>
  <c r="D36" i="7" s="1"/>
  <c r="D65" i="7" s="1"/>
  <c r="D101" i="3"/>
  <c r="D138" i="3" s="1"/>
  <c r="D54" i="3"/>
  <c r="J18" i="7"/>
  <c r="J22" i="7" s="1"/>
  <c r="J29" i="7" s="1"/>
  <c r="J32" i="7" s="1"/>
  <c r="J34" i="7" s="1"/>
  <c r="J36" i="7" s="1"/>
  <c r="J65" i="7" s="1"/>
  <c r="Q17" i="6"/>
  <c r="S17" i="6" s="1"/>
  <c r="Q16" i="6"/>
  <c r="S16" i="6" s="1"/>
  <c r="Q14" i="6"/>
  <c r="S14" i="6" s="1"/>
  <c r="S15" i="6" s="1"/>
  <c r="Q13" i="6"/>
  <c r="S13" i="6" s="1"/>
  <c r="O18" i="6"/>
  <c r="M18" i="6"/>
  <c r="K18" i="6"/>
  <c r="I18" i="6"/>
  <c r="G18" i="6"/>
  <c r="E18" i="6"/>
  <c r="Q15" i="6"/>
  <c r="O15" i="6"/>
  <c r="M15" i="6"/>
  <c r="M19" i="6" s="1"/>
  <c r="K15" i="6"/>
  <c r="I15" i="6"/>
  <c r="G15" i="6"/>
  <c r="E15" i="6"/>
  <c r="E19" i="6" s="1"/>
  <c r="Q23" i="6"/>
  <c r="S23" i="6" s="1"/>
  <c r="Q22" i="6"/>
  <c r="S22" i="6" s="1"/>
  <c r="O24" i="6"/>
  <c r="O25" i="6" s="1"/>
  <c r="M24" i="6"/>
  <c r="M25" i="6" s="1"/>
  <c r="K24" i="6"/>
  <c r="K25" i="6" s="1"/>
  <c r="I24" i="6"/>
  <c r="I25" i="6" s="1"/>
  <c r="G24" i="6"/>
  <c r="G25" i="6" s="1"/>
  <c r="E24" i="6"/>
  <c r="E25" i="6" s="1"/>
  <c r="Q21" i="6"/>
  <c r="S21" i="6" s="1"/>
  <c r="X29" i="5"/>
  <c r="R28" i="5"/>
  <c r="R26" i="5"/>
  <c r="T26" i="5" s="1"/>
  <c r="X26" i="5" s="1"/>
  <c r="R25" i="5"/>
  <c r="R24" i="5"/>
  <c r="T24" i="5" s="1"/>
  <c r="X24" i="5" s="1"/>
  <c r="D30" i="5"/>
  <c r="F30" i="5"/>
  <c r="F31" i="5" s="1"/>
  <c r="H30" i="5"/>
  <c r="H31" i="5" s="1"/>
  <c r="J30" i="5"/>
  <c r="J31" i="5" s="1"/>
  <c r="L30" i="5"/>
  <c r="L31" i="5" s="1"/>
  <c r="N30" i="5"/>
  <c r="N31" i="5" s="1"/>
  <c r="P30" i="5"/>
  <c r="P31" i="5" s="1"/>
  <c r="V30" i="5"/>
  <c r="V27" i="5"/>
  <c r="D27" i="5"/>
  <c r="R19" i="5"/>
  <c r="T19" i="5" s="1"/>
  <c r="X19" i="5" s="1"/>
  <c r="R18" i="5"/>
  <c r="T18" i="5" s="1"/>
  <c r="X18" i="5" s="1"/>
  <c r="R16" i="5"/>
  <c r="T16" i="5" s="1"/>
  <c r="X16" i="5" s="1"/>
  <c r="R15" i="5"/>
  <c r="T15" i="5" s="1"/>
  <c r="X15" i="5" s="1"/>
  <c r="R14" i="5"/>
  <c r="T14" i="5" s="1"/>
  <c r="X14" i="5" s="1"/>
  <c r="D20" i="5"/>
  <c r="F20" i="5"/>
  <c r="H20" i="5"/>
  <c r="J20" i="5"/>
  <c r="L20" i="5"/>
  <c r="N20" i="5"/>
  <c r="P20" i="5"/>
  <c r="V20" i="5"/>
  <c r="V17" i="5"/>
  <c r="V21" i="5" s="1"/>
  <c r="P17" i="5"/>
  <c r="N17" i="5"/>
  <c r="N21" i="5" s="1"/>
  <c r="L17" i="5"/>
  <c r="J17" i="5"/>
  <c r="J21" i="5" s="1"/>
  <c r="H17" i="5"/>
  <c r="F17" i="5"/>
  <c r="F21" i="5" s="1"/>
  <c r="D17" i="5"/>
  <c r="R23" i="5"/>
  <c r="T23" i="5" s="1"/>
  <c r="X23" i="5" s="1"/>
  <c r="G19" i="6" l="1"/>
  <c r="O19" i="6"/>
  <c r="K19" i="6"/>
  <c r="Q18" i="6"/>
  <c r="I19" i="6"/>
  <c r="L21" i="5"/>
  <c r="D21" i="5"/>
  <c r="H21" i="5"/>
  <c r="P21" i="5"/>
  <c r="X20" i="5"/>
  <c r="X21" i="5" s="1"/>
  <c r="X17" i="5"/>
  <c r="Q19" i="6"/>
  <c r="Q24" i="6"/>
  <c r="Q25" i="6" s="1"/>
  <c r="R27" i="5"/>
  <c r="R30" i="5"/>
  <c r="D31" i="5"/>
  <c r="V31" i="5"/>
  <c r="S18" i="6"/>
  <c r="S19" i="6" s="1"/>
  <c r="S24" i="6"/>
  <c r="S25" i="6" s="1"/>
  <c r="T28" i="5"/>
  <c r="T25" i="5"/>
  <c r="T20" i="5"/>
  <c r="T17" i="5"/>
  <c r="R20" i="5"/>
  <c r="R17" i="5"/>
  <c r="F16" i="7"/>
  <c r="F11" i="7"/>
  <c r="T21" i="5" l="1"/>
  <c r="R21" i="5"/>
  <c r="F18" i="7"/>
  <c r="F22" i="7" s="1"/>
  <c r="F29" i="7" s="1"/>
  <c r="F32" i="7" s="1"/>
  <c r="F34" i="7" s="1"/>
  <c r="F36" i="7" s="1"/>
  <c r="F65" i="7" s="1"/>
  <c r="R31" i="5"/>
  <c r="T30" i="5"/>
  <c r="X28" i="5"/>
  <c r="X30" i="5" s="1"/>
  <c r="T27" i="5"/>
  <c r="X25" i="5"/>
  <c r="X27" i="5" s="1"/>
  <c r="F134" i="3"/>
  <c r="F136" i="3" s="1"/>
  <c r="J134" i="3"/>
  <c r="J136" i="3" s="1"/>
  <c r="J99" i="3"/>
  <c r="J101" i="3" s="1"/>
  <c r="F99" i="3"/>
  <c r="F88" i="3"/>
  <c r="J52" i="3"/>
  <c r="J54" i="3" s="1"/>
  <c r="F52" i="3"/>
  <c r="F32" i="3"/>
  <c r="J138" i="3" l="1"/>
  <c r="F101" i="3"/>
  <c r="F138" i="3" s="1"/>
  <c r="X31" i="5"/>
  <c r="T31" i="5"/>
  <c r="F54" i="3"/>
</calcChain>
</file>

<file path=xl/sharedStrings.xml><?xml version="1.0" encoding="utf-8"?>
<sst xmlns="http://schemas.openxmlformats.org/spreadsheetml/2006/main" count="480" uniqueCount="303">
  <si>
    <t>ITALIAN - THAI DEVELOPMENT PUBLIC COMPANY LIMITED AND ITS SUBSIDIARIES</t>
  </si>
  <si>
    <t>STATEMENTS OF FINANCIAL POSITION</t>
  </si>
  <si>
    <t>(Unit : Thousand Baht)</t>
  </si>
  <si>
    <t>Consolidated F/S</t>
  </si>
  <si>
    <t>Separate F/S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</si>
  <si>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</si>
  <si>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</si>
  <si>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</si>
  <si>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</si>
  <si>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</si>
  <si>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</si>
  <si>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</si>
  <si>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</si>
  <si>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Fixed deposits less than one year</t>
  </si>
  <si>
    <t xml:space="preserve">     Short - term restricted deposits with banks</t>
  </si>
  <si>
    <t xml:space="preserve">     Trade accounts receivable - unrelated parties - net</t>
  </si>
  <si>
    <t xml:space="preserve">     Trade accounts receivable - related parties - net</t>
  </si>
  <si>
    <t xml:space="preserve">     Current portion of finance lease receivable - subsidiary</t>
  </si>
  <si>
    <t xml:space="preserve">     Short - term loans and advances to subsidiaries and </t>
  </si>
  <si>
    <t xml:space="preserve">         related parties - net</t>
  </si>
  <si>
    <t xml:space="preserve">     Earned revenues not yet billed</t>
  </si>
  <si>
    <t xml:space="preserve">     Retentions receivable</t>
  </si>
  <si>
    <t xml:space="preserve">     Inventories and work in process - net</t>
  </si>
  <si>
    <t xml:space="preserve">     Costs of property development projects - net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</si>
  <si>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</si>
  <si>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</si>
  <si>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</si>
  <si>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and to sub-contractors</t>
  </si>
  <si>
    <t xml:space="preserve">     Other current assets</t>
  </si>
  <si>
    <t xml:space="preserve">     Non - current assets classified as held for sale - net</t>
  </si>
  <si>
    <t>Total current assets</t>
  </si>
  <si>
    <t>NON - CURRENT ASSETS</t>
  </si>
  <si>
    <t xml:space="preserve">     Finance lease receivable - subsidiary - net</t>
  </si>
  <si>
    <t xml:space="preserve">     Investments in subsidiaries, associated companies,</t>
  </si>
  <si>
    <t xml:space="preserve">        and joint ventures - net</t>
  </si>
  <si>
    <t xml:space="preserve">     Other long - term investments - net</t>
  </si>
  <si>
    <t xml:space="preserve">     Land lease concession and project under development</t>
  </si>
  <si>
    <t xml:space="preserve">     Potash mining right</t>
  </si>
  <si>
    <t xml:space="preserve">     Deferred exploration and development costs</t>
  </si>
  <si>
    <t xml:space="preserve">     Long - term loans and advances to subsidiaries - net</t>
  </si>
  <si>
    <t xml:space="preserve">     Land awaiting development - net</t>
  </si>
  <si>
    <t xml:space="preserve">     Investments properties</t>
  </si>
  <si>
    <t xml:space="preserve">     Advances for purchases of machinery</t>
  </si>
  <si>
    <t xml:space="preserve">     Property, plant and equipment - net</t>
  </si>
  <si>
    <t xml:space="preserve">     Goodwill</t>
  </si>
  <si>
    <t xml:space="preserve">     Deferred concession costs and costs of project under development</t>
  </si>
  <si>
    <t xml:space="preserve">     Deferred tax assets</t>
  </si>
  <si>
    <t xml:space="preserve">     Other non - current assets</t>
  </si>
  <si>
    <t>Total non - 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</si>
  <si>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</si>
  <si>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</si>
  <si>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</si>
  <si>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</si>
  <si>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 - term loans </t>
  </si>
  <si>
    <t xml:space="preserve">         from financial institutions</t>
  </si>
  <si>
    <t xml:space="preserve">     Liabilities under trust receipts</t>
  </si>
  <si>
    <t xml:space="preserve">     Trade accounts and other payable - unrelated parties</t>
  </si>
  <si>
    <t xml:space="preserve">     Trade accounts payable - related parties</t>
  </si>
  <si>
    <t xml:space="preserve">     Receipts in excess of contracted work in progress</t>
  </si>
  <si>
    <t xml:space="preserve">     Customer advances under construction contracts </t>
  </si>
  <si>
    <t xml:space="preserve">         due for revenue recognition within 1 year</t>
  </si>
  <si>
    <t xml:space="preserve">     Current portion of finance lease payables</t>
  </si>
  <si>
    <t xml:space="preserve">     Current portion of long - term loans</t>
  </si>
  <si>
    <t xml:space="preserve">     Current portion of debentures</t>
  </si>
  <si>
    <t xml:space="preserve">     Current portion of liabilities under employee benefits obligation</t>
  </si>
  <si>
    <t xml:space="preserve">     Income tax payable</t>
  </si>
  <si>
    <t xml:space="preserve">     Value added tax payable</t>
  </si>
  <si>
    <t xml:space="preserve">     Accrued expenses</t>
  </si>
  <si>
    <t xml:space="preserve">     Accounts payable for purchase of investments</t>
  </si>
  <si>
    <t xml:space="preserve">         - related parties</t>
  </si>
  <si>
    <t xml:space="preserve">     Retentions payable</t>
  </si>
  <si>
    <t xml:space="preserve">     Other current liabilities</t>
  </si>
  <si>
    <t>Total current liabilities</t>
  </si>
  <si>
    <t>NON - CURRENT LIABILITIES</t>
  </si>
  <si>
    <t xml:space="preserve">     Customer advances under construction contracts - net</t>
  </si>
  <si>
    <t xml:space="preserve">     Finance lease payables - net </t>
  </si>
  <si>
    <t xml:space="preserve">     Long - term loans - net </t>
  </si>
  <si>
    <t xml:space="preserve">     Debentures - net</t>
  </si>
  <si>
    <t xml:space="preserve">     Allowance for losses on construction projects</t>
  </si>
  <si>
    <t xml:space="preserve">     Employee benefits obligation</t>
  </si>
  <si>
    <t xml:space="preserve">     Deferred tax liabilities</t>
  </si>
  <si>
    <t xml:space="preserve">     Other non - current liabilities</t>
  </si>
  <si>
    <t>Total non - 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</si>
  <si>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</si>
  <si>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</si>
  <si>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</si>
  <si>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</si>
  <si>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</si>
  <si>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- 5,279,840,848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</si>
  <si>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</si>
  <si>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</si>
  <si>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</si>
  <si>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</si>
  <si>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</si>
  <si>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</si>
  <si>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 - controlling interests</t>
  </si>
  <si>
    <t xml:space="preserve"> 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</si>
  <si>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</si>
  <si>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</si>
  <si>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</si>
  <si>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</si>
  <si>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</si>
  <si>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</si>
  <si>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</si>
  <si>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</si>
  <si>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</si>
  <si>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</si>
  <si>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</si>
  <si>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</si>
  <si>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</si>
  <si>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</t>
  </si>
  <si>
    <t xml:space="preserve">   Interest income</t>
  </si>
  <si>
    <t xml:space="preserve">   Other income</t>
  </si>
  <si>
    <t>Profit before expenses</t>
  </si>
  <si>
    <t xml:space="preserve">   Selling expenses</t>
  </si>
  <si>
    <t xml:space="preserve">   Administrative expenses</t>
  </si>
  <si>
    <t>Total expenses</t>
  </si>
  <si>
    <t>Profit from operations</t>
  </si>
  <si>
    <t>Share of profit from invesment in associated companies</t>
  </si>
  <si>
    <t xml:space="preserve">   and joint ventures</t>
  </si>
  <si>
    <t>Profit before financial costs and income tax</t>
  </si>
  <si>
    <t>Financial costs</t>
  </si>
  <si>
    <t>Profit before income tax</t>
  </si>
  <si>
    <t>Profit for the period</t>
  </si>
  <si>
    <t>STATEMENTS OF PROFIT OR LOSS AND OTHER COMPREHENSIVE INCOME (CONTINUED)</t>
  </si>
  <si>
    <t>Note</t>
  </si>
  <si>
    <t>OTHER COMPREHENSIVE INCOME</t>
  </si>
  <si>
    <t>Items not to be reclassified subsequently to profit or loss</t>
  </si>
  <si>
    <t>Items to be reclassified subsequently to profit or loss</t>
  </si>
  <si>
    <t xml:space="preserve">   Unrealised loss on changes in value of investments - net of tax</t>
  </si>
  <si>
    <t xml:space="preserve">   Translation adjustments for foreign currency financial statements</t>
  </si>
  <si>
    <t>Total others comprehensive income (loss) for the period</t>
  </si>
  <si>
    <t>TOTAL COMPREHENSIVE INCOME (LOSS) FOR THE PERIOD</t>
  </si>
  <si>
    <t>PROFIT FOR THE PERIOD ATTRIBUTABLE TO :</t>
  </si>
  <si>
    <t xml:space="preserve">   Shareholders of the Company</t>
  </si>
  <si>
    <t xml:space="preserve">   Non-controlling interests</t>
  </si>
  <si>
    <t>TOTAL COMPREHENSIVE INCOME (LOSS)</t>
  </si>
  <si>
    <t xml:space="preserve">   FOR THE PERIOD ATTRIBUTABLE TO :</t>
  </si>
  <si>
    <t xml:space="preserve">BASIC EARNINGS PER SHARE </t>
  </si>
  <si>
    <t xml:space="preserve">     Profit (Baht per share)</t>
  </si>
  <si>
    <t>Weighted average number of ordinary shares (Unit : Thousand shares)</t>
  </si>
  <si>
    <t xml:space="preserve">  Interest income</t>
  </si>
  <si>
    <t xml:space="preserve">  Other income</t>
  </si>
  <si>
    <t xml:space="preserve">  Selling expenses</t>
  </si>
  <si>
    <t xml:space="preserve">  Administrative expenses</t>
  </si>
  <si>
    <t xml:space="preserve">  Reversal of allowance (provision) for doubtful accounts</t>
  </si>
  <si>
    <t xml:space="preserve">  Loss on impairment of assets</t>
  </si>
  <si>
    <t xml:space="preserve">  Gain (loss) on exchange rate</t>
  </si>
  <si>
    <t>Income tax expense</t>
  </si>
  <si>
    <t>Item not to be reclassified subsequently to profit or loss</t>
  </si>
  <si>
    <t xml:space="preserve">   Actuarial gain (loss) - net of tax </t>
  </si>
  <si>
    <t xml:space="preserve">   Unrealised gain (loss) on changes in value of investments - net of tax</t>
  </si>
  <si>
    <t>Total other comprehensive income (loss) for the period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</si>
  <si>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</si>
  <si>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</si>
  <si>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</si>
  <si>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</si>
  <si>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Surplus (discount)</t>
  </si>
  <si>
    <t>Total equity</t>
  </si>
  <si>
    <t>Issued and</t>
  </si>
  <si>
    <t>Retained earnings (Deficit)</t>
  </si>
  <si>
    <t>Unrealised gain (loss)</t>
  </si>
  <si>
    <t xml:space="preserve"> adjustments for </t>
  </si>
  <si>
    <t>on dilution</t>
  </si>
  <si>
    <t xml:space="preserve">attributable to the </t>
  </si>
  <si>
    <t>Non -</t>
  </si>
  <si>
    <t>paid-up</t>
  </si>
  <si>
    <t xml:space="preserve">Share  </t>
  </si>
  <si>
    <t>Statutory</t>
  </si>
  <si>
    <t>on changes in</t>
  </si>
  <si>
    <t>foreign currency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</si>
  <si>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</si>
  <si>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</si>
  <si>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</si>
  <si>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</si>
  <si>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</si>
  <si>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</si>
  <si>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</si>
  <si>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>value of investments</t>
  </si>
  <si>
    <t>financial statements</t>
  </si>
  <si>
    <t>subsidiary companies</t>
  </si>
  <si>
    <t>Total</t>
  </si>
  <si>
    <t>the Company</t>
  </si>
  <si>
    <t>interests</t>
  </si>
  <si>
    <t xml:space="preserve">Balance as at 1 January 2017 </t>
  </si>
  <si>
    <t xml:space="preserve">Dividend paid </t>
  </si>
  <si>
    <t>Dividend paid from subsidiaries</t>
  </si>
  <si>
    <t>Transactions with shareholders</t>
  </si>
  <si>
    <t>Other comprehensive income (loss) for the period</t>
  </si>
  <si>
    <t>Total comprehensive income (loss) for the period</t>
  </si>
  <si>
    <t>Balance as at 1 January 2018</t>
  </si>
  <si>
    <t>Subsidiary increase share capital during the period</t>
  </si>
  <si>
    <t>Increase in non-controlling interests during the period</t>
  </si>
  <si>
    <t xml:space="preserve">     Cash received from land held for development</t>
  </si>
  <si>
    <t>STATEMENTS OF CHANGES IN SHAREHOLDERS' EQUITY (CONTINUED)</t>
  </si>
  <si>
    <t xml:space="preserve">Retained earnings </t>
  </si>
  <si>
    <t xml:space="preserve">Share premium </t>
  </si>
  <si>
    <t>Dividend paid</t>
  </si>
  <si>
    <t xml:space="preserve">Balance as at 1 January 2018 </t>
  </si>
  <si>
    <t xml:space="preserve">STATEMENTS OF CASH FLOWS </t>
  </si>
  <si>
    <t>Cash flows from operating activities</t>
  </si>
  <si>
    <t>Profit before taxation</t>
  </si>
  <si>
    <t>Adjustments:-</t>
  </si>
  <si>
    <t xml:space="preserve">      Depreciation and amortisation</t>
  </si>
  <si>
    <t xml:space="preserve">      Unrealised loss (gain) on exchange rate</t>
  </si>
  <si>
    <t xml:space="preserve">      Dividend income</t>
  </si>
  <si>
    <t xml:space="preserve">      Share of profit from investments in associated companies</t>
  </si>
  <si>
    <t xml:space="preserve">          and joint ventures</t>
  </si>
  <si>
    <t xml:space="preserve">      Provision (reversal of allowance) for doubtful accounts</t>
  </si>
  <si>
    <t xml:space="preserve">      Loss (gain) on disposal of assets</t>
  </si>
  <si>
    <t xml:space="preserve">      Provision for devaluation of inventories</t>
  </si>
  <si>
    <t xml:space="preserve">      Provision for employee benefits obligation</t>
  </si>
  <si>
    <t xml:space="preserve">      Loss on impairment of assets</t>
  </si>
  <si>
    <t xml:space="preserve">      Provision for litigation</t>
  </si>
  <si>
    <t xml:space="preserve">      Provision liability</t>
  </si>
  <si>
    <t xml:space="preserve">      Loss from liquidation of joint venture</t>
  </si>
  <si>
    <t xml:space="preserve">      Interest expense</t>
  </si>
  <si>
    <t xml:space="preserve">Income from operating activities before changes in </t>
  </si>
  <si>
    <t xml:space="preserve">  operating assets and liabilities</t>
  </si>
  <si>
    <t xml:space="preserve">   Decrease (increase) in operating assets:-</t>
  </si>
  <si>
    <t xml:space="preserve">     Trade accounts receivable - unrelated parties</t>
  </si>
  <si>
    <t xml:space="preserve">     Trade accounts receivable - related parties</t>
  </si>
  <si>
    <t xml:space="preserve">     Loans and advances to subsidiaries and related parties</t>
  </si>
  <si>
    <t xml:space="preserve">     Inventories and work in process</t>
  </si>
  <si>
    <t xml:space="preserve">     Costs of property development projects </t>
  </si>
  <si>
    <t xml:space="preserve">     Advances for purchases of construction materials and to sub-contractors</t>
  </si>
  <si>
    <t xml:space="preserve">     Other non - current assets  </t>
  </si>
  <si>
    <t xml:space="preserve">   Increase (decrease) in operating liabilities:</t>
  </si>
  <si>
    <t xml:space="preserve">     Customer advances under construction contracts</t>
  </si>
  <si>
    <t>STATEMENTS OF CASH FLOWS (CONTINUED)</t>
  </si>
  <si>
    <t xml:space="preserve">     Income tax refund</t>
  </si>
  <si>
    <t xml:space="preserve">     Income tax payment</t>
  </si>
  <si>
    <t>Cash flows from investing activities</t>
  </si>
  <si>
    <t xml:space="preserve">     Disposal of investment property</t>
  </si>
  <si>
    <t xml:space="preserve">     Purchases of land awaiting development</t>
  </si>
  <si>
    <t xml:space="preserve">     Disposal of fixed assets</t>
  </si>
  <si>
    <t xml:space="preserve">     Purchases of fixed assets</t>
  </si>
  <si>
    <t xml:space="preserve">     Receipt from dividend income</t>
  </si>
  <si>
    <t xml:space="preserve">     Decrease (increase) in investments in subsidiaries, associated  </t>
  </si>
  <si>
    <t xml:space="preserve">          companies and joint ventures</t>
  </si>
  <si>
    <t xml:space="preserve">     Payments for land lease concession and project under development</t>
  </si>
  <si>
    <t xml:space="preserve">     Payments for deferred concession costs</t>
  </si>
  <si>
    <t xml:space="preserve">     Payments for deferred exploration and development costs</t>
  </si>
  <si>
    <t xml:space="preserve">     Cash refund from deferred exploration and development costs</t>
  </si>
  <si>
    <t>Net cash used in investing activities</t>
  </si>
  <si>
    <t>Cash flows from financing activities</t>
  </si>
  <si>
    <t xml:space="preserve">     Interest payment</t>
  </si>
  <si>
    <t xml:space="preserve">          from financial institutions</t>
  </si>
  <si>
    <t xml:space="preserve">     Increase in long - term loans</t>
  </si>
  <si>
    <t xml:space="preserve">     Payment of long - term loans</t>
  </si>
  <si>
    <t xml:space="preserve">     Decrease in finance leases payable</t>
  </si>
  <si>
    <t xml:space="preserve">     Increase (decrease) in liabilities under trust receipts</t>
  </si>
  <si>
    <t xml:space="preserve">     Proceed from issuance of debentures</t>
  </si>
  <si>
    <t xml:space="preserve">     Payment for debentures redemption</t>
  </si>
  <si>
    <t xml:space="preserve">     Dividend paid </t>
  </si>
  <si>
    <t xml:space="preserve">     Dividend paid from subsidiary companies</t>
  </si>
  <si>
    <t xml:space="preserve">     Cash received from share capital increment in subsidiary</t>
  </si>
  <si>
    <t>Net cash provided from financing activities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</si>
  <si>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</si>
  <si>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</si>
  <si>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</si>
  <si>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</si>
  <si>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</si>
  <si>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 cash transactions:-</t>
  </si>
  <si>
    <t xml:space="preserve">        Purchase assets under finance lease agreements</t>
  </si>
  <si>
    <t xml:space="preserve">        Transfer of investment property for debt setlement</t>
  </si>
  <si>
    <t xml:space="preserve">              from trade accounts receivable - related company</t>
  </si>
  <si>
    <t>30 September 2018</t>
  </si>
  <si>
    <t>FOR THE THREE-MONTH PERIODS ENDED 30 SEPTEMBER</t>
  </si>
  <si>
    <t>FOR THE NINE-MONTH PERIODS ENDED 30 SEPTEMBER</t>
  </si>
  <si>
    <t>Balance as at 30 September 2017</t>
  </si>
  <si>
    <t>Balance as at 30 September 2018</t>
  </si>
  <si>
    <t>        Accounts payable for purchases of assets</t>
  </si>
  <si>
    <t xml:space="preserve">     Decrease (increase) in fixed deposits and restricted deposits with banks</t>
  </si>
  <si>
    <t xml:space="preserve">     Current portion of promissory notes</t>
  </si>
  <si>
    <t xml:space="preserve">     Promissory notes - net</t>
  </si>
  <si>
    <t xml:space="preserve">   Loss on exchange rate</t>
  </si>
  <si>
    <t xml:space="preserve">  Dividend income and share of profit from associated companies</t>
  </si>
  <si>
    <t xml:space="preserve">   Actuarial gain - net of tax</t>
  </si>
  <si>
    <t>PROFIT (LOSS) FOR THE PERIOD ATTRIBUTABLE TO :</t>
  </si>
  <si>
    <t xml:space="preserve">     Profit (loss) (Baht per share)</t>
  </si>
  <si>
    <t>9.1, 10</t>
  </si>
  <si>
    <t>Profit (loss) before income tax</t>
  </si>
  <si>
    <t>Profit (loss) for the period</t>
  </si>
  <si>
    <t xml:space="preserve">TOTAL COMPREHENSIVE INCOME </t>
  </si>
  <si>
    <t xml:space="preserve">        Unrealised loss on changes in value of other long - term investments</t>
  </si>
  <si>
    <t>15, 28</t>
  </si>
  <si>
    <t>5, 19</t>
  </si>
  <si>
    <t>21, 25</t>
  </si>
  <si>
    <t xml:space="preserve">     Decrease in bank overdrafts and short - term loans </t>
  </si>
  <si>
    <t xml:space="preserve">  Reversal of allowance (provision) for impairment of investment</t>
  </si>
  <si>
    <t xml:space="preserve">      Provision (reversal of allowance) for impairment of investment</t>
  </si>
  <si>
    <t>Cash received from operations</t>
  </si>
  <si>
    <t>        Debt settlement by promissory notes</t>
  </si>
  <si>
    <t xml:space="preserve">   Dividend income and share of profit from joint venture</t>
  </si>
  <si>
    <t xml:space="preserve">    and joint venture</t>
  </si>
  <si>
    <t xml:space="preserve">OTHER COMPREHENSIVE INCOME </t>
  </si>
  <si>
    <t>TOTAL COMPREHENSIVE INCOME  FOR THE PERIOD</t>
  </si>
  <si>
    <t xml:space="preserve">     Provision (reversal of allowance) for loss on construction projects</t>
  </si>
  <si>
    <t>Net cash provided from (used in )  operating activities</t>
  </si>
  <si>
    <t xml:space="preserve">   Provision for doubtful accounts</t>
  </si>
  <si>
    <t xml:space="preserve">   Reversal of allowance for impairment of investment</t>
  </si>
  <si>
    <t>Other comprehensive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</si>
</sst>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i/>
      <sz val="14"/>
      <name val="Browallia New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b/>
      <sz val="14"/>
      <color indexed="8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85">
    <xf numFmtId="0" fontId="0" fillId="0" borderId="0" xfId="0"/>
    <xf numFmtId="38" fontId="19" fillId="0" borderId="0" xfId="0" applyNumberFormat="1" applyFont="1" applyFill="1" applyAlignment="1">
      <alignment horizontal="left" vertical="center"/>
    </xf>
    <xf numFmtId="0" fontId="20" fillId="0" borderId="0" xfId="1" applyNumberFormat="1" applyFont="1" applyFill="1" applyAlignment="1" applyProtection="1">
      <alignment horizontal="center" vertical="center"/>
      <protection locked="0"/>
    </xf>
    <xf numFmtId="38" fontId="20" fillId="0" borderId="0" xfId="0" applyNumberFormat="1" applyFont="1" applyFill="1" applyAlignment="1" applyProtection="1">
      <alignment vertical="center"/>
      <protection locked="0"/>
    </xf>
    <xf numFmtId="170" fontId="20" fillId="0" borderId="8" xfId="1" applyNumberFormat="1" applyFont="1" applyFill="1" applyBorder="1" applyAlignment="1" applyProtection="1">
      <alignment vertical="center"/>
      <protection locked="0"/>
    </xf>
    <xf numFmtId="170" fontId="20" fillId="0" borderId="0" xfId="1" applyNumberFormat="1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0" fontId="14" fillId="0" borderId="4" xfId="119" applyNumberFormat="1" applyFont="1" applyFill="1" applyBorder="1" applyAlignment="1">
      <alignment horizontal="right" vertical="center"/>
    </xf>
    <xf numFmtId="170" fontId="14" fillId="0" borderId="4" xfId="0" applyNumberFormat="1" applyFont="1" applyFill="1" applyBorder="1" applyAlignment="1" applyProtection="1">
      <alignment horizontal="right" vertical="center"/>
      <protection locked="0"/>
    </xf>
    <xf numFmtId="3" fontId="20" fillId="0" borderId="0" xfId="1" applyNumberFormat="1" applyFont="1" applyFill="1" applyAlignment="1">
      <alignment horizontal="center" vertical="center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49" fontId="13" fillId="0" borderId="7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170" fontId="14" fillId="0" borderId="0" xfId="118" applyNumberFormat="1" applyFont="1" applyFill="1" applyAlignment="1">
      <alignment horizontal="right"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vertical="center" wrapText="1"/>
    </xf>
    <xf numFmtId="38" fontId="19" fillId="0" borderId="0" xfId="0" quotePrefix="1" applyNumberFormat="1" applyFont="1" applyFill="1" applyAlignment="1" applyProtection="1">
      <alignment horizontal="left" vertical="center"/>
      <protection locked="0"/>
    </xf>
    <xf numFmtId="0" fontId="20" fillId="0" borderId="0" xfId="0" applyFont="1" applyFill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alignment horizontal="centerContinuous" vertical="center"/>
      <protection locked="0"/>
    </xf>
    <xf numFmtId="171" fontId="20" fillId="0" borderId="0" xfId="1" applyNumberFormat="1" applyFont="1" applyFill="1" applyAlignment="1" applyProtection="1">
      <alignment horizontal="centerContinuous" vertical="center"/>
      <protection locked="0"/>
    </xf>
    <xf numFmtId="37" fontId="19" fillId="0" borderId="0" xfId="0" applyNumberFormat="1" applyFont="1" applyFill="1" applyAlignment="1" applyProtection="1">
      <alignment horizontal="right" vertical="center"/>
      <protection locked="0"/>
    </xf>
    <xf numFmtId="38" fontId="20" fillId="0" borderId="0" xfId="0" applyNumberFormat="1" applyFont="1" applyFill="1" applyAlignment="1" applyProtection="1">
      <alignment horizontal="left" vertical="center"/>
      <protection locked="0"/>
    </xf>
    <xf numFmtId="38" fontId="19" fillId="0" borderId="0" xfId="0" applyNumberFormat="1" applyFont="1" applyFill="1" applyAlignment="1" applyProtection="1">
      <alignment horizontal="left" vertical="center"/>
      <protection locked="0"/>
    </xf>
    <xf numFmtId="171" fontId="20" fillId="0" borderId="0" xfId="1" quotePrefix="1" applyNumberFormat="1" applyFont="1" applyFill="1" applyAlignment="1" applyProtection="1">
      <alignment horizontal="centerContinuous" vertical="center"/>
      <protection locked="0"/>
    </xf>
    <xf numFmtId="0" fontId="19" fillId="0" borderId="0" xfId="0" applyFont="1" applyFill="1" applyAlignment="1">
      <alignment vertical="center"/>
    </xf>
    <xf numFmtId="38" fontId="20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9" fillId="0" borderId="0" xfId="0" quotePrefix="1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9" fillId="0" borderId="0" xfId="1" applyNumberFormat="1" applyFont="1" applyFill="1" applyAlignment="1" applyProtection="1">
      <alignment horizontal="right" vertical="center"/>
      <protection locked="0"/>
    </xf>
    <xf numFmtId="0" fontId="19" fillId="0" borderId="0" xfId="0" applyFont="1" applyFill="1" applyAlignment="1">
      <alignment horizontal="center" vertical="center" wrapText="1"/>
    </xf>
    <xf numFmtId="171" fontId="19" fillId="0" borderId="4" xfId="1" applyNumberFormat="1" applyFont="1" applyFill="1" applyBorder="1" applyAlignment="1">
      <alignment horizontal="center" vertical="center" wrapText="1"/>
    </xf>
    <xf numFmtId="171" fontId="19" fillId="0" borderId="0" xfId="1" applyNumberFormat="1" applyFont="1" applyFill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8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 applyProtection="1">
      <alignment horizontal="center" vertical="center"/>
      <protection locked="0"/>
    </xf>
    <xf numFmtId="171" fontId="19" fillId="0" borderId="0" xfId="1" applyNumberFormat="1" applyFont="1" applyFill="1" applyAlignment="1" applyProtection="1">
      <alignment horizontal="center" vertical="center"/>
      <protection locked="0"/>
    </xf>
    <xf numFmtId="38" fontId="20" fillId="0" borderId="0" xfId="0" applyNumberFormat="1" applyFont="1" applyFill="1" applyAlignment="1">
      <alignment horizontal="left" vertical="center"/>
    </xf>
    <xf numFmtId="38" fontId="21" fillId="0" borderId="0" xfId="0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 applyProtection="1">
      <alignment vertical="center"/>
      <protection locked="0"/>
    </xf>
    <xf numFmtId="38" fontId="22" fillId="0" borderId="0" xfId="0" applyNumberFormat="1" applyFont="1" applyFill="1" applyAlignment="1">
      <alignment vertical="center"/>
    </xf>
    <xf numFmtId="38" fontId="23" fillId="0" borderId="0" xfId="0" applyNumberFormat="1" applyFont="1" applyFill="1" applyAlignment="1" applyProtection="1">
      <alignment horizontal="center" vertical="center"/>
      <protection locked="0"/>
    </xf>
    <xf numFmtId="38" fontId="20" fillId="0" borderId="0" xfId="0" applyNumberFormat="1" applyFont="1" applyFill="1" applyAlignment="1">
      <alignment vertical="center"/>
    </xf>
    <xf numFmtId="170" fontId="20" fillId="0" borderId="4" xfId="1" applyNumberFormat="1" applyFont="1" applyFill="1" applyBorder="1" applyAlignment="1" applyProtection="1">
      <alignment vertical="center"/>
      <protection locked="0"/>
    </xf>
    <xf numFmtId="0" fontId="19" fillId="0" borderId="0" xfId="1" applyNumberFormat="1" applyFont="1" applyFill="1" applyAlignment="1" applyProtection="1">
      <alignment horizontal="center" vertical="center"/>
      <protection locked="0"/>
    </xf>
    <xf numFmtId="38" fontId="20" fillId="0" borderId="0" xfId="0" quotePrefix="1" applyNumberFormat="1" applyFont="1" applyFill="1" applyAlignment="1" applyProtection="1">
      <alignment horizontal="center" vertical="center"/>
      <protection locked="0"/>
    </xf>
    <xf numFmtId="170" fontId="20" fillId="0" borderId="0" xfId="1" applyNumberFormat="1" applyFont="1" applyFill="1" applyAlignment="1">
      <alignment horizontal="right" vertical="center"/>
    </xf>
    <xf numFmtId="170" fontId="20" fillId="0" borderId="7" xfId="1" applyNumberFormat="1" applyFont="1" applyFill="1" applyBorder="1" applyAlignment="1" applyProtection="1">
      <alignment vertical="center"/>
      <protection locked="0"/>
    </xf>
    <xf numFmtId="165" fontId="23" fillId="0" borderId="0" xfId="0" applyNumberFormat="1" applyFont="1" applyFill="1" applyAlignment="1" applyProtection="1">
      <alignment horizontal="center" vertical="center"/>
      <protection locked="0"/>
    </xf>
    <xf numFmtId="170" fontId="20" fillId="0" borderId="6" xfId="1" applyNumberFormat="1" applyFont="1" applyFill="1" applyBorder="1" applyAlignment="1" applyProtection="1">
      <alignment vertical="center"/>
      <protection locked="0"/>
    </xf>
    <xf numFmtId="171" fontId="20" fillId="0" borderId="0" xfId="1" applyNumberFormat="1" applyFont="1" applyFill="1" applyAlignment="1" applyProtection="1">
      <alignment vertical="center"/>
      <protection locked="0"/>
    </xf>
    <xf numFmtId="171" fontId="20" fillId="0" borderId="0" xfId="1" applyNumberFormat="1" applyFont="1" applyFill="1" applyAlignment="1" applyProtection="1">
      <alignment horizontal="right" vertical="center"/>
      <protection locked="0"/>
    </xf>
    <xf numFmtId="171" fontId="19" fillId="0" borderId="0" xfId="1" applyNumberFormat="1" applyFont="1" applyFill="1" applyAlignment="1">
      <alignment vertical="center" wrapText="1"/>
    </xf>
    <xf numFmtId="38" fontId="19" fillId="0" borderId="0" xfId="0" applyNumberFormat="1" applyFont="1" applyFill="1" applyAlignment="1" applyProtection="1">
      <alignment vertical="center"/>
      <protection locked="0"/>
    </xf>
    <xf numFmtId="170" fontId="20" fillId="0" borderId="5" xfId="1" applyNumberFormat="1" applyFont="1" applyFill="1" applyBorder="1" applyAlignment="1" applyProtection="1">
      <alignment vertical="center"/>
      <protection locked="0"/>
    </xf>
    <xf numFmtId="170" fontId="24" fillId="0" borderId="0" xfId="1" applyNumberFormat="1" applyFont="1" applyFill="1" applyAlignment="1" applyProtection="1">
      <alignment vertical="center"/>
      <protection locked="0"/>
    </xf>
    <xf numFmtId="170" fontId="24" fillId="0" borderId="0" xfId="1" applyNumberFormat="1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176" fontId="20" fillId="0" borderId="5" xfId="1" applyNumberFormat="1" applyFont="1" applyFill="1" applyBorder="1" applyAlignment="1" applyProtection="1">
      <alignment vertical="center"/>
      <protection locked="0"/>
    </xf>
    <xf numFmtId="176" fontId="20" fillId="0" borderId="0" xfId="1" applyNumberFormat="1" applyFont="1" applyFill="1" applyAlignment="1" applyProtection="1">
      <alignment vertical="center"/>
      <protection locked="0"/>
    </xf>
    <xf numFmtId="171" fontId="20" fillId="0" borderId="0" xfId="1" applyNumberFormat="1" applyFont="1" applyFill="1" applyAlignment="1" applyProtection="1">
      <alignment horizontal="center" vertical="center"/>
      <protection locked="0"/>
    </xf>
    <xf numFmtId="38" fontId="25" fillId="0" borderId="0" xfId="0" applyNumberFormat="1" applyFont="1" applyFill="1" applyAlignment="1" applyProtection="1">
      <alignment horizontal="center" vertical="center"/>
      <protection locked="0"/>
    </xf>
    <xf numFmtId="0" fontId="19" fillId="0" borderId="0" xfId="1" applyNumberFormat="1" applyFont="1" applyFill="1" applyAlignment="1">
      <alignment horizontal="center" vertical="center" wrapText="1"/>
    </xf>
    <xf numFmtId="170" fontId="20" fillId="0" borderId="0" xfId="1" applyNumberFormat="1" applyFont="1" applyFill="1" applyAlignment="1" applyProtection="1">
      <alignment horizontal="right" vertical="center"/>
      <protection locked="0"/>
    </xf>
    <xf numFmtId="170" fontId="20" fillId="0" borderId="4" xfId="1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170" fontId="19" fillId="0" borderId="0" xfId="1" applyNumberFormat="1" applyFont="1" applyFill="1" applyAlignment="1" applyProtection="1">
      <alignment horizontal="right" vertical="center"/>
      <protection locked="0"/>
    </xf>
    <xf numFmtId="3" fontId="20" fillId="0" borderId="0" xfId="1" applyNumberFormat="1" applyFont="1" applyFill="1" applyAlignment="1">
      <alignment horizontal="right" vertical="center"/>
    </xf>
    <xf numFmtId="0" fontId="20" fillId="0" borderId="0" xfId="0" applyFont="1" applyFill="1" applyAlignment="1" applyProtection="1">
      <alignment vertical="center"/>
      <protection locked="0"/>
    </xf>
    <xf numFmtId="38" fontId="13" fillId="0" borderId="0" xfId="117" quotePrefix="1" applyNumberFormat="1" applyFont="1" applyFill="1" applyAlignment="1">
      <alignment horizontal="left" vertical="center"/>
    </xf>
    <xf numFmtId="0" fontId="14" fillId="0" borderId="0" xfId="117" quotePrefix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0" fontId="14" fillId="0" borderId="0" xfId="117" applyFont="1" applyFill="1" applyAlignment="1">
      <alignment horizontal="center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70" fontId="20" fillId="0" borderId="0" xfId="118" applyNumberFormat="1" applyFont="1" applyFill="1" applyAlignment="1">
      <alignment horizontal="right" vertical="center"/>
    </xf>
    <xf numFmtId="170" fontId="14" fillId="0" borderId="0" xfId="118" applyNumberFormat="1" applyFont="1" applyFill="1" applyAlignment="1">
      <alignment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38" fontId="14" fillId="0" borderId="0" xfId="117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170" fontId="14" fillId="0" borderId="0" xfId="117" applyNumberFormat="1" applyFont="1" applyFill="1" applyAlignment="1">
      <alignment vertical="center"/>
    </xf>
    <xf numFmtId="170" fontId="20" fillId="0" borderId="0" xfId="1" applyNumberFormat="1" applyFont="1" applyFill="1" applyAlignment="1">
      <alignment vertical="center"/>
    </xf>
    <xf numFmtId="170" fontId="20" fillId="0" borderId="0" xfId="118" applyNumberFormat="1" applyFont="1" applyFill="1" applyAlignment="1">
      <alignment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18" applyNumberFormat="1" applyFont="1" applyFill="1" applyBorder="1" applyAlignment="1">
      <alignment vertical="center"/>
    </xf>
    <xf numFmtId="170" fontId="20" fillId="0" borderId="4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171" fontId="13" fillId="0" borderId="4" xfId="1" applyNumberFormat="1" applyFont="1" applyFill="1" applyBorder="1" applyAlignment="1">
      <alignment horizontal="center" vertical="center" wrapText="1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 wrapText="1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>
      <alignment horizontal="left" vertical="center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38" fontId="14" fillId="0" borderId="0" xfId="0" applyNumberFormat="1" applyFont="1" applyFill="1" applyAlignment="1">
      <alignment horizontal="left" vertical="center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Alignment="1">
      <alignment vertical="center"/>
    </xf>
    <xf numFmtId="170" fontId="13" fillId="0" borderId="0" xfId="1" applyNumberFormat="1" applyFont="1" applyFill="1" applyAlignment="1" applyProtection="1">
      <alignment horizontal="right"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1" fontId="14" fillId="0" borderId="0" xfId="1" applyNumberFormat="1" applyFont="1" applyFill="1" applyAlignment="1" applyProtection="1">
      <alignment horizontal="lef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>
      <alignment horizontal="center" vertical="center"/>
    </xf>
    <xf numFmtId="171" fontId="14" fillId="0" borderId="0" xfId="1" applyNumberFormat="1" applyFont="1" applyFill="1" applyAlignment="1" applyProtection="1">
      <alignment horizontal="center" vertical="center"/>
      <protection locked="0"/>
    </xf>
  </cellXfs>
  <cellStyles count="197">
    <cellStyle name="Comma" xfId="1" builtinId="3"/>
    <cellStyle name="Comma (0.0)" xfId="2"/>
    <cellStyle name="Comma (0.00)" xfId="3"/>
    <cellStyle name="Comma (hidden)" xfId="4"/>
    <cellStyle name="Comma (hidden) 2" xfId="5"/>
    <cellStyle name="Comma (hidden) 2 2" xfId="6"/>
    <cellStyle name="Comma (hidden) 3" xfId="7"/>
    <cellStyle name="Comma (hidden) 3 2" xfId="8"/>
    <cellStyle name="Comma (hidden) 4" xfId="9"/>
    <cellStyle name="Comma (hidden) 4 2" xfId="10"/>
    <cellStyle name="Comma (hidden) 5" xfId="11"/>
    <cellStyle name="Comma (hidden) 5 2" xfId="12"/>
    <cellStyle name="Comma (hidden) 6" xfId="13"/>
    <cellStyle name="Comma (hidden) 6 2" xfId="14"/>
    <cellStyle name="Comma (hidden) 7" xfId="15"/>
    <cellStyle name="Comma (hidden) 7 2" xfId="16"/>
    <cellStyle name="Comma (hidden) 8" xfId="17"/>
    <cellStyle name="Comma (hidden) 8 2" xfId="18"/>
    <cellStyle name="Comma (index)" xfId="19"/>
    <cellStyle name="Comma (index) 2" xfId="20"/>
    <cellStyle name="Comma (index) 2 2" xfId="21"/>
    <cellStyle name="Comma (index) 3" xfId="22"/>
    <cellStyle name="Comma (index) 3 2" xfId="23"/>
    <cellStyle name="Comma (index) 4" xfId="24"/>
    <cellStyle name="Comma (index) 4 2" xfId="25"/>
    <cellStyle name="Comma (index) 5" xfId="26"/>
    <cellStyle name="Comma (index) 5 2" xfId="27"/>
    <cellStyle name="Comma (index) 6" xfId="28"/>
    <cellStyle name="Comma (index) 6 2" xfId="29"/>
    <cellStyle name="Comma (index) 7" xfId="30"/>
    <cellStyle name="Comma (index) 7 2" xfId="31"/>
    <cellStyle name="Comma (index) 8" xfId="32"/>
    <cellStyle name="Comma (index) 8 2" xfId="33"/>
    <cellStyle name="Comma 2" xfId="34"/>
    <cellStyle name="comma zerodec" xfId="35"/>
    <cellStyle name="comma zerodec 2" xfId="36"/>
    <cellStyle name="comma zerodec 2 2" xfId="37"/>
    <cellStyle name="comma zerodec 3" xfId="38"/>
    <cellStyle name="comma zerodec 3 2" xfId="39"/>
    <cellStyle name="comma zerodec 4" xfId="40"/>
    <cellStyle name="comma zerodec 4 2" xfId="41"/>
    <cellStyle name="comma zerodec 5" xfId="42"/>
    <cellStyle name="comma zerodec 5 2" xfId="43"/>
    <cellStyle name="comma zerodec 6" xfId="44"/>
    <cellStyle name="comma zerodec 6 2" xfId="45"/>
    <cellStyle name="comma zerodec 7" xfId="46"/>
    <cellStyle name="comma zerodec 7 2" xfId="47"/>
    <cellStyle name="comma zerodec 8" xfId="48"/>
    <cellStyle name="comma zerodec 8 2" xfId="49"/>
    <cellStyle name="Currency (hidden)" xfId="50"/>
    <cellStyle name="Currency (hidden) 2" xfId="51"/>
    <cellStyle name="Currency (hidden) 2 2" xfId="52"/>
    <cellStyle name="Currency (hidden) 3" xfId="53"/>
    <cellStyle name="Currency (hidden) 3 2" xfId="54"/>
    <cellStyle name="Currency (hidden) 4" xfId="55"/>
    <cellStyle name="Currency (hidden) 4 2" xfId="56"/>
    <cellStyle name="Currency (hidden) 5" xfId="57"/>
    <cellStyle name="Currency (hidden) 5 2" xfId="58"/>
    <cellStyle name="Currency (hidden) 6" xfId="59"/>
    <cellStyle name="Currency (hidden) 6 2" xfId="60"/>
    <cellStyle name="Currency (hidden) 7" xfId="61"/>
    <cellStyle name="Currency (hidden) 7 2" xfId="62"/>
    <cellStyle name="Currency (hidden) 8" xfId="63"/>
    <cellStyle name="Currency (hidden) 8 2" xfId="64"/>
    <cellStyle name="Currency1" xfId="65"/>
    <cellStyle name="Currency1 2" xfId="66"/>
    <cellStyle name="Currency1 2 2" xfId="67"/>
    <cellStyle name="Currency1 3" xfId="68"/>
    <cellStyle name="Currency1 3 2" xfId="69"/>
    <cellStyle name="Currency1 4" xfId="70"/>
    <cellStyle name="Currency1 4 2" xfId="71"/>
    <cellStyle name="Currency1 5" xfId="72"/>
    <cellStyle name="Currency1 5 2" xfId="73"/>
    <cellStyle name="Currency1 6" xfId="74"/>
    <cellStyle name="Currency1 6 2" xfId="75"/>
    <cellStyle name="Currency1 7" xfId="76"/>
    <cellStyle name="Currency1 7 2" xfId="77"/>
    <cellStyle name="Currency1 8" xfId="78"/>
    <cellStyle name="Currency1 8 2" xfId="79"/>
    <cellStyle name="Dollar (zero dec)" xfId="80"/>
    <cellStyle name="Dollar (zero dec) 2" xfId="81"/>
    <cellStyle name="Dollar (zero dec) 2 2" xfId="82"/>
    <cellStyle name="Dollar (zero dec) 3" xfId="83"/>
    <cellStyle name="Dollar (zero dec) 3 2" xfId="84"/>
    <cellStyle name="Dollar (zero dec) 4" xfId="85"/>
    <cellStyle name="Dollar (zero dec) 4 2" xfId="86"/>
    <cellStyle name="Dollar (zero dec) 5" xfId="87"/>
    <cellStyle name="Dollar (zero dec) 5 2" xfId="88"/>
    <cellStyle name="Dollar (zero dec) 6" xfId="89"/>
    <cellStyle name="Dollar (zero dec) 6 2" xfId="90"/>
    <cellStyle name="Dollar (zero dec) 7" xfId="91"/>
    <cellStyle name="Dollar (zero dec) 7 2" xfId="92"/>
    <cellStyle name="Dollar (zero dec) 8" xfId="93"/>
    <cellStyle name="Dollar (zero dec) 8 2" xfId="94"/>
    <cellStyle name="E&amp;Y House" xfId="95"/>
    <cellStyle name="Grey" xfId="96"/>
    <cellStyle name="Hidden" xfId="97"/>
    <cellStyle name="Input [yellow]" xfId="98"/>
    <cellStyle name="no dec" xfId="99"/>
    <cellStyle name="no dec 2" xfId="100"/>
    <cellStyle name="no dec 2 2" xfId="101"/>
    <cellStyle name="no dec 3" xfId="102"/>
    <cellStyle name="no dec 3 2" xfId="103"/>
    <cellStyle name="no dec 4" xfId="104"/>
    <cellStyle name="no dec 4 2" xfId="105"/>
    <cellStyle name="no dec 5" xfId="106"/>
    <cellStyle name="no dec 5 2" xfId="107"/>
    <cellStyle name="no dec 6" xfId="108"/>
    <cellStyle name="no dec 6 2" xfId="109"/>
    <cellStyle name="no dec 7" xfId="110"/>
    <cellStyle name="no dec 7 2" xfId="111"/>
    <cellStyle name="no dec 8" xfId="112"/>
    <cellStyle name="no dec 8 2" xfId="113"/>
    <cellStyle name="Normal" xfId="0" builtinId="0"/>
    <cellStyle name="Normal - Style1" xfId="114"/>
    <cellStyle name="Normal 2" xfId="115"/>
    <cellStyle name="Normal_Cashflow-Q2'03 " xfId="116"/>
    <cellStyle name="Normal_I023 - CEE" xfId="117"/>
    <cellStyle name="Normal_I023 - CET" xfId="118"/>
    <cellStyle name="Normal_Sheet1" xfId="119"/>
    <cellStyle name="Normal_T-87-Q1" xfId="120"/>
    <cellStyle name="Percent (0%)" xfId="121"/>
    <cellStyle name="Percent (0%) 2" xfId="122"/>
    <cellStyle name="Percent (0%) 2 2" xfId="123"/>
    <cellStyle name="Percent (0%) 3" xfId="124"/>
    <cellStyle name="Percent (0%) 3 2" xfId="125"/>
    <cellStyle name="Percent (0%) 4" xfId="126"/>
    <cellStyle name="Percent (0%) 4 2" xfId="127"/>
    <cellStyle name="Percent (0%) 5" xfId="128"/>
    <cellStyle name="Percent (0%) 5 2" xfId="129"/>
    <cellStyle name="Percent (0%) 6" xfId="130"/>
    <cellStyle name="Percent (0%) 6 2" xfId="131"/>
    <cellStyle name="Percent (0%) 7" xfId="132"/>
    <cellStyle name="Percent (0%) 7 2" xfId="133"/>
    <cellStyle name="Percent (0%) 8" xfId="134"/>
    <cellStyle name="Percent (0%) 8 2" xfId="135"/>
    <cellStyle name="Percent (0.0%)" xfId="136"/>
    <cellStyle name="Percent (0.0%) 2" xfId="137"/>
    <cellStyle name="Percent (0.0%) 2 2" xfId="138"/>
    <cellStyle name="Percent (0.0%) 3" xfId="139"/>
    <cellStyle name="Percent (0.0%) 3 2" xfId="140"/>
    <cellStyle name="Percent (0.0%) 4" xfId="141"/>
    <cellStyle name="Percent (0.0%) 4 2" xfId="142"/>
    <cellStyle name="Percent (0.0%) 5" xfId="143"/>
    <cellStyle name="Percent (0.0%) 5 2" xfId="144"/>
    <cellStyle name="Percent (0.0%) 6" xfId="145"/>
    <cellStyle name="Percent (0.0%) 6 2" xfId="146"/>
    <cellStyle name="Percent (0.0%) 7" xfId="147"/>
    <cellStyle name="Percent (0.0%) 7 2" xfId="148"/>
    <cellStyle name="Percent (0.0%) 8" xfId="149"/>
    <cellStyle name="Percent (0.0%) 8 2" xfId="150"/>
    <cellStyle name="Percent (0.00%)" xfId="151"/>
    <cellStyle name="Percent (0.00%) 2" xfId="152"/>
    <cellStyle name="Percent (0.00%) 2 2" xfId="153"/>
    <cellStyle name="Percent (0.00%) 3" xfId="154"/>
    <cellStyle name="Percent (0.00%) 3 2" xfId="155"/>
    <cellStyle name="Percent (0.00%) 4" xfId="156"/>
    <cellStyle name="Percent (0.00%) 4 2" xfId="157"/>
    <cellStyle name="Percent (0.00%) 5" xfId="158"/>
    <cellStyle name="Percent (0.00%) 5 2" xfId="159"/>
    <cellStyle name="Percent (0.00%) 6" xfId="160"/>
    <cellStyle name="Percent (0.00%) 6 2" xfId="161"/>
    <cellStyle name="Percent (0.00%) 7" xfId="162"/>
    <cellStyle name="Percent (0.00%) 7 2" xfId="163"/>
    <cellStyle name="Percent (0.00%) 8" xfId="164"/>
    <cellStyle name="Percent (0.00%) 8 2" xfId="165"/>
    <cellStyle name="Percent [2]" xfId="166"/>
    <cellStyle name="Percent [2] 2" xfId="167"/>
    <cellStyle name="Percent [2] 2 2" xfId="168"/>
    <cellStyle name="Percent [2] 3" xfId="169"/>
    <cellStyle name="Percent [2] 3 2" xfId="170"/>
    <cellStyle name="Percent [2] 4" xfId="171"/>
    <cellStyle name="Percent [2] 4 2" xfId="172"/>
    <cellStyle name="Percent [2] 5" xfId="173"/>
    <cellStyle name="Percent [2] 5 2" xfId="174"/>
    <cellStyle name="Percent [2] 6" xfId="175"/>
    <cellStyle name="Percent [2] 6 2" xfId="176"/>
    <cellStyle name="Percent [2] 7" xfId="177"/>
    <cellStyle name="Percent [2] 7 2" xfId="178"/>
    <cellStyle name="Percent [2] 8" xfId="179"/>
    <cellStyle name="Percent [2] 8 2" xfId="180"/>
    <cellStyle name="Quantity" xfId="181"/>
    <cellStyle name="Quantity 2" xfId="182"/>
    <cellStyle name="Quantity 2 2" xfId="183"/>
    <cellStyle name="Quantity 3" xfId="184"/>
    <cellStyle name="Quantity 3 2" xfId="185"/>
    <cellStyle name="Quantity 4" xfId="186"/>
    <cellStyle name="Quantity 4 2" xfId="187"/>
    <cellStyle name="Quantity 5" xfId="188"/>
    <cellStyle name="Quantity 5 2" xfId="189"/>
    <cellStyle name="Quantity 6" xfId="190"/>
    <cellStyle name="Quantity 6 2" xfId="191"/>
    <cellStyle name="Quantity 7" xfId="192"/>
    <cellStyle name="Quantity 7 2" xfId="193"/>
    <cellStyle name="Quantity 8" xfId="194"/>
    <cellStyle name="Quantity 8 2" xfId="195"/>
    <cellStyle name="Text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7"/>
  <sheetViews>
    <sheetView topLeftCell="A52" zoomScaleNormal="100" zoomScaleSheetLayoutView="110" workbookViewId="0">
      <selection activeCell="N8" sqref="N8"/>
    </sheetView>
  </sheetViews>
  <sheetFormatPr defaultColWidth="10.83203125" defaultRowHeight="19.2" customHeight="1"/>
  <cols>
    <col min="1" max="1" width="88.83203125" style="7" customWidth="1"/>
    <col min="2" max="2" width="11.83203125" style="7" customWidth="1"/>
    <col min="3" max="3" width="1.6640625" style="7" customWidth="1"/>
    <col min="4" max="4" width="22.83203125" style="46" customWidth="1"/>
    <col min="5" max="5" width="1.83203125" style="9" customWidth="1"/>
    <col min="6" max="6" width="22.83203125" style="46" customWidth="1"/>
    <col min="7" max="7" width="2" style="9" customWidth="1"/>
    <col min="8" max="8" width="22.83203125" style="46" customWidth="1"/>
    <col min="9" max="9" width="1.33203125" style="9" customWidth="1"/>
    <col min="10" max="10" width="22.83203125" style="46" customWidth="1"/>
    <col min="11" max="16384" width="10.83203125" style="7"/>
  </cols>
  <sheetData>
    <row r="1" spans="1:10" s="6" customFormat="1" ht="19.2" customHeight="1">
      <c r="A1" s="12" t="s">
        <v>0</v>
      </c>
      <c r="B1" s="13"/>
      <c r="C1" s="13"/>
      <c r="D1" s="14"/>
      <c r="E1" s="15"/>
      <c r="F1" s="14"/>
      <c r="G1" s="15"/>
      <c r="H1" s="14"/>
      <c r="I1" s="15"/>
      <c r="J1" s="14"/>
    </row>
    <row r="2" spans="1:10" s="6" customFormat="1" ht="19.2" customHeight="1">
      <c r="A2" s="16" t="s">
        <v>1</v>
      </c>
      <c r="B2" s="13"/>
      <c r="C2" s="13"/>
      <c r="D2" s="14"/>
      <c r="E2" s="15"/>
      <c r="F2" s="14"/>
      <c r="G2" s="15"/>
      <c r="H2" s="14"/>
      <c r="I2" s="15"/>
      <c r="J2" s="17"/>
    </row>
    <row r="3" spans="1:10" s="6" customFormat="1" ht="19.2" customHeight="1">
      <c r="A3" s="16"/>
      <c r="B3" s="13"/>
      <c r="C3" s="13"/>
      <c r="D3" s="14"/>
      <c r="E3" s="15"/>
      <c r="F3" s="14"/>
      <c r="G3" s="15"/>
      <c r="H3" s="14"/>
      <c r="I3" s="15"/>
      <c r="J3" s="17"/>
    </row>
    <row r="4" spans="1:10" s="6" customFormat="1" ht="13.5" customHeight="1">
      <c r="A4" s="16"/>
      <c r="B4" s="13"/>
      <c r="C4" s="13"/>
      <c r="D4" s="14"/>
      <c r="E4" s="15"/>
      <c r="F4" s="14"/>
      <c r="G4" s="15"/>
      <c r="H4" s="14"/>
      <c r="I4" s="15"/>
      <c r="J4" s="17"/>
    </row>
    <row r="5" spans="1:10" ht="17.25" customHeight="1">
      <c r="B5" s="18"/>
      <c r="C5" s="19"/>
      <c r="D5" s="20"/>
      <c r="E5" s="21"/>
      <c r="F5" s="20"/>
      <c r="G5" s="21"/>
      <c r="H5" s="20"/>
      <c r="I5" s="21"/>
      <c r="J5" s="22" t="s">
        <v>2</v>
      </c>
    </row>
    <row r="6" spans="1:10" ht="19.2" customHeight="1">
      <c r="C6" s="21"/>
      <c r="D6" s="23" t="s">
        <v>3</v>
      </c>
      <c r="E6" s="23"/>
      <c r="F6" s="23"/>
      <c r="G6" s="24"/>
      <c r="H6" s="23" t="s">
        <v>4</v>
      </c>
      <c r="I6" s="23"/>
      <c r="J6" s="23"/>
    </row>
    <row r="7" spans="1:10" ht="19.2" customHeight="1">
      <c r="C7" s="21"/>
      <c r="D7" s="25" t="s">
        <v>267</v>
      </c>
      <c r="E7" s="26"/>
      <c r="F7" s="25" t="s">
        <v>5</v>
      </c>
      <c r="G7" s="27"/>
      <c r="H7" s="25" t="s">
        <v>267</v>
      </c>
      <c r="I7" s="26"/>
      <c r="J7" s="25" t="s">
        <v>5</v>
      </c>
    </row>
    <row r="8" spans="1:10" ht="19.2" customHeight="1">
      <c r="B8" s="28"/>
      <c r="C8" s="21"/>
      <c r="D8" s="29" t="s">
        <v>6</v>
      </c>
      <c r="E8" s="29"/>
      <c r="F8" s="24"/>
      <c r="G8" s="27"/>
      <c r="H8" s="29" t="s">
        <v>6</v>
      </c>
      <c r="I8" s="29"/>
      <c r="J8" s="24"/>
    </row>
    <row r="9" spans="1:10" ht="19.2" customHeight="1">
      <c r="B9" s="30" t="s">
        <v>7</v>
      </c>
      <c r="C9" s="21"/>
      <c r="D9" s="31" t="s">
        <v>8</v>
      </c>
      <c r="E9" s="29"/>
      <c r="F9" s="31" t="s">
        <v>9</v>
      </c>
      <c r="G9" s="27"/>
      <c r="H9" s="31" t="s">
        <v>8</v>
      </c>
      <c r="I9" s="29"/>
      <c r="J9" s="31" t="s">
        <v>9</v>
      </c>
    </row>
    <row r="10" spans="1:10" ht="19.2" customHeight="1">
      <c r="A10" s="32" t="s">
        <v>10</v>
      </c>
      <c r="D10" s="33"/>
      <c r="E10" s="33"/>
      <c r="F10" s="33"/>
      <c r="G10" s="33"/>
      <c r="H10" s="33"/>
      <c r="I10" s="33"/>
      <c r="J10" s="33"/>
    </row>
    <row r="11" spans="1:10" ht="19.2" customHeight="1">
      <c r="A11" s="32"/>
      <c r="D11" s="33"/>
      <c r="E11" s="33"/>
      <c r="F11" s="33"/>
      <c r="G11" s="33"/>
      <c r="H11" s="33"/>
      <c r="I11" s="33"/>
      <c r="J11" s="33"/>
    </row>
    <row r="12" spans="1:10" ht="19.2" customHeight="1">
      <c r="A12" s="21" t="s">
        <v>11</v>
      </c>
      <c r="B12" s="34"/>
      <c r="C12" s="35"/>
      <c r="D12" s="36"/>
      <c r="E12" s="36"/>
      <c r="F12" s="36"/>
      <c r="G12" s="36"/>
      <c r="H12" s="8"/>
      <c r="I12" s="36"/>
      <c r="J12" s="36"/>
    </row>
    <row r="13" spans="1:10" ht="19.2" customHeight="1">
      <c r="A13" s="6" t="s">
        <v>12</v>
      </c>
      <c r="B13" s="37"/>
      <c r="C13" s="38"/>
      <c r="D13" s="39">
        <v>2746424</v>
      </c>
      <c r="E13" s="38"/>
      <c r="F13" s="39">
        <v>3434053</v>
      </c>
      <c r="G13" s="38"/>
      <c r="H13" s="39">
        <v>1488958</v>
      </c>
      <c r="I13" s="38"/>
      <c r="J13" s="39">
        <v>1817040</v>
      </c>
    </row>
    <row r="14" spans="1:10" ht="19.2" customHeight="1">
      <c r="A14" s="6" t="s">
        <v>13</v>
      </c>
      <c r="B14" s="37"/>
      <c r="C14" s="38"/>
      <c r="D14" s="39">
        <v>566464</v>
      </c>
      <c r="E14" s="38"/>
      <c r="F14" s="39">
        <v>17652</v>
      </c>
      <c r="G14" s="38"/>
      <c r="H14" s="39">
        <v>0</v>
      </c>
      <c r="I14" s="38"/>
      <c r="J14" s="39">
        <v>3287</v>
      </c>
    </row>
    <row r="15" spans="1:10" ht="19.2" customHeight="1">
      <c r="A15" s="6" t="s">
        <v>14</v>
      </c>
      <c r="B15" s="37"/>
      <c r="C15" s="38"/>
      <c r="D15" s="39">
        <v>300988</v>
      </c>
      <c r="E15" s="38"/>
      <c r="F15" s="39">
        <v>445634</v>
      </c>
      <c r="G15" s="38"/>
      <c r="H15" s="39">
        <v>143052</v>
      </c>
      <c r="I15" s="38"/>
      <c r="J15" s="39">
        <v>138431</v>
      </c>
    </row>
    <row r="16" spans="1:10" ht="19.2" customHeight="1">
      <c r="A16" s="6" t="s">
        <v>274</v>
      </c>
      <c r="B16" s="37">
        <v>5</v>
      </c>
      <c r="C16" s="38"/>
      <c r="D16" s="39">
        <v>50000</v>
      </c>
      <c r="E16" s="38"/>
      <c r="F16" s="39">
        <v>0</v>
      </c>
      <c r="G16" s="38"/>
      <c r="H16" s="39">
        <v>50000</v>
      </c>
      <c r="I16" s="38"/>
      <c r="J16" s="39">
        <v>0</v>
      </c>
    </row>
    <row r="17" spans="1:10" ht="19.2" customHeight="1">
      <c r="A17" s="6" t="s">
        <v>15</v>
      </c>
      <c r="B17" s="40">
        <v>6</v>
      </c>
      <c r="C17" s="38"/>
      <c r="D17" s="39">
        <v>11451178</v>
      </c>
      <c r="E17" s="38"/>
      <c r="F17" s="39">
        <v>8697236</v>
      </c>
      <c r="G17" s="38"/>
      <c r="H17" s="39">
        <v>9261583</v>
      </c>
      <c r="I17" s="38"/>
      <c r="J17" s="39">
        <v>6830691</v>
      </c>
    </row>
    <row r="18" spans="1:10" ht="19.2" customHeight="1">
      <c r="A18" s="6" t="s">
        <v>16</v>
      </c>
      <c r="B18" s="40">
        <v>7</v>
      </c>
      <c r="C18" s="38"/>
      <c r="D18" s="39">
        <v>1202402</v>
      </c>
      <c r="E18" s="38"/>
      <c r="F18" s="39">
        <v>2061225</v>
      </c>
      <c r="G18" s="38"/>
      <c r="H18" s="39">
        <v>2764496</v>
      </c>
      <c r="I18" s="38"/>
      <c r="J18" s="39">
        <v>3538470</v>
      </c>
    </row>
    <row r="19" spans="1:10" ht="19.2" customHeight="1">
      <c r="A19" s="6" t="s">
        <v>17</v>
      </c>
      <c r="B19" s="40"/>
      <c r="C19" s="38"/>
      <c r="D19" s="39">
        <v>0</v>
      </c>
      <c r="E19" s="38"/>
      <c r="F19" s="39">
        <v>0</v>
      </c>
      <c r="G19" s="38"/>
      <c r="H19" s="39">
        <v>7135</v>
      </c>
      <c r="I19" s="38"/>
      <c r="J19" s="39">
        <v>4178</v>
      </c>
    </row>
    <row r="20" spans="1:10" ht="19.2" customHeight="1">
      <c r="A20" s="6" t="s">
        <v>18</v>
      </c>
      <c r="B20" s="40"/>
      <c r="C20" s="38"/>
      <c r="D20" s="39"/>
      <c r="E20" s="38"/>
      <c r="F20" s="39"/>
      <c r="G20" s="38"/>
      <c r="H20" s="39"/>
      <c r="I20" s="38"/>
      <c r="J20" s="39"/>
    </row>
    <row r="21" spans="1:10" ht="19.2" customHeight="1">
      <c r="A21" s="6" t="s">
        <v>19</v>
      </c>
      <c r="B21" s="40">
        <v>8</v>
      </c>
      <c r="D21" s="39">
        <v>258781</v>
      </c>
      <c r="E21" s="38"/>
      <c r="F21" s="39">
        <v>260694</v>
      </c>
      <c r="G21" s="38"/>
      <c r="H21" s="39">
        <v>1377074</v>
      </c>
      <c r="I21" s="38"/>
      <c r="J21" s="39">
        <v>1372425</v>
      </c>
    </row>
    <row r="22" spans="1:10" ht="19.2" customHeight="1">
      <c r="A22" s="6" t="s">
        <v>20</v>
      </c>
      <c r="C22" s="38"/>
      <c r="D22" s="39">
        <v>20240315</v>
      </c>
      <c r="E22" s="38"/>
      <c r="F22" s="39">
        <v>20854766</v>
      </c>
      <c r="G22" s="38"/>
      <c r="H22" s="39">
        <v>16976564</v>
      </c>
      <c r="I22" s="38"/>
      <c r="J22" s="39">
        <v>17490272</v>
      </c>
    </row>
    <row r="23" spans="1:10" ht="19.2" customHeight="1">
      <c r="A23" s="6" t="s">
        <v>21</v>
      </c>
      <c r="B23" s="40"/>
      <c r="C23" s="38"/>
      <c r="D23" s="39">
        <v>3139374</v>
      </c>
      <c r="E23" s="38"/>
      <c r="F23" s="39">
        <v>2909441</v>
      </c>
      <c r="G23" s="38"/>
      <c r="H23" s="39">
        <v>2490586</v>
      </c>
      <c r="I23" s="38"/>
      <c r="J23" s="39">
        <v>1929346</v>
      </c>
    </row>
    <row r="24" spans="1:10" ht="19.2" customHeight="1">
      <c r="A24" s="6" t="s">
        <v>22</v>
      </c>
      <c r="B24" s="41"/>
      <c r="C24" s="38"/>
      <c r="D24" s="39">
        <v>4980179</v>
      </c>
      <c r="E24" s="38"/>
      <c r="F24" s="39">
        <v>3531490</v>
      </c>
      <c r="G24" s="38"/>
      <c r="H24" s="39">
        <v>3182274</v>
      </c>
      <c r="I24" s="38"/>
      <c r="J24" s="39">
        <v>2095369</v>
      </c>
    </row>
    <row r="25" spans="1:10" ht="19.2" customHeight="1">
      <c r="A25" s="6" t="s">
        <v>23</v>
      </c>
      <c r="B25" s="41"/>
      <c r="C25" s="38"/>
      <c r="D25" s="39">
        <v>449609</v>
      </c>
      <c r="E25" s="38"/>
      <c r="F25" s="39">
        <v>431874</v>
      </c>
      <c r="G25" s="38"/>
      <c r="H25" s="39">
        <v>0</v>
      </c>
      <c r="I25" s="38"/>
      <c r="J25" s="39">
        <v>0</v>
      </c>
    </row>
    <row r="26" spans="1:10" ht="19.2" customHeight="1">
      <c r="A26" s="6" t="s">
        <v>24</v>
      </c>
      <c r="B26" s="40"/>
      <c r="C26" s="38"/>
      <c r="D26" s="39">
        <v>1509105</v>
      </c>
      <c r="E26" s="38"/>
      <c r="F26" s="39">
        <v>1021471</v>
      </c>
      <c r="G26" s="38"/>
      <c r="H26" s="39">
        <v>1190769</v>
      </c>
      <c r="I26" s="38"/>
      <c r="J26" s="39">
        <v>675143</v>
      </c>
    </row>
    <row r="27" spans="1:10" ht="19.2" customHeight="1">
      <c r="A27" s="6" t="s">
        <v>25</v>
      </c>
      <c r="B27" s="40"/>
      <c r="C27" s="38"/>
      <c r="D27" s="39">
        <v>1405496</v>
      </c>
      <c r="E27" s="38"/>
      <c r="F27" s="39">
        <v>1732534</v>
      </c>
      <c r="G27" s="38"/>
      <c r="H27" s="39">
        <v>129872</v>
      </c>
      <c r="I27" s="38"/>
      <c r="J27" s="39">
        <v>125469</v>
      </c>
    </row>
    <row r="28" spans="1:10" ht="19.2" customHeight="1">
      <c r="A28" s="6" t="s">
        <v>26</v>
      </c>
      <c r="B28" s="40"/>
      <c r="C28" s="38"/>
      <c r="D28" s="39"/>
      <c r="E28" s="38"/>
      <c r="F28" s="39"/>
      <c r="G28" s="38"/>
      <c r="H28" s="39"/>
      <c r="I28" s="38"/>
      <c r="J28" s="39"/>
    </row>
    <row r="29" spans="1:10" ht="19.2" customHeight="1">
      <c r="A29" s="7" t="s">
        <v>27</v>
      </c>
      <c r="B29" s="40"/>
      <c r="C29" s="38"/>
      <c r="D29" s="39">
        <v>698380</v>
      </c>
      <c r="F29" s="39">
        <v>611511</v>
      </c>
      <c r="G29" s="38"/>
      <c r="H29" s="39">
        <v>588739</v>
      </c>
      <c r="I29" s="38"/>
      <c r="J29" s="39">
        <v>482892</v>
      </c>
    </row>
    <row r="30" spans="1:10" ht="19.2" customHeight="1">
      <c r="A30" s="6" t="s">
        <v>28</v>
      </c>
      <c r="B30" s="42"/>
      <c r="C30" s="38"/>
      <c r="D30" s="39">
        <v>792980</v>
      </c>
      <c r="E30" s="38"/>
      <c r="F30" s="39">
        <v>1106077</v>
      </c>
      <c r="G30" s="38"/>
      <c r="H30" s="39">
        <v>267959</v>
      </c>
      <c r="I30" s="38"/>
      <c r="J30" s="39">
        <v>320905</v>
      </c>
    </row>
    <row r="31" spans="1:10" ht="19.2" customHeight="1">
      <c r="A31" s="6" t="s">
        <v>29</v>
      </c>
      <c r="B31" s="40"/>
      <c r="C31" s="38"/>
      <c r="D31" s="43">
        <v>165716</v>
      </c>
      <c r="E31" s="38"/>
      <c r="F31" s="43">
        <v>165716</v>
      </c>
      <c r="G31" s="38"/>
      <c r="H31" s="43">
        <v>165716</v>
      </c>
      <c r="I31" s="38"/>
      <c r="J31" s="43">
        <v>165716</v>
      </c>
    </row>
    <row r="32" spans="1:10" ht="19.2" customHeight="1">
      <c r="A32" s="16" t="s">
        <v>30</v>
      </c>
      <c r="B32" s="37"/>
      <c r="C32" s="38"/>
      <c r="D32" s="44">
        <f>SUM(D13:D31)</f>
        <v>49957391</v>
      </c>
      <c r="E32" s="38"/>
      <c r="F32" s="44">
        <f>SUM(F13:F31)</f>
        <v>47281374</v>
      </c>
      <c r="G32" s="38"/>
      <c r="H32" s="44">
        <f>SUM(H13:H31)</f>
        <v>40084777</v>
      </c>
      <c r="I32" s="38"/>
      <c r="J32" s="44">
        <f>SUM(J13:J31)</f>
        <v>36989634</v>
      </c>
    </row>
    <row r="33" spans="1:10" ht="13.5" customHeight="1">
      <c r="A33" s="16"/>
      <c r="B33" s="37"/>
      <c r="C33" s="38"/>
      <c r="D33" s="8"/>
      <c r="E33" s="38"/>
      <c r="F33" s="8"/>
      <c r="G33" s="38"/>
      <c r="H33" s="8"/>
      <c r="I33" s="38"/>
      <c r="J33" s="8"/>
    </row>
    <row r="34" spans="1:10" ht="19.2" customHeight="1">
      <c r="A34" s="16" t="s">
        <v>31</v>
      </c>
      <c r="B34" s="37"/>
      <c r="D34" s="8"/>
      <c r="F34" s="8"/>
      <c r="G34" s="10"/>
      <c r="H34" s="8"/>
      <c r="I34" s="10"/>
      <c r="J34" s="8"/>
    </row>
    <row r="35" spans="1:10" ht="19.2" customHeight="1">
      <c r="A35" s="6" t="s">
        <v>32</v>
      </c>
      <c r="B35" s="37"/>
      <c r="D35" s="8">
        <v>0</v>
      </c>
      <c r="F35" s="8">
        <v>0</v>
      </c>
      <c r="G35" s="10"/>
      <c r="H35" s="8">
        <v>33187</v>
      </c>
      <c r="I35" s="10"/>
      <c r="J35" s="8">
        <v>34468</v>
      </c>
    </row>
    <row r="36" spans="1:10" ht="19.2" customHeight="1">
      <c r="A36" s="6" t="s">
        <v>275</v>
      </c>
      <c r="B36" s="45">
        <v>5</v>
      </c>
      <c r="D36" s="8">
        <v>435939</v>
      </c>
      <c r="F36" s="8">
        <v>0</v>
      </c>
      <c r="G36" s="10"/>
      <c r="H36" s="8">
        <v>435939</v>
      </c>
      <c r="I36" s="10"/>
      <c r="J36" s="8">
        <v>0</v>
      </c>
    </row>
    <row r="37" spans="1:10" ht="19.2" customHeight="1">
      <c r="A37" s="6" t="s">
        <v>33</v>
      </c>
      <c r="C37" s="38"/>
      <c r="G37" s="8"/>
      <c r="I37" s="8"/>
    </row>
    <row r="38" spans="1:10" ht="19.2" customHeight="1">
      <c r="A38" s="6" t="s">
        <v>34</v>
      </c>
      <c r="B38" s="45">
        <v>9</v>
      </c>
      <c r="C38" s="38"/>
      <c r="D38" s="39">
        <v>892252</v>
      </c>
      <c r="E38" s="38"/>
      <c r="F38" s="39">
        <v>760161</v>
      </c>
      <c r="G38" s="38"/>
      <c r="H38" s="39">
        <v>7827622</v>
      </c>
      <c r="I38" s="38"/>
      <c r="J38" s="39">
        <v>7576150</v>
      </c>
    </row>
    <row r="39" spans="1:10" ht="19.2" customHeight="1">
      <c r="A39" s="6" t="s">
        <v>35</v>
      </c>
      <c r="B39" s="45">
        <v>10</v>
      </c>
      <c r="C39" s="38"/>
      <c r="D39" s="39">
        <v>993200</v>
      </c>
      <c r="E39" s="38"/>
      <c r="F39" s="39">
        <v>861138</v>
      </c>
      <c r="G39" s="38"/>
      <c r="H39" s="39">
        <v>827681</v>
      </c>
      <c r="I39" s="38"/>
      <c r="J39" s="39">
        <v>691793</v>
      </c>
    </row>
    <row r="40" spans="1:10" ht="19.2" customHeight="1">
      <c r="A40" s="6" t="s">
        <v>36</v>
      </c>
      <c r="B40" s="45">
        <v>11</v>
      </c>
      <c r="C40" s="38"/>
      <c r="D40" s="39">
        <v>7736237</v>
      </c>
      <c r="E40" s="38"/>
      <c r="F40" s="39">
        <v>7651755</v>
      </c>
      <c r="G40" s="38"/>
      <c r="H40" s="39">
        <v>5205964</v>
      </c>
      <c r="I40" s="38"/>
      <c r="J40" s="39">
        <v>5130170</v>
      </c>
    </row>
    <row r="41" spans="1:10" ht="19.2" customHeight="1">
      <c r="A41" s="6" t="s">
        <v>37</v>
      </c>
      <c r="B41" s="45">
        <v>12</v>
      </c>
      <c r="C41" s="38"/>
      <c r="D41" s="39">
        <v>2293489</v>
      </c>
      <c r="E41" s="10"/>
      <c r="F41" s="39">
        <v>2293489</v>
      </c>
      <c r="G41" s="10"/>
      <c r="H41" s="39">
        <v>0</v>
      </c>
      <c r="I41" s="10"/>
      <c r="J41" s="39">
        <v>0</v>
      </c>
    </row>
    <row r="42" spans="1:10" ht="19.2" customHeight="1">
      <c r="A42" s="6" t="s">
        <v>38</v>
      </c>
      <c r="B42" s="45"/>
      <c r="C42" s="38"/>
      <c r="D42" s="39">
        <v>949238</v>
      </c>
      <c r="E42" s="38"/>
      <c r="F42" s="39">
        <v>948527</v>
      </c>
      <c r="G42" s="38"/>
      <c r="H42" s="39">
        <v>0</v>
      </c>
      <c r="I42" s="38"/>
      <c r="J42" s="39">
        <v>0</v>
      </c>
    </row>
    <row r="43" spans="1:10" ht="19.2" customHeight="1">
      <c r="A43" s="6" t="s">
        <v>39</v>
      </c>
      <c r="B43" s="45">
        <v>14</v>
      </c>
      <c r="C43" s="38"/>
      <c r="D43" s="39">
        <v>0</v>
      </c>
      <c r="E43" s="38"/>
      <c r="F43" s="39">
        <v>0</v>
      </c>
      <c r="G43" s="38"/>
      <c r="H43" s="39">
        <v>5686089</v>
      </c>
      <c r="I43" s="38"/>
      <c r="J43" s="39">
        <v>5671067</v>
      </c>
    </row>
    <row r="44" spans="1:10" ht="19.2" customHeight="1">
      <c r="A44" s="6" t="s">
        <v>40</v>
      </c>
      <c r="B44" s="45"/>
      <c r="C44" s="38"/>
      <c r="D44" s="47">
        <v>770615</v>
      </c>
      <c r="E44" s="38"/>
      <c r="F44" s="47">
        <v>770615</v>
      </c>
      <c r="G44" s="38"/>
      <c r="H44" s="47">
        <v>474846</v>
      </c>
      <c r="I44" s="38"/>
      <c r="J44" s="47">
        <v>474846</v>
      </c>
    </row>
    <row r="45" spans="1:10" ht="19.2" customHeight="1">
      <c r="A45" s="6" t="s">
        <v>41</v>
      </c>
      <c r="B45" s="45" t="s">
        <v>286</v>
      </c>
      <c r="C45" s="38"/>
      <c r="D45" s="47">
        <v>2044709</v>
      </c>
      <c r="E45" s="38"/>
      <c r="F45" s="47">
        <v>2113270</v>
      </c>
      <c r="G45" s="38"/>
      <c r="H45" s="47">
        <v>1082658</v>
      </c>
      <c r="I45" s="38"/>
      <c r="J45" s="47">
        <v>1151219</v>
      </c>
    </row>
    <row r="46" spans="1:10" ht="19.2" customHeight="1">
      <c r="A46" s="6" t="s">
        <v>42</v>
      </c>
      <c r="B46" s="45"/>
      <c r="C46" s="38"/>
      <c r="D46" s="47">
        <v>377124</v>
      </c>
      <c r="E46" s="38"/>
      <c r="F46" s="47">
        <v>90406</v>
      </c>
      <c r="G46" s="38"/>
      <c r="H46" s="47">
        <v>349375</v>
      </c>
      <c r="I46" s="38"/>
      <c r="J46" s="47">
        <v>45795</v>
      </c>
    </row>
    <row r="47" spans="1:10" ht="19.2" customHeight="1">
      <c r="A47" s="6" t="s">
        <v>43</v>
      </c>
      <c r="B47" s="45">
        <v>16</v>
      </c>
      <c r="C47" s="38"/>
      <c r="D47" s="47">
        <v>21785995</v>
      </c>
      <c r="E47" s="38"/>
      <c r="F47" s="47">
        <v>19646861</v>
      </c>
      <c r="G47" s="38"/>
      <c r="H47" s="47">
        <v>11958870</v>
      </c>
      <c r="I47" s="38"/>
      <c r="J47" s="47">
        <v>9488112</v>
      </c>
    </row>
    <row r="48" spans="1:10" ht="19.2" customHeight="1">
      <c r="A48" s="6" t="s">
        <v>44</v>
      </c>
      <c r="B48" s="45"/>
      <c r="C48" s="38"/>
      <c r="D48" s="39">
        <v>942112</v>
      </c>
      <c r="E48" s="38"/>
      <c r="F48" s="39">
        <v>942112</v>
      </c>
      <c r="G48" s="38"/>
      <c r="H48" s="39">
        <v>0</v>
      </c>
      <c r="I48" s="38"/>
      <c r="J48" s="39">
        <v>0</v>
      </c>
    </row>
    <row r="49" spans="1:10" ht="19.2" customHeight="1">
      <c r="A49" s="6" t="s">
        <v>45</v>
      </c>
      <c r="B49" s="45">
        <v>13</v>
      </c>
      <c r="C49" s="38"/>
      <c r="D49" s="39">
        <v>4397136</v>
      </c>
      <c r="E49" s="38"/>
      <c r="F49" s="39">
        <v>3769973</v>
      </c>
      <c r="G49" s="38"/>
      <c r="H49" s="39">
        <v>1843855</v>
      </c>
      <c r="I49" s="38"/>
      <c r="J49" s="39">
        <v>1740234</v>
      </c>
    </row>
    <row r="50" spans="1:10" ht="19.2" customHeight="1">
      <c r="A50" s="6" t="s">
        <v>46</v>
      </c>
      <c r="B50" s="37"/>
      <c r="C50" s="38"/>
      <c r="D50" s="39">
        <v>233020</v>
      </c>
      <c r="E50" s="38"/>
      <c r="F50" s="39">
        <v>285566</v>
      </c>
      <c r="G50" s="38"/>
      <c r="H50" s="39">
        <v>0</v>
      </c>
      <c r="I50" s="38"/>
      <c r="J50" s="39">
        <v>0</v>
      </c>
    </row>
    <row r="51" spans="1:10" ht="19.2" customHeight="1">
      <c r="A51" s="6" t="s">
        <v>47</v>
      </c>
      <c r="B51" s="37"/>
      <c r="C51" s="38"/>
      <c r="D51" s="43">
        <v>532598</v>
      </c>
      <c r="E51" s="38"/>
      <c r="F51" s="43">
        <v>414128</v>
      </c>
      <c r="G51" s="38"/>
      <c r="H51" s="43">
        <v>317524</v>
      </c>
      <c r="I51" s="38"/>
      <c r="J51" s="43">
        <v>192484</v>
      </c>
    </row>
    <row r="52" spans="1:10" ht="19.2" customHeight="1">
      <c r="A52" s="16" t="s">
        <v>48</v>
      </c>
      <c r="B52" s="37"/>
      <c r="C52" s="38"/>
      <c r="D52" s="48">
        <f>SUM(D35:D51)</f>
        <v>44383664</v>
      </c>
      <c r="E52" s="38"/>
      <c r="F52" s="48">
        <f>SUM(F35:F51)</f>
        <v>40548001</v>
      </c>
      <c r="G52" s="38"/>
      <c r="H52" s="48">
        <f>SUM(H35:H51)</f>
        <v>36043610</v>
      </c>
      <c r="I52" s="38"/>
      <c r="J52" s="48">
        <f>SUM(J35:J51)</f>
        <v>32196338</v>
      </c>
    </row>
    <row r="53" spans="1:10" ht="16.5" customHeight="1">
      <c r="A53" s="16"/>
      <c r="B53" s="37"/>
      <c r="C53" s="38"/>
      <c r="D53" s="8"/>
      <c r="E53" s="49"/>
      <c r="F53" s="8"/>
      <c r="G53" s="38"/>
      <c r="H53" s="8"/>
      <c r="I53" s="38"/>
      <c r="J53" s="8"/>
    </row>
    <row r="54" spans="1:10" ht="19.2" customHeight="1" thickBot="1">
      <c r="A54" s="16" t="s">
        <v>49</v>
      </c>
      <c r="B54" s="37"/>
      <c r="C54" s="38"/>
      <c r="D54" s="50">
        <f>+D52+D32</f>
        <v>94341055</v>
      </c>
      <c r="E54" s="49"/>
      <c r="F54" s="50">
        <f>+F52+F32</f>
        <v>87829375</v>
      </c>
      <c r="G54" s="49"/>
      <c r="H54" s="50">
        <f>+H52+H32</f>
        <v>76128387</v>
      </c>
      <c r="I54" s="38"/>
      <c r="J54" s="50">
        <f>+J52+J32</f>
        <v>69185972</v>
      </c>
    </row>
    <row r="55" spans="1:10" ht="19.2" customHeight="1">
      <c r="A55" s="16"/>
      <c r="B55" s="37"/>
      <c r="C55" s="38"/>
      <c r="D55" s="38"/>
      <c r="E55" s="49"/>
      <c r="F55" s="38"/>
      <c r="G55" s="49"/>
      <c r="H55" s="38"/>
      <c r="I55" s="38"/>
      <c r="J55" s="38"/>
    </row>
    <row r="56" spans="1:10" ht="19.2" customHeight="1">
      <c r="A56" s="7" t="s">
        <v>50</v>
      </c>
      <c r="B56" s="37"/>
      <c r="C56" s="18"/>
      <c r="D56" s="14"/>
      <c r="E56" s="15"/>
      <c r="F56" s="14"/>
      <c r="G56" s="15"/>
      <c r="H56" s="14"/>
      <c r="I56" s="15"/>
      <c r="J56" s="7">
        <v>1</v>
      </c>
    </row>
    <row r="57" spans="1:10" s="6" customFormat="1" ht="19.2" customHeight="1">
      <c r="A57" s="12" t="s">
        <v>0</v>
      </c>
      <c r="B57" s="37"/>
      <c r="C57" s="13"/>
      <c r="D57" s="14"/>
      <c r="E57" s="15"/>
      <c r="F57" s="14"/>
      <c r="G57" s="15"/>
      <c r="H57" s="14"/>
      <c r="I57" s="15"/>
      <c r="J57" s="17"/>
    </row>
    <row r="58" spans="1:10" s="6" customFormat="1" ht="19.2" customHeight="1">
      <c r="A58" s="12" t="s">
        <v>1</v>
      </c>
      <c r="B58" s="37"/>
      <c r="C58" s="13"/>
      <c r="D58" s="14"/>
      <c r="E58" s="15"/>
      <c r="F58" s="14"/>
      <c r="G58" s="15"/>
      <c r="H58" s="14"/>
      <c r="I58" s="15"/>
      <c r="J58" s="17"/>
    </row>
    <row r="59" spans="1:10" s="6" customFormat="1" ht="19.2" customHeight="1">
      <c r="A59" s="12"/>
      <c r="B59" s="37"/>
      <c r="C59" s="13"/>
      <c r="D59" s="14"/>
      <c r="E59" s="15"/>
      <c r="F59" s="14"/>
      <c r="G59" s="15"/>
      <c r="H59" s="14"/>
      <c r="I59" s="15"/>
      <c r="J59" s="17"/>
    </row>
    <row r="60" spans="1:10" s="6" customFormat="1" ht="19.2" customHeight="1">
      <c r="A60" s="12"/>
      <c r="B60" s="37"/>
      <c r="C60" s="13"/>
      <c r="D60" s="14"/>
      <c r="E60" s="15"/>
      <c r="F60" s="14"/>
      <c r="G60" s="15"/>
      <c r="H60" s="14"/>
      <c r="I60" s="15"/>
      <c r="J60" s="17"/>
    </row>
    <row r="61" spans="1:10" ht="19.2" customHeight="1">
      <c r="B61" s="37"/>
      <c r="C61" s="19"/>
      <c r="D61" s="20"/>
      <c r="E61" s="21"/>
      <c r="F61" s="20"/>
      <c r="G61" s="21"/>
      <c r="H61" s="20"/>
      <c r="I61" s="21"/>
      <c r="J61" s="22" t="s">
        <v>2</v>
      </c>
    </row>
    <row r="62" spans="1:10" ht="19.2" customHeight="1">
      <c r="B62" s="37"/>
      <c r="C62" s="21"/>
      <c r="D62" s="23" t="s">
        <v>3</v>
      </c>
      <c r="E62" s="23"/>
      <c r="F62" s="23"/>
      <c r="G62" s="24"/>
      <c r="H62" s="23" t="s">
        <v>4</v>
      </c>
      <c r="I62" s="23"/>
      <c r="J62" s="23"/>
    </row>
    <row r="63" spans="1:10" ht="19.2" customHeight="1">
      <c r="C63" s="21"/>
      <c r="D63" s="25" t="s">
        <v>267</v>
      </c>
      <c r="E63" s="25"/>
      <c r="F63" s="51" t="s">
        <v>5</v>
      </c>
      <c r="G63" s="25"/>
      <c r="H63" s="25" t="s">
        <v>267</v>
      </c>
      <c r="I63" s="25"/>
      <c r="J63" s="51" t="s">
        <v>5</v>
      </c>
    </row>
    <row r="64" spans="1:10" ht="19.2" customHeight="1">
      <c r="B64" s="28"/>
      <c r="C64" s="21"/>
      <c r="D64" s="25" t="s">
        <v>6</v>
      </c>
      <c r="E64" s="25"/>
      <c r="F64" s="25"/>
      <c r="G64" s="25"/>
      <c r="H64" s="25" t="s">
        <v>6</v>
      </c>
      <c r="I64" s="25"/>
      <c r="J64" s="25"/>
    </row>
    <row r="65" spans="1:10" ht="19.2" customHeight="1">
      <c r="B65" s="30" t="s">
        <v>7</v>
      </c>
      <c r="C65" s="21"/>
      <c r="D65" s="52" t="s">
        <v>8</v>
      </c>
      <c r="E65" s="25"/>
      <c r="F65" s="52" t="s">
        <v>9</v>
      </c>
      <c r="G65" s="25"/>
      <c r="H65" s="52" t="s">
        <v>8</v>
      </c>
      <c r="I65" s="25"/>
      <c r="J65" s="52" t="s">
        <v>9</v>
      </c>
    </row>
    <row r="66" spans="1:10" ht="19.2" customHeight="1">
      <c r="A66" s="32" t="s">
        <v>51</v>
      </c>
      <c r="B66" s="37"/>
      <c r="D66" s="53"/>
      <c r="E66" s="7"/>
      <c r="F66" s="53"/>
      <c r="G66" s="7"/>
      <c r="H66" s="53"/>
      <c r="I66" s="7"/>
      <c r="J66" s="53"/>
    </row>
    <row r="67" spans="1:10" ht="19.2" customHeight="1">
      <c r="A67" s="32"/>
      <c r="B67" s="37"/>
      <c r="D67" s="53"/>
      <c r="E67" s="7"/>
      <c r="F67" s="53"/>
      <c r="G67" s="7"/>
      <c r="H67" s="53"/>
      <c r="I67" s="7"/>
      <c r="J67" s="53"/>
    </row>
    <row r="68" spans="1:10" ht="19.2" customHeight="1">
      <c r="A68" s="21" t="s">
        <v>52</v>
      </c>
      <c r="B68" s="37"/>
      <c r="D68" s="53"/>
      <c r="E68" s="7"/>
      <c r="F68" s="53"/>
      <c r="G68" s="7"/>
      <c r="H68" s="53"/>
      <c r="I68" s="7"/>
      <c r="J68" s="53"/>
    </row>
    <row r="69" spans="1:10" ht="19.2" customHeight="1">
      <c r="A69" s="6" t="s">
        <v>53</v>
      </c>
    </row>
    <row r="70" spans="1:10" ht="19.2" customHeight="1">
      <c r="A70" s="7" t="s">
        <v>54</v>
      </c>
      <c r="B70" s="42">
        <v>17</v>
      </c>
      <c r="D70" s="54">
        <v>8316038</v>
      </c>
      <c r="E70" s="38"/>
      <c r="F70" s="54">
        <v>8491581</v>
      </c>
      <c r="G70" s="38"/>
      <c r="H70" s="54">
        <v>5215835</v>
      </c>
      <c r="I70" s="38"/>
      <c r="J70" s="54">
        <v>5348803</v>
      </c>
    </row>
    <row r="71" spans="1:10" ht="19.2" customHeight="1">
      <c r="A71" s="6" t="s">
        <v>55</v>
      </c>
      <c r="B71" s="37"/>
      <c r="C71" s="38"/>
      <c r="D71" s="54">
        <v>1944548</v>
      </c>
      <c r="E71" s="38"/>
      <c r="F71" s="54">
        <v>698700</v>
      </c>
      <c r="G71" s="38"/>
      <c r="H71" s="54">
        <v>1940886</v>
      </c>
      <c r="I71" s="38"/>
      <c r="J71" s="54">
        <v>698700</v>
      </c>
    </row>
    <row r="72" spans="1:10" ht="19.2" customHeight="1">
      <c r="A72" s="6" t="s">
        <v>56</v>
      </c>
      <c r="C72" s="38"/>
      <c r="D72" s="54">
        <v>10677673</v>
      </c>
      <c r="E72" s="38"/>
      <c r="F72" s="54">
        <v>11574330</v>
      </c>
      <c r="G72" s="38"/>
      <c r="H72" s="54">
        <v>7410997</v>
      </c>
      <c r="I72" s="38"/>
      <c r="J72" s="54">
        <v>7376573</v>
      </c>
    </row>
    <row r="73" spans="1:10" ht="19.2" customHeight="1">
      <c r="A73" s="6" t="s">
        <v>57</v>
      </c>
      <c r="B73" s="37">
        <v>18</v>
      </c>
      <c r="C73" s="38"/>
      <c r="D73" s="54">
        <v>1852569</v>
      </c>
      <c r="E73" s="38"/>
      <c r="F73" s="54">
        <v>1572656</v>
      </c>
      <c r="G73" s="38"/>
      <c r="H73" s="54">
        <v>2624370</v>
      </c>
      <c r="I73" s="38"/>
      <c r="J73" s="54">
        <v>1879528</v>
      </c>
    </row>
    <row r="74" spans="1:10" ht="19.2" customHeight="1">
      <c r="A74" s="6" t="s">
        <v>58</v>
      </c>
      <c r="B74" s="37"/>
      <c r="C74" s="38"/>
      <c r="D74" s="54">
        <v>745650</v>
      </c>
      <c r="E74" s="38"/>
      <c r="F74" s="54">
        <v>1466291</v>
      </c>
      <c r="G74" s="38"/>
      <c r="H74" s="54">
        <v>745650</v>
      </c>
      <c r="I74" s="38"/>
      <c r="J74" s="54">
        <v>1466291</v>
      </c>
    </row>
    <row r="75" spans="1:10" ht="19.2" customHeight="1">
      <c r="A75" s="6" t="s">
        <v>59</v>
      </c>
      <c r="C75" s="38"/>
      <c r="D75" s="38"/>
      <c r="E75" s="38"/>
      <c r="F75" s="38"/>
      <c r="G75" s="38"/>
      <c r="H75" s="38"/>
      <c r="I75" s="38"/>
      <c r="J75" s="38"/>
    </row>
    <row r="76" spans="1:10" ht="19.2" customHeight="1">
      <c r="A76" s="7" t="s">
        <v>60</v>
      </c>
      <c r="B76" s="37"/>
      <c r="C76" s="38"/>
      <c r="D76" s="54">
        <v>6990768</v>
      </c>
      <c r="E76" s="38"/>
      <c r="F76" s="54">
        <v>6807963</v>
      </c>
      <c r="G76" s="38"/>
      <c r="H76" s="54">
        <v>6080440</v>
      </c>
      <c r="I76" s="38"/>
      <c r="J76" s="54">
        <v>5965538</v>
      </c>
    </row>
    <row r="77" spans="1:10" ht="19.2" customHeight="1">
      <c r="A77" s="6" t="s">
        <v>61</v>
      </c>
      <c r="B77" s="42"/>
      <c r="C77" s="38"/>
      <c r="D77" s="54">
        <v>732451</v>
      </c>
      <c r="E77" s="38"/>
      <c r="F77" s="54">
        <v>629534</v>
      </c>
      <c r="G77" s="38"/>
      <c r="H77" s="54">
        <v>655066</v>
      </c>
      <c r="I77" s="38"/>
      <c r="J77" s="54">
        <v>524987</v>
      </c>
    </row>
    <row r="78" spans="1:10" ht="19.2" customHeight="1">
      <c r="A78" s="6" t="s">
        <v>62</v>
      </c>
      <c r="B78" s="37" t="s">
        <v>287</v>
      </c>
      <c r="C78" s="38"/>
      <c r="D78" s="54">
        <v>10123154</v>
      </c>
      <c r="E78" s="38"/>
      <c r="F78" s="54">
        <v>8823130</v>
      </c>
      <c r="G78" s="38"/>
      <c r="H78" s="54">
        <v>8344226</v>
      </c>
      <c r="I78" s="38"/>
      <c r="J78" s="54">
        <v>7398073</v>
      </c>
    </row>
    <row r="79" spans="1:10" ht="19.2" customHeight="1">
      <c r="A79" s="6" t="s">
        <v>63</v>
      </c>
      <c r="B79" s="37">
        <v>20</v>
      </c>
      <c r="C79" s="38"/>
      <c r="D79" s="54">
        <v>1499718</v>
      </c>
      <c r="E79" s="38"/>
      <c r="F79" s="54">
        <v>830000</v>
      </c>
      <c r="G79" s="38"/>
      <c r="H79" s="54">
        <v>1499718</v>
      </c>
      <c r="I79" s="38"/>
      <c r="J79" s="54">
        <v>830000</v>
      </c>
    </row>
    <row r="80" spans="1:10" ht="19.2" customHeight="1">
      <c r="A80" s="6" t="s">
        <v>64</v>
      </c>
      <c r="B80" s="37"/>
      <c r="C80" s="38"/>
      <c r="D80" s="54">
        <v>445791</v>
      </c>
      <c r="E80" s="38"/>
      <c r="F80" s="54">
        <v>445791</v>
      </c>
      <c r="G80" s="38"/>
      <c r="H80" s="54">
        <v>396207</v>
      </c>
      <c r="I80" s="38"/>
      <c r="J80" s="54">
        <v>396207</v>
      </c>
    </row>
    <row r="81" spans="1:10" ht="19.2" customHeight="1">
      <c r="A81" s="6" t="s">
        <v>65</v>
      </c>
      <c r="B81" s="37"/>
      <c r="C81" s="38"/>
      <c r="D81" s="54">
        <v>200233</v>
      </c>
      <c r="E81" s="38"/>
      <c r="F81" s="54">
        <v>70628</v>
      </c>
      <c r="G81" s="38"/>
      <c r="H81" s="54">
        <v>41832</v>
      </c>
      <c r="I81" s="38"/>
      <c r="J81" s="54">
        <v>9997</v>
      </c>
    </row>
    <row r="82" spans="1:10" ht="19.2" customHeight="1">
      <c r="A82" s="6" t="s">
        <v>66</v>
      </c>
      <c r="B82" s="37"/>
      <c r="C82" s="38"/>
      <c r="D82" s="54">
        <v>391251</v>
      </c>
      <c r="E82" s="38"/>
      <c r="F82" s="54">
        <v>370350</v>
      </c>
      <c r="G82" s="38"/>
      <c r="H82" s="54">
        <v>366486</v>
      </c>
      <c r="I82" s="38"/>
      <c r="J82" s="54">
        <v>346312</v>
      </c>
    </row>
    <row r="83" spans="1:10" ht="19.2" customHeight="1">
      <c r="A83" s="6" t="s">
        <v>67</v>
      </c>
      <c r="B83" s="37"/>
      <c r="C83" s="38"/>
      <c r="D83" s="54">
        <v>1792943</v>
      </c>
      <c r="E83" s="38"/>
      <c r="F83" s="54">
        <v>1325512</v>
      </c>
      <c r="G83" s="38"/>
      <c r="H83" s="54">
        <v>842714</v>
      </c>
      <c r="I83" s="38"/>
      <c r="J83" s="54">
        <v>517979</v>
      </c>
    </row>
    <row r="84" spans="1:10" ht="19.2" customHeight="1">
      <c r="A84" s="6" t="s">
        <v>68</v>
      </c>
      <c r="B84" s="37"/>
      <c r="C84" s="38"/>
      <c r="E84" s="38"/>
      <c r="G84" s="38"/>
      <c r="I84" s="38"/>
    </row>
    <row r="85" spans="1:10" ht="19.2" customHeight="1">
      <c r="A85" s="7" t="s">
        <v>69</v>
      </c>
      <c r="B85" s="37"/>
      <c r="C85" s="38"/>
      <c r="D85" s="54">
        <v>62484</v>
      </c>
      <c r="E85" s="38"/>
      <c r="F85" s="54">
        <v>62484</v>
      </c>
      <c r="G85" s="38"/>
      <c r="H85" s="54">
        <v>56809</v>
      </c>
      <c r="I85" s="38"/>
      <c r="J85" s="54">
        <v>56809</v>
      </c>
    </row>
    <row r="86" spans="1:10" ht="19.2" customHeight="1">
      <c r="A86" s="6" t="s">
        <v>70</v>
      </c>
      <c r="B86" s="37"/>
      <c r="C86" s="38"/>
      <c r="D86" s="54">
        <v>881012</v>
      </c>
      <c r="E86" s="38"/>
      <c r="F86" s="54">
        <v>774905</v>
      </c>
      <c r="G86" s="38"/>
      <c r="H86" s="54">
        <v>803509</v>
      </c>
      <c r="I86" s="38"/>
      <c r="J86" s="54">
        <v>689935</v>
      </c>
    </row>
    <row r="87" spans="1:10" ht="19.2" customHeight="1">
      <c r="A87" s="6" t="s">
        <v>71</v>
      </c>
      <c r="B87" s="42"/>
      <c r="C87" s="38"/>
      <c r="D87" s="38">
        <v>553821</v>
      </c>
      <c r="F87" s="38">
        <v>575392</v>
      </c>
      <c r="G87" s="38"/>
      <c r="H87" s="38">
        <v>319010</v>
      </c>
      <c r="I87" s="38"/>
      <c r="J87" s="38">
        <v>336945</v>
      </c>
    </row>
    <row r="88" spans="1:10" ht="19.2" customHeight="1">
      <c r="A88" s="16" t="s">
        <v>72</v>
      </c>
      <c r="B88" s="42"/>
      <c r="C88" s="38"/>
      <c r="D88" s="55">
        <f>SUM(D70:D87)</f>
        <v>47210104</v>
      </c>
      <c r="F88" s="55">
        <f>SUM(F70:F87)</f>
        <v>44519247</v>
      </c>
      <c r="G88" s="38"/>
      <c r="H88" s="55">
        <f>SUM(H70:H87)</f>
        <v>37343755</v>
      </c>
      <c r="I88" s="38"/>
      <c r="J88" s="55">
        <f>SUM(J70:J87)</f>
        <v>33842677</v>
      </c>
    </row>
    <row r="89" spans="1:10" ht="19.2" customHeight="1">
      <c r="A89" s="16"/>
      <c r="B89" s="37"/>
      <c r="C89" s="38"/>
      <c r="D89" s="36"/>
      <c r="F89" s="36"/>
      <c r="G89" s="38"/>
      <c r="H89" s="36"/>
      <c r="I89" s="38"/>
      <c r="J89" s="36"/>
    </row>
    <row r="90" spans="1:10" ht="19.2" customHeight="1">
      <c r="A90" s="16" t="s">
        <v>73</v>
      </c>
      <c r="B90" s="37"/>
      <c r="C90" s="38"/>
      <c r="D90" s="38"/>
      <c r="E90" s="38"/>
      <c r="F90" s="38"/>
      <c r="G90" s="38"/>
      <c r="H90" s="38"/>
      <c r="I90" s="38"/>
      <c r="J90" s="38"/>
    </row>
    <row r="91" spans="1:10" ht="19.2" customHeight="1">
      <c r="A91" s="6" t="s">
        <v>74</v>
      </c>
      <c r="B91" s="37"/>
      <c r="C91" s="38"/>
      <c r="D91" s="54">
        <v>5185586</v>
      </c>
      <c r="E91" s="38"/>
      <c r="F91" s="54">
        <v>5828417</v>
      </c>
      <c r="G91" s="38"/>
      <c r="H91" s="54">
        <v>4369405</v>
      </c>
      <c r="I91" s="38"/>
      <c r="J91" s="54">
        <v>4166782</v>
      </c>
    </row>
    <row r="92" spans="1:10" ht="19.2" customHeight="1">
      <c r="A92" s="6" t="s">
        <v>75</v>
      </c>
      <c r="B92" s="37"/>
      <c r="C92" s="38"/>
      <c r="D92" s="54">
        <v>1067425</v>
      </c>
      <c r="E92" s="38"/>
      <c r="F92" s="54">
        <v>780413</v>
      </c>
      <c r="G92" s="38"/>
      <c r="H92" s="54">
        <v>964534</v>
      </c>
      <c r="I92" s="38"/>
      <c r="J92" s="54">
        <v>620950</v>
      </c>
    </row>
    <row r="93" spans="1:10" ht="19.2" customHeight="1">
      <c r="A93" s="6" t="s">
        <v>76</v>
      </c>
      <c r="B93" s="37" t="s">
        <v>287</v>
      </c>
      <c r="C93" s="38"/>
      <c r="D93" s="54">
        <v>9333614</v>
      </c>
      <c r="E93" s="38"/>
      <c r="F93" s="54">
        <v>6413416</v>
      </c>
      <c r="G93" s="38"/>
      <c r="H93" s="54">
        <v>5026446</v>
      </c>
      <c r="I93" s="38"/>
      <c r="J93" s="54">
        <v>1811654</v>
      </c>
    </row>
    <row r="94" spans="1:10" ht="19.2" customHeight="1">
      <c r="A94" s="6" t="s">
        <v>77</v>
      </c>
      <c r="B94" s="37">
        <v>20</v>
      </c>
      <c r="C94" s="38"/>
      <c r="D94" s="54">
        <v>13279385</v>
      </c>
      <c r="E94" s="38"/>
      <c r="F94" s="54">
        <v>13723330</v>
      </c>
      <c r="G94" s="38"/>
      <c r="H94" s="54">
        <v>13279385</v>
      </c>
      <c r="I94" s="38"/>
      <c r="J94" s="54">
        <v>13723330</v>
      </c>
    </row>
    <row r="95" spans="1:10" ht="19.2" customHeight="1">
      <c r="A95" s="6" t="s">
        <v>78</v>
      </c>
      <c r="B95" s="37"/>
      <c r="C95" s="38"/>
      <c r="D95" s="38">
        <v>206848</v>
      </c>
      <c r="E95" s="38"/>
      <c r="F95" s="38">
        <v>169712</v>
      </c>
      <c r="G95" s="38"/>
      <c r="H95" s="38">
        <v>206848</v>
      </c>
      <c r="I95" s="38"/>
      <c r="J95" s="38">
        <v>167179</v>
      </c>
    </row>
    <row r="96" spans="1:10" ht="19.2" customHeight="1">
      <c r="A96" s="6" t="s">
        <v>79</v>
      </c>
      <c r="B96" s="37"/>
      <c r="C96" s="38"/>
      <c r="D96" s="38">
        <v>739637</v>
      </c>
      <c r="E96" s="38"/>
      <c r="F96" s="38">
        <v>708257</v>
      </c>
      <c r="G96" s="38"/>
      <c r="H96" s="38">
        <v>532277</v>
      </c>
      <c r="I96" s="38"/>
      <c r="J96" s="38">
        <v>506857</v>
      </c>
    </row>
    <row r="97" spans="1:10" ht="19.2" customHeight="1">
      <c r="A97" s="6" t="s">
        <v>80</v>
      </c>
      <c r="B97" s="37"/>
      <c r="C97" s="38"/>
      <c r="D97" s="38">
        <v>774050</v>
      </c>
      <c r="E97" s="38"/>
      <c r="F97" s="38">
        <v>806209</v>
      </c>
      <c r="G97" s="38"/>
      <c r="H97" s="38">
        <v>185657</v>
      </c>
      <c r="I97" s="38"/>
      <c r="J97" s="38">
        <v>207616</v>
      </c>
    </row>
    <row r="98" spans="1:10" ht="19.2" customHeight="1">
      <c r="A98" s="6" t="s">
        <v>81</v>
      </c>
      <c r="B98" s="37"/>
      <c r="C98" s="38"/>
      <c r="D98" s="38">
        <v>103633</v>
      </c>
      <c r="E98" s="38"/>
      <c r="F98" s="38">
        <v>107677</v>
      </c>
      <c r="G98" s="38"/>
      <c r="H98" s="38">
        <v>0</v>
      </c>
      <c r="I98" s="38"/>
      <c r="J98" s="38">
        <v>0</v>
      </c>
    </row>
    <row r="99" spans="1:10" ht="19.2" customHeight="1">
      <c r="A99" s="16" t="s">
        <v>82</v>
      </c>
      <c r="B99" s="37"/>
      <c r="C99" s="38"/>
      <c r="D99" s="55">
        <f>SUM(D91:D98)</f>
        <v>30690178</v>
      </c>
      <c r="E99" s="38"/>
      <c r="F99" s="55">
        <f>SUM(F91:F98)</f>
        <v>28537431</v>
      </c>
      <c r="G99" s="38"/>
      <c r="H99" s="55">
        <f>SUM(H91:H98)</f>
        <v>24564552</v>
      </c>
      <c r="I99" s="38"/>
      <c r="J99" s="55">
        <f>SUM(J91:J98)</f>
        <v>21204368</v>
      </c>
    </row>
    <row r="100" spans="1:10" ht="19.2" customHeight="1">
      <c r="A100" s="16"/>
      <c r="B100" s="37"/>
      <c r="C100" s="38"/>
      <c r="D100" s="38"/>
      <c r="E100" s="38"/>
      <c r="F100" s="38"/>
      <c r="G100" s="38"/>
      <c r="H100" s="38"/>
      <c r="I100" s="38"/>
      <c r="J100" s="38"/>
    </row>
    <row r="101" spans="1:10" ht="19.2" customHeight="1" thickBot="1">
      <c r="A101" s="16" t="s">
        <v>83</v>
      </c>
      <c r="B101" s="37"/>
      <c r="C101" s="38"/>
      <c r="D101" s="50">
        <f>+D99+D88</f>
        <v>77900282</v>
      </c>
      <c r="E101" s="38"/>
      <c r="F101" s="50">
        <f>+F99+F88</f>
        <v>73056678</v>
      </c>
      <c r="G101" s="38"/>
      <c r="H101" s="50">
        <f>+H99+H88</f>
        <v>61908307</v>
      </c>
      <c r="I101" s="38"/>
      <c r="J101" s="50">
        <f>+J99+J88</f>
        <v>55047045</v>
      </c>
    </row>
    <row r="102" spans="1:10" ht="19.2" customHeight="1">
      <c r="A102" s="16"/>
      <c r="B102" s="37"/>
      <c r="C102" s="38"/>
      <c r="D102" s="38"/>
      <c r="E102" s="38"/>
      <c r="F102" s="38"/>
      <c r="G102" s="38"/>
      <c r="H102" s="38"/>
      <c r="I102" s="38"/>
      <c r="J102" s="38"/>
    </row>
    <row r="103" spans="1:10" ht="19.2" customHeight="1">
      <c r="A103" s="16"/>
      <c r="B103" s="37"/>
      <c r="C103" s="38"/>
      <c r="D103" s="38"/>
      <c r="E103" s="38"/>
      <c r="F103" s="38"/>
      <c r="G103" s="38"/>
      <c r="H103" s="38"/>
      <c r="I103" s="38"/>
      <c r="J103" s="38"/>
    </row>
    <row r="104" spans="1:10" ht="19.2" customHeight="1">
      <c r="A104" s="16"/>
      <c r="B104" s="37"/>
      <c r="C104" s="38"/>
      <c r="D104" s="38"/>
      <c r="E104" s="38"/>
      <c r="F104" s="38"/>
      <c r="G104" s="38"/>
      <c r="H104" s="38"/>
      <c r="I104" s="38"/>
      <c r="J104" s="38"/>
    </row>
    <row r="105" spans="1:10" ht="19.2" customHeight="1">
      <c r="A105" s="16"/>
      <c r="B105" s="37"/>
      <c r="C105" s="38"/>
      <c r="D105" s="38" t="s">
        <v>96</v>
      </c>
      <c r="E105" s="38"/>
      <c r="F105" s="38"/>
      <c r="G105" s="38"/>
      <c r="H105" s="38"/>
      <c r="I105" s="38"/>
      <c r="J105" s="38"/>
    </row>
    <row r="106" spans="1:10" ht="19.2" customHeight="1">
      <c r="A106" s="16"/>
      <c r="B106" s="37" t="s">
        <v>96</v>
      </c>
      <c r="C106" s="38"/>
      <c r="D106" s="38"/>
      <c r="E106" s="38"/>
      <c r="F106" s="38"/>
      <c r="G106" s="38"/>
      <c r="H106" s="38"/>
      <c r="I106" s="38"/>
      <c r="J106" s="38"/>
    </row>
    <row r="107" spans="1:10" ht="19.2" customHeight="1">
      <c r="A107" s="16"/>
      <c r="B107" s="37"/>
      <c r="C107" s="38"/>
      <c r="D107" s="38"/>
      <c r="E107" s="38"/>
      <c r="F107" s="38"/>
      <c r="G107" s="38"/>
      <c r="H107" s="38"/>
      <c r="I107" s="38"/>
      <c r="J107" s="38"/>
    </row>
    <row r="108" spans="1:10" ht="19.2" customHeight="1">
      <c r="A108" s="16"/>
      <c r="B108" s="37"/>
      <c r="C108" s="38"/>
      <c r="D108" s="38"/>
      <c r="E108" s="38"/>
      <c r="F108" s="38"/>
      <c r="G108" s="38"/>
      <c r="H108" s="38"/>
      <c r="I108" s="38"/>
      <c r="J108" s="38"/>
    </row>
    <row r="109" spans="1:10" ht="19.2" customHeight="1">
      <c r="A109" s="16"/>
      <c r="B109" s="37"/>
      <c r="C109" s="38"/>
      <c r="D109" s="38"/>
      <c r="E109" s="38"/>
      <c r="F109" s="38"/>
      <c r="G109" s="38"/>
      <c r="H109" s="38"/>
      <c r="I109" s="38"/>
      <c r="J109" s="38"/>
    </row>
    <row r="110" spans="1:10" ht="19.2" customHeight="1">
      <c r="A110" s="16"/>
      <c r="B110" s="37"/>
      <c r="C110" s="38"/>
      <c r="D110" s="38"/>
      <c r="E110" s="38"/>
      <c r="F110" s="38"/>
      <c r="G110" s="38"/>
      <c r="H110" s="38"/>
      <c r="I110" s="38"/>
      <c r="J110" s="38"/>
    </row>
    <row r="111" spans="1:10" ht="19.2" customHeight="1">
      <c r="A111" s="16"/>
      <c r="B111" s="37"/>
      <c r="C111" s="38"/>
      <c r="D111" s="38"/>
      <c r="E111" s="38"/>
      <c r="F111" s="38"/>
      <c r="G111" s="38"/>
      <c r="H111" s="38"/>
      <c r="I111" s="38"/>
      <c r="J111" s="38"/>
    </row>
    <row r="112" spans="1:10" ht="19.2" customHeight="1">
      <c r="A112" s="7" t="s">
        <v>50</v>
      </c>
      <c r="B112" s="37"/>
      <c r="C112" s="18"/>
      <c r="E112" s="7"/>
      <c r="G112" s="7"/>
      <c r="J112" s="7">
        <v>2</v>
      </c>
    </row>
    <row r="113" spans="1:10" s="6" customFormat="1" ht="19.2" customHeight="1">
      <c r="A113" s="12" t="s">
        <v>0</v>
      </c>
      <c r="B113" s="37"/>
      <c r="C113" s="13"/>
      <c r="D113" s="14"/>
      <c r="E113" s="15"/>
      <c r="F113" s="14"/>
      <c r="G113" s="15"/>
      <c r="H113" s="14"/>
      <c r="I113" s="15"/>
      <c r="J113" s="14"/>
    </row>
    <row r="114" spans="1:10" s="6" customFormat="1" ht="19.2" customHeight="1">
      <c r="A114" s="12" t="s">
        <v>1</v>
      </c>
      <c r="B114" s="37"/>
      <c r="C114" s="13"/>
      <c r="D114" s="14"/>
      <c r="E114" s="15"/>
      <c r="F114" s="14"/>
      <c r="G114" s="15"/>
      <c r="H114" s="14"/>
      <c r="I114" s="15"/>
      <c r="J114" s="17"/>
    </row>
    <row r="115" spans="1:10" s="6" customFormat="1" ht="19.2" customHeight="1">
      <c r="A115" s="12"/>
      <c r="B115" s="37"/>
      <c r="C115" s="13"/>
      <c r="D115" s="14"/>
      <c r="E115" s="15"/>
      <c r="F115" s="14"/>
      <c r="G115" s="15"/>
      <c r="H115" s="14"/>
      <c r="I115" s="15"/>
      <c r="J115" s="17"/>
    </row>
    <row r="116" spans="1:10" s="6" customFormat="1" ht="19.2" customHeight="1">
      <c r="A116" s="12"/>
      <c r="B116" s="37"/>
      <c r="C116" s="13"/>
      <c r="D116" s="14"/>
      <c r="E116" s="15"/>
      <c r="F116" s="14"/>
      <c r="G116" s="15"/>
      <c r="H116" s="14"/>
      <c r="I116" s="15"/>
      <c r="J116" s="17"/>
    </row>
    <row r="117" spans="1:10" ht="19.2" customHeight="1">
      <c r="B117" s="37"/>
      <c r="C117" s="19"/>
      <c r="D117" s="20"/>
      <c r="E117" s="21"/>
      <c r="F117" s="20"/>
      <c r="G117" s="21"/>
      <c r="H117" s="20"/>
      <c r="I117" s="21"/>
      <c r="J117" s="22" t="s">
        <v>2</v>
      </c>
    </row>
    <row r="118" spans="1:10" ht="19.2" customHeight="1">
      <c r="B118" s="37"/>
      <c r="C118" s="21"/>
      <c r="D118" s="23" t="s">
        <v>3</v>
      </c>
      <c r="E118" s="23"/>
      <c r="F118" s="23"/>
      <c r="G118" s="24"/>
      <c r="H118" s="23" t="s">
        <v>4</v>
      </c>
      <c r="I118" s="23"/>
      <c r="J118" s="23"/>
    </row>
    <row r="119" spans="1:10" ht="19.2" customHeight="1">
      <c r="C119" s="21"/>
      <c r="D119" s="25" t="s">
        <v>267</v>
      </c>
      <c r="E119" s="25"/>
      <c r="F119" s="25" t="s">
        <v>5</v>
      </c>
      <c r="G119" s="25"/>
      <c r="H119" s="25" t="s">
        <v>267</v>
      </c>
      <c r="I119" s="25"/>
      <c r="J119" s="25" t="s">
        <v>5</v>
      </c>
    </row>
    <row r="120" spans="1:10" ht="19.2" customHeight="1">
      <c r="B120" s="28"/>
      <c r="C120" s="21"/>
      <c r="D120" s="25" t="s">
        <v>6</v>
      </c>
      <c r="E120" s="25"/>
      <c r="F120" s="25"/>
      <c r="G120" s="25"/>
      <c r="H120" s="25" t="s">
        <v>6</v>
      </c>
      <c r="I120" s="25"/>
      <c r="J120" s="25"/>
    </row>
    <row r="121" spans="1:10" ht="19.2" customHeight="1">
      <c r="B121" s="28"/>
      <c r="C121" s="21"/>
      <c r="D121" s="25" t="s">
        <v>8</v>
      </c>
      <c r="E121" s="25"/>
      <c r="F121" s="25" t="s">
        <v>9</v>
      </c>
      <c r="G121" s="25"/>
      <c r="H121" s="25" t="s">
        <v>8</v>
      </c>
      <c r="I121" s="25"/>
      <c r="J121" s="25" t="s">
        <v>9</v>
      </c>
    </row>
    <row r="122" spans="1:10" s="33" customFormat="1" ht="19.2" customHeight="1">
      <c r="C122" s="56"/>
      <c r="D122" s="57"/>
      <c r="E122" s="58"/>
      <c r="F122" s="57"/>
      <c r="G122" s="58"/>
      <c r="H122" s="57"/>
      <c r="I122" s="58"/>
      <c r="J122" s="57"/>
    </row>
    <row r="123" spans="1:10" s="33" customFormat="1" ht="19.2" customHeight="1">
      <c r="A123" s="59" t="s">
        <v>84</v>
      </c>
      <c r="B123" s="37"/>
      <c r="C123" s="56"/>
      <c r="D123" s="60"/>
      <c r="E123" s="61"/>
      <c r="F123" s="60"/>
      <c r="H123" s="60"/>
      <c r="J123" s="56"/>
    </row>
    <row r="124" spans="1:10" s="33" customFormat="1" ht="19.2" customHeight="1">
      <c r="A124" s="59"/>
      <c r="B124" s="37"/>
      <c r="C124" s="56"/>
      <c r="D124" s="60"/>
      <c r="E124" s="61"/>
      <c r="F124" s="60"/>
      <c r="H124" s="60"/>
      <c r="J124" s="56"/>
    </row>
    <row r="125" spans="1:10" ht="19.2" customHeight="1">
      <c r="A125" s="16" t="s">
        <v>85</v>
      </c>
      <c r="B125" s="37"/>
      <c r="C125" s="35"/>
    </row>
    <row r="126" spans="1:10" ht="19.2" customHeight="1">
      <c r="A126" s="6" t="s">
        <v>86</v>
      </c>
      <c r="B126" s="37"/>
    </row>
    <row r="127" spans="1:10" ht="19.2" customHeight="1" thickBot="1">
      <c r="A127" s="6" t="s">
        <v>87</v>
      </c>
      <c r="B127" s="37"/>
      <c r="D127" s="50">
        <v>6337921</v>
      </c>
      <c r="E127" s="62"/>
      <c r="F127" s="50">
        <v>6337921</v>
      </c>
      <c r="G127" s="10"/>
      <c r="H127" s="50">
        <v>6337921</v>
      </c>
      <c r="I127" s="10"/>
      <c r="J127" s="50">
        <v>6337921</v>
      </c>
    </row>
    <row r="128" spans="1:10" ht="19.2" customHeight="1">
      <c r="A128" s="6" t="s">
        <v>88</v>
      </c>
      <c r="B128" s="37"/>
      <c r="D128" s="63">
        <v>5279841</v>
      </c>
      <c r="E128" s="38"/>
      <c r="F128" s="63">
        <v>5279841</v>
      </c>
      <c r="G128" s="63"/>
      <c r="H128" s="63">
        <v>5279841</v>
      </c>
      <c r="I128" s="63"/>
      <c r="J128" s="63">
        <v>5279841</v>
      </c>
    </row>
    <row r="129" spans="1:10" ht="19.2" customHeight="1">
      <c r="A129" s="6" t="s">
        <v>89</v>
      </c>
      <c r="B129" s="37"/>
      <c r="D129" s="63">
        <v>8547392</v>
      </c>
      <c r="E129" s="38"/>
      <c r="F129" s="63">
        <v>8547392</v>
      </c>
      <c r="G129" s="63"/>
      <c r="H129" s="63">
        <v>8547392</v>
      </c>
      <c r="I129" s="63"/>
      <c r="J129" s="63">
        <v>8547392</v>
      </c>
    </row>
    <row r="130" spans="1:10" ht="19.2" customHeight="1">
      <c r="A130" s="6" t="s">
        <v>90</v>
      </c>
      <c r="B130" s="37"/>
      <c r="D130" s="10"/>
      <c r="E130" s="38"/>
      <c r="F130" s="10"/>
      <c r="G130" s="38"/>
      <c r="H130" s="10"/>
      <c r="I130" s="38"/>
      <c r="J130" s="38"/>
    </row>
    <row r="131" spans="1:10" ht="19.2" customHeight="1">
      <c r="A131" s="6" t="s">
        <v>91</v>
      </c>
      <c r="B131" s="37"/>
      <c r="D131" s="63">
        <v>519124</v>
      </c>
      <c r="E131" s="38"/>
      <c r="F131" s="63">
        <v>519124</v>
      </c>
      <c r="G131" s="63"/>
      <c r="H131" s="63">
        <v>492524</v>
      </c>
      <c r="I131" s="63"/>
      <c r="J131" s="63">
        <v>492524</v>
      </c>
    </row>
    <row r="132" spans="1:10" ht="19.2" customHeight="1">
      <c r="A132" s="6" t="s">
        <v>92</v>
      </c>
      <c r="B132" s="37"/>
      <c r="D132" s="38">
        <v>-277421</v>
      </c>
      <c r="E132" s="38"/>
      <c r="F132" s="38">
        <v>-485844</v>
      </c>
      <c r="G132" s="64"/>
      <c r="H132" s="38">
        <v>120164</v>
      </c>
      <c r="I132" s="38"/>
      <c r="J132" s="38">
        <v>16598</v>
      </c>
    </row>
    <row r="133" spans="1:10" ht="19.2" customHeight="1">
      <c r="A133" s="6" t="s">
        <v>93</v>
      </c>
      <c r="B133" s="37"/>
      <c r="D133" s="48">
        <v>-118339</v>
      </c>
      <c r="E133" s="38"/>
      <c r="F133" s="48">
        <v>-634706</v>
      </c>
      <c r="G133" s="38"/>
      <c r="H133" s="48">
        <v>-219841</v>
      </c>
      <c r="I133" s="38"/>
      <c r="J133" s="48">
        <v>-197428</v>
      </c>
    </row>
    <row r="134" spans="1:10" ht="19.2" customHeight="1">
      <c r="A134" s="16" t="s">
        <v>94</v>
      </c>
      <c r="B134" s="37"/>
      <c r="D134" s="38">
        <f>SUM(D128:D133)</f>
        <v>13950597</v>
      </c>
      <c r="E134" s="38"/>
      <c r="F134" s="38">
        <f>SUM(F128:F133)</f>
        <v>13225807</v>
      </c>
      <c r="G134" s="38"/>
      <c r="H134" s="38">
        <f>SUM(H128:H133)</f>
        <v>14220080</v>
      </c>
      <c r="I134" s="38"/>
      <c r="J134" s="38">
        <f>SUM(J128:J133)</f>
        <v>14138927</v>
      </c>
    </row>
    <row r="135" spans="1:10" ht="19.2" customHeight="1">
      <c r="A135" s="65" t="s">
        <v>95</v>
      </c>
      <c r="B135" s="37"/>
      <c r="D135" s="48">
        <v>2490176</v>
      </c>
      <c r="E135" s="38"/>
      <c r="F135" s="48">
        <v>1546890</v>
      </c>
      <c r="G135" s="38" t="s">
        <v>96</v>
      </c>
      <c r="H135" s="48">
        <v>0</v>
      </c>
      <c r="I135" s="38"/>
      <c r="J135" s="48">
        <v>0</v>
      </c>
    </row>
    <row r="136" spans="1:10" ht="19.2" customHeight="1">
      <c r="A136" s="16" t="s">
        <v>97</v>
      </c>
      <c r="B136" s="37"/>
      <c r="D136" s="55">
        <f>SUM(D134:D135)</f>
        <v>16440773</v>
      </c>
      <c r="E136" s="38"/>
      <c r="F136" s="55">
        <f>SUM(F134:F135)</f>
        <v>14772697</v>
      </c>
      <c r="G136" s="38"/>
      <c r="H136" s="55">
        <f>SUM(H134:H135)</f>
        <v>14220080</v>
      </c>
      <c r="I136" s="38"/>
      <c r="J136" s="55">
        <f>SUM(J134:J135)</f>
        <v>14138927</v>
      </c>
    </row>
    <row r="137" spans="1:10" ht="19.2" customHeight="1">
      <c r="A137" s="16"/>
      <c r="B137" s="37"/>
      <c r="D137" s="38"/>
      <c r="E137" s="64"/>
      <c r="F137" s="38"/>
      <c r="G137" s="38"/>
      <c r="H137" s="38"/>
      <c r="I137" s="38"/>
      <c r="J137" s="38"/>
    </row>
    <row r="138" spans="1:10" ht="19.2" customHeight="1" thickBot="1">
      <c r="A138" s="16" t="s">
        <v>98</v>
      </c>
      <c r="B138" s="37"/>
      <c r="D138" s="50">
        <f>+D136+D101</f>
        <v>94341055</v>
      </c>
      <c r="F138" s="50">
        <f>+F136+F101</f>
        <v>87829375</v>
      </c>
      <c r="G138" s="38"/>
      <c r="H138" s="50">
        <f>+H136+H101</f>
        <v>76128387</v>
      </c>
      <c r="I138" s="38"/>
      <c r="J138" s="50">
        <f>+J136+J101</f>
        <v>69185972</v>
      </c>
    </row>
    <row r="139" spans="1:10" ht="19.2" customHeight="1">
      <c r="A139" s="16"/>
      <c r="B139" s="37"/>
    </row>
    <row r="140" spans="1:10" ht="19.2" customHeight="1">
      <c r="A140" s="16"/>
      <c r="B140" s="37"/>
    </row>
    <row r="141" spans="1:10" ht="19.2" customHeight="1">
      <c r="A141" s="16"/>
      <c r="B141" s="37"/>
    </row>
    <row r="142" spans="1:10" ht="19.2" customHeight="1">
      <c r="A142" s="16"/>
      <c r="B142" s="37"/>
      <c r="C142" s="38"/>
    </row>
    <row r="143" spans="1:10" ht="19.2" customHeight="1">
      <c r="A143" s="16"/>
      <c r="B143" s="37"/>
    </row>
    <row r="144" spans="1:10" ht="19.2" customHeight="1">
      <c r="A144" s="16"/>
      <c r="B144" s="37"/>
    </row>
    <row r="145" spans="1:2" ht="19.2" customHeight="1">
      <c r="A145" s="16"/>
      <c r="B145" s="37"/>
    </row>
    <row r="146" spans="1:2" ht="19.2" customHeight="1">
      <c r="A146" s="16"/>
      <c r="B146" s="37"/>
    </row>
    <row r="147" spans="1:2" ht="19.2" customHeight="1">
      <c r="A147" s="16"/>
      <c r="B147" s="37"/>
    </row>
    <row r="148" spans="1:2" ht="19.2" customHeight="1">
      <c r="A148" s="16"/>
      <c r="B148" s="37"/>
    </row>
    <row r="149" spans="1:2" ht="19.2" customHeight="1">
      <c r="A149" s="16"/>
      <c r="B149" s="37"/>
    </row>
    <row r="150" spans="1:2" ht="19.2" customHeight="1">
      <c r="A150" s="16"/>
      <c r="B150" s="37"/>
    </row>
    <row r="151" spans="1:2" ht="19.2" customHeight="1">
      <c r="A151" s="16"/>
      <c r="B151" s="37"/>
    </row>
    <row r="152" spans="1:2" ht="19.2" customHeight="1">
      <c r="A152" s="16"/>
      <c r="B152" s="37"/>
    </row>
    <row r="153" spans="1:2" ht="19.2" customHeight="1">
      <c r="A153" s="16"/>
      <c r="B153" s="37"/>
    </row>
    <row r="154" spans="1:2" ht="22.5" customHeight="1">
      <c r="A154" s="16"/>
      <c r="B154" s="37"/>
    </row>
    <row r="155" spans="1:2" ht="19.2" customHeight="1">
      <c r="A155" s="16"/>
      <c r="B155" s="37"/>
    </row>
    <row r="156" spans="1:2" ht="19.2" customHeight="1">
      <c r="A156" s="16"/>
      <c r="B156" s="37"/>
    </row>
    <row r="157" spans="1:2" ht="19.2" customHeight="1">
      <c r="A157" s="16"/>
      <c r="B157" s="37"/>
    </row>
    <row r="158" spans="1:2" ht="19.2" customHeight="1">
      <c r="A158" s="16"/>
      <c r="B158" s="37"/>
    </row>
    <row r="159" spans="1:2" ht="21" customHeight="1">
      <c r="A159" s="16"/>
      <c r="B159" s="37"/>
    </row>
    <row r="160" spans="1:2" ht="19.2" customHeight="1">
      <c r="A160" s="16"/>
      <c r="B160" s="37"/>
    </row>
    <row r="161" spans="1:10" ht="19.2" customHeight="1">
      <c r="A161" s="33"/>
      <c r="B161" s="37"/>
    </row>
    <row r="162" spans="1:10" ht="19.2" customHeight="1">
      <c r="A162" s="66" t="s">
        <v>99</v>
      </c>
      <c r="B162" s="37"/>
    </row>
    <row r="163" spans="1:10" ht="19.2" customHeight="1">
      <c r="A163" s="33"/>
      <c r="B163" s="37"/>
    </row>
    <row r="164" spans="1:10" ht="16.2" customHeight="1">
      <c r="A164" s="33"/>
      <c r="B164" s="37"/>
    </row>
    <row r="165" spans="1:10" ht="19.2" customHeight="1">
      <c r="A165" s="66" t="s">
        <v>99</v>
      </c>
      <c r="B165" s="67"/>
      <c r="D165" s="66"/>
    </row>
    <row r="166" spans="1:10" ht="19.2" customHeight="1">
      <c r="A166" s="33"/>
      <c r="B166" s="37"/>
    </row>
    <row r="167" spans="1:10" ht="19.2" customHeight="1">
      <c r="A167" s="7" t="s">
        <v>50</v>
      </c>
      <c r="B167" s="37"/>
      <c r="J167" s="7">
        <v>3</v>
      </c>
    </row>
    <row r="168" spans="1:10" ht="19.2" customHeight="1">
      <c r="D168" s="7"/>
      <c r="E168" s="7"/>
      <c r="F168" s="7"/>
      <c r="G168" s="7"/>
      <c r="H168" s="7"/>
      <c r="I168" s="7"/>
      <c r="J168" s="7"/>
    </row>
    <row r="169" spans="1:10" ht="19.2" customHeight="1">
      <c r="A169" s="33"/>
      <c r="D169" s="68"/>
      <c r="E169" s="68"/>
      <c r="F169" s="68"/>
      <c r="G169" s="7"/>
      <c r="H169" s="7"/>
      <c r="I169" s="7"/>
      <c r="J169" s="7"/>
    </row>
    <row r="170" spans="1:10" ht="19.2" customHeight="1">
      <c r="D170" s="7"/>
      <c r="E170" s="7"/>
      <c r="F170" s="7"/>
      <c r="G170" s="7"/>
      <c r="H170" s="7"/>
      <c r="I170" s="7"/>
      <c r="J170" s="7"/>
    </row>
    <row r="171" spans="1:10" ht="19.2" customHeight="1">
      <c r="D171" s="7"/>
      <c r="E171" s="7"/>
      <c r="F171" s="7"/>
      <c r="G171" s="7"/>
      <c r="H171" s="7"/>
      <c r="I171" s="7"/>
      <c r="J171" s="7"/>
    </row>
    <row r="172" spans="1:10" ht="19.2" customHeight="1">
      <c r="D172" s="7"/>
      <c r="E172" s="7"/>
      <c r="F172" s="7"/>
      <c r="G172" s="7"/>
      <c r="H172" s="7"/>
      <c r="I172" s="7"/>
      <c r="J172" s="7"/>
    </row>
    <row r="173" spans="1:10" ht="19.2" customHeight="1">
      <c r="D173" s="7"/>
      <c r="E173" s="7"/>
      <c r="F173" s="7"/>
      <c r="G173" s="7"/>
      <c r="H173" s="7"/>
      <c r="I173" s="7"/>
      <c r="J173" s="7"/>
    </row>
    <row r="174" spans="1:10" ht="19.2" customHeight="1">
      <c r="D174" s="7"/>
      <c r="E174" s="7"/>
      <c r="F174" s="7"/>
      <c r="G174" s="7"/>
      <c r="H174" s="7"/>
      <c r="I174" s="7"/>
      <c r="J174" s="7"/>
    </row>
    <row r="175" spans="1:10" ht="19.2" customHeight="1">
      <c r="D175" s="7"/>
      <c r="E175" s="7"/>
      <c r="F175" s="7"/>
      <c r="G175" s="7"/>
      <c r="H175" s="7"/>
      <c r="I175" s="7"/>
      <c r="J175" s="7"/>
    </row>
    <row r="176" spans="1:10" ht="19.2" customHeight="1">
      <c r="D176" s="7"/>
      <c r="E176" s="7"/>
      <c r="F176" s="7"/>
      <c r="G176" s="7"/>
      <c r="H176" s="7"/>
      <c r="I176" s="7"/>
      <c r="J176" s="7"/>
    </row>
    <row r="177" spans="4:10" ht="19.2" customHeight="1">
      <c r="D177" s="7"/>
      <c r="E177" s="7"/>
      <c r="F177" s="7"/>
      <c r="G177" s="7"/>
      <c r="H177" s="7"/>
      <c r="I177" s="7"/>
      <c r="J177" s="7"/>
    </row>
  </sheetData>
  <mergeCells count="6">
    <mergeCell ref="D118:F118"/>
    <mergeCell ref="H118:J118"/>
    <mergeCell ref="D6:F6"/>
    <mergeCell ref="H6:J6"/>
    <mergeCell ref="D62:F62"/>
    <mergeCell ref="H62:J62"/>
  </mergeCells>
  <phoneticPr fontId="0" type="noConversion"/>
  <pageMargins left="0.78740157480314998" right="0.39370078740157499" top="0.98" bottom="0.47244094488188998" header="0.511811023622047" footer="0.511811023622047"/>
  <pageSetup paperSize="9" scale="71" fitToHeight="0" orientation="portrait" blackAndWhite="1" r:id="rId1"/>
  <headerFooter alignWithMargins="0"/>
  <rowBreaks count="2" manualBreakCount="2">
    <brk id="56" max="9" man="1"/>
    <brk id="11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1"/>
  <sheetViews>
    <sheetView zoomScaleNormal="100" zoomScaleSheetLayoutView="100" workbookViewId="0">
      <selection sqref="A1:XFD1048576"/>
    </sheetView>
  </sheetViews>
  <sheetFormatPr defaultColWidth="10.83203125" defaultRowHeight="19.2" customHeight="1"/>
  <cols>
    <col min="1" max="1" width="79.5" style="3" customWidth="1"/>
    <col min="2" max="2" width="11.83203125" style="90" customWidth="1"/>
    <col min="3" max="3" width="2" style="3" customWidth="1"/>
    <col min="4" max="4" width="17.83203125" style="106" customWidth="1"/>
    <col min="5" max="5" width="1.1640625" style="106" customWidth="1"/>
    <col min="6" max="6" width="17.83203125" style="106" customWidth="1"/>
    <col min="7" max="7" width="1.1640625" style="106" customWidth="1"/>
    <col min="8" max="8" width="17.83203125" style="106" customWidth="1"/>
    <col min="9" max="9" width="1.1640625" style="106" customWidth="1"/>
    <col min="10" max="10" width="17.83203125" style="106" customWidth="1"/>
    <col min="11" max="16384" width="10.83203125" style="3"/>
  </cols>
  <sheetData>
    <row r="1" spans="1:10" s="74" customFormat="1" ht="19.2" customHeight="1">
      <c r="A1" s="69" t="s">
        <v>0</v>
      </c>
      <c r="B1" s="70"/>
      <c r="C1" s="71"/>
      <c r="D1" s="72"/>
      <c r="E1" s="72"/>
      <c r="F1" s="72"/>
      <c r="G1" s="72"/>
      <c r="H1" s="72"/>
      <c r="I1" s="72"/>
      <c r="J1" s="73" t="s">
        <v>100</v>
      </c>
    </row>
    <row r="2" spans="1:10" ht="19.2" customHeight="1">
      <c r="A2" s="75" t="s">
        <v>101</v>
      </c>
      <c r="B2" s="2"/>
      <c r="C2" s="71"/>
      <c r="D2" s="72"/>
      <c r="E2" s="72"/>
      <c r="F2" s="72"/>
      <c r="G2" s="72"/>
      <c r="H2" s="72"/>
      <c r="I2" s="72"/>
      <c r="J2" s="76"/>
    </row>
    <row r="3" spans="1:10" ht="19.2" customHeight="1">
      <c r="A3" s="77" t="s">
        <v>268</v>
      </c>
      <c r="B3" s="2"/>
      <c r="C3" s="71"/>
      <c r="D3" s="72"/>
      <c r="E3" s="72"/>
      <c r="F3" s="72"/>
      <c r="G3" s="72"/>
      <c r="H3" s="72"/>
      <c r="I3" s="72"/>
      <c r="J3" s="76"/>
    </row>
    <row r="4" spans="1:10" ht="19.2" customHeight="1">
      <c r="A4" s="75"/>
      <c r="B4" s="2"/>
      <c r="C4" s="71"/>
      <c r="D4" s="72"/>
      <c r="E4" s="72"/>
      <c r="F4" s="72"/>
      <c r="G4" s="72"/>
      <c r="H4" s="72"/>
      <c r="I4" s="72"/>
      <c r="J4" s="76"/>
    </row>
    <row r="5" spans="1:10" ht="19.2" customHeight="1">
      <c r="A5" s="78"/>
      <c r="B5" s="2"/>
      <c r="C5" s="79"/>
      <c r="D5" s="80"/>
      <c r="E5" s="80"/>
      <c r="F5" s="80"/>
      <c r="G5" s="80"/>
      <c r="H5" s="80"/>
      <c r="I5" s="80"/>
      <c r="J5" s="81" t="s">
        <v>2</v>
      </c>
    </row>
    <row r="6" spans="1:10" ht="19.2" customHeight="1">
      <c r="B6" s="82"/>
      <c r="C6" s="82"/>
      <c r="D6" s="83" t="s">
        <v>3</v>
      </c>
      <c r="E6" s="83"/>
      <c r="F6" s="83"/>
      <c r="G6" s="84"/>
      <c r="H6" s="83" t="s">
        <v>4</v>
      </c>
      <c r="I6" s="83"/>
      <c r="J6" s="83"/>
    </row>
    <row r="7" spans="1:10" ht="19.2" customHeight="1">
      <c r="B7" s="85" t="s">
        <v>7</v>
      </c>
      <c r="C7" s="86"/>
      <c r="D7" s="87">
        <v>2018</v>
      </c>
      <c r="E7" s="88"/>
      <c r="F7" s="87">
        <v>2017</v>
      </c>
      <c r="G7" s="88"/>
      <c r="H7" s="87">
        <v>2018</v>
      </c>
      <c r="I7" s="88"/>
      <c r="J7" s="87">
        <v>2017</v>
      </c>
    </row>
    <row r="8" spans="1:10" ht="19.2" customHeight="1">
      <c r="A8" s="89" t="s">
        <v>102</v>
      </c>
      <c r="D8" s="91"/>
      <c r="E8" s="81"/>
      <c r="F8" s="91"/>
      <c r="G8" s="81"/>
      <c r="H8" s="91"/>
      <c r="I8" s="81"/>
      <c r="J8" s="91"/>
    </row>
    <row r="9" spans="1:10" ht="19.2" customHeight="1">
      <c r="A9" s="92" t="s">
        <v>103</v>
      </c>
      <c r="C9" s="5"/>
      <c r="D9" s="5">
        <v>13190938</v>
      </c>
      <c r="E9" s="5"/>
      <c r="F9" s="5">
        <v>13006371</v>
      </c>
      <c r="G9" s="5"/>
      <c r="H9" s="5">
        <v>9838145</v>
      </c>
      <c r="I9" s="5"/>
      <c r="J9" s="5">
        <v>9801903</v>
      </c>
    </row>
    <row r="10" spans="1:10" ht="19.2" customHeight="1">
      <c r="A10" s="92" t="s">
        <v>104</v>
      </c>
      <c r="C10" s="5"/>
      <c r="D10" s="5">
        <v>1539038</v>
      </c>
      <c r="E10" s="5"/>
      <c r="F10" s="5">
        <v>1207225</v>
      </c>
      <c r="G10" s="5"/>
      <c r="H10" s="5">
        <v>579007</v>
      </c>
      <c r="I10" s="5"/>
      <c r="J10" s="5">
        <v>248284</v>
      </c>
    </row>
    <row r="11" spans="1:10" ht="19.2" customHeight="1">
      <c r="A11" s="1" t="s">
        <v>105</v>
      </c>
      <c r="B11" s="90" t="s">
        <v>288</v>
      </c>
      <c r="C11" s="93"/>
      <c r="D11" s="4">
        <f>SUM(D9:D10)</f>
        <v>14729976</v>
      </c>
      <c r="E11" s="94"/>
      <c r="F11" s="4">
        <f>SUM(F9:F10)</f>
        <v>14213596</v>
      </c>
      <c r="G11" s="94"/>
      <c r="H11" s="4">
        <f>SUM(H9:H10)</f>
        <v>10417152</v>
      </c>
      <c r="I11" s="94"/>
      <c r="J11" s="4">
        <f>SUM(J9:J10)</f>
        <v>10050187</v>
      </c>
    </row>
    <row r="12" spans="1:10" ht="19.2" customHeight="1">
      <c r="A12" s="95"/>
      <c r="B12" s="2"/>
      <c r="C12" s="93"/>
      <c r="D12" s="5"/>
      <c r="E12" s="94"/>
      <c r="F12" s="5"/>
      <c r="G12" s="94"/>
      <c r="H12" s="5"/>
      <c r="I12" s="94"/>
      <c r="J12" s="5"/>
    </row>
    <row r="13" spans="1:10" ht="19.2" customHeight="1">
      <c r="A13" s="89" t="s">
        <v>106</v>
      </c>
      <c r="D13" s="5"/>
      <c r="E13" s="5"/>
      <c r="F13" s="5"/>
      <c r="G13" s="5"/>
      <c r="H13" s="5"/>
      <c r="I13" s="5"/>
      <c r="J13" s="5"/>
    </row>
    <row r="14" spans="1:10" ht="19.2" customHeight="1">
      <c r="A14" s="92" t="s">
        <v>107</v>
      </c>
      <c r="D14" s="5">
        <v>11839177</v>
      </c>
      <c r="E14" s="5"/>
      <c r="F14" s="5">
        <v>11880351</v>
      </c>
      <c r="G14" s="5"/>
      <c r="H14" s="5">
        <v>9152546</v>
      </c>
      <c r="I14" s="5"/>
      <c r="J14" s="5">
        <v>9337996</v>
      </c>
    </row>
    <row r="15" spans="1:10" ht="19.2" customHeight="1">
      <c r="A15" s="92" t="s">
        <v>108</v>
      </c>
      <c r="D15" s="5">
        <v>1277022</v>
      </c>
      <c r="E15" s="5"/>
      <c r="F15" s="5">
        <v>1012829</v>
      </c>
      <c r="G15" s="5"/>
      <c r="H15" s="5">
        <v>545938</v>
      </c>
      <c r="I15" s="5"/>
      <c r="J15" s="5">
        <v>216339</v>
      </c>
    </row>
    <row r="16" spans="1:10" ht="19.2" customHeight="1">
      <c r="A16" s="89" t="s">
        <v>109</v>
      </c>
      <c r="B16" s="2">
        <v>21</v>
      </c>
      <c r="C16" s="96"/>
      <c r="D16" s="4">
        <f>SUM(D14:D15)</f>
        <v>13116199</v>
      </c>
      <c r="E16" s="5"/>
      <c r="F16" s="4">
        <f>SUM(F14:F15)</f>
        <v>12893180</v>
      </c>
      <c r="G16" s="5"/>
      <c r="H16" s="4">
        <f>SUM(H14:H15)</f>
        <v>9698484</v>
      </c>
      <c r="I16" s="5"/>
      <c r="J16" s="4">
        <f>SUM(J14:J15)</f>
        <v>9554335</v>
      </c>
    </row>
    <row r="17" spans="1:10" ht="19.2" customHeight="1">
      <c r="A17" s="89"/>
      <c r="B17" s="2"/>
      <c r="C17" s="96"/>
      <c r="D17" s="5"/>
      <c r="E17" s="5"/>
      <c r="F17" s="5"/>
      <c r="G17" s="5"/>
      <c r="H17" s="5"/>
      <c r="I17" s="5"/>
      <c r="J17" s="5"/>
    </row>
    <row r="18" spans="1:10" ht="19.2" customHeight="1">
      <c r="A18" s="1" t="s">
        <v>110</v>
      </c>
      <c r="B18" s="2"/>
      <c r="D18" s="5">
        <f>D11-D16</f>
        <v>1613777</v>
      </c>
      <c r="E18" s="5"/>
      <c r="F18" s="5">
        <f>F11-F16</f>
        <v>1320416</v>
      </c>
      <c r="G18" s="5"/>
      <c r="H18" s="5">
        <f>H11-H16</f>
        <v>718668</v>
      </c>
      <c r="I18" s="5"/>
      <c r="J18" s="5">
        <f>J11-J16</f>
        <v>495852</v>
      </c>
    </row>
    <row r="19" spans="1:10" ht="19.2" customHeight="1">
      <c r="A19" s="92" t="s">
        <v>294</v>
      </c>
      <c r="B19" s="2"/>
      <c r="C19" s="5"/>
      <c r="D19" s="5">
        <v>0</v>
      </c>
      <c r="E19" s="5"/>
      <c r="F19" s="5">
        <v>0</v>
      </c>
      <c r="G19" s="5"/>
      <c r="H19" s="5">
        <v>31000</v>
      </c>
      <c r="I19" s="5"/>
      <c r="J19" s="5">
        <v>0</v>
      </c>
    </row>
    <row r="20" spans="1:10" ht="19.2" customHeight="1">
      <c r="A20" s="92" t="s">
        <v>111</v>
      </c>
      <c r="B20" s="90">
        <v>25</v>
      </c>
      <c r="C20" s="96"/>
      <c r="D20" s="5">
        <v>126070</v>
      </c>
      <c r="E20" s="5"/>
      <c r="F20" s="5">
        <v>35543</v>
      </c>
      <c r="G20" s="5"/>
      <c r="H20" s="5">
        <v>83980</v>
      </c>
      <c r="I20" s="5"/>
      <c r="J20" s="5">
        <v>22752</v>
      </c>
    </row>
    <row r="21" spans="1:10" ht="19.2" customHeight="1">
      <c r="A21" s="97" t="s">
        <v>112</v>
      </c>
      <c r="B21" s="90" t="s">
        <v>288</v>
      </c>
      <c r="D21" s="98">
        <v>135127</v>
      </c>
      <c r="E21" s="5"/>
      <c r="F21" s="98">
        <v>185460</v>
      </c>
      <c r="G21" s="5"/>
      <c r="H21" s="98">
        <v>79139</v>
      </c>
      <c r="I21" s="5"/>
      <c r="J21" s="98">
        <v>198592</v>
      </c>
    </row>
    <row r="22" spans="1:10" ht="19.2" customHeight="1">
      <c r="A22" s="1" t="s">
        <v>113</v>
      </c>
      <c r="B22" s="99"/>
      <c r="D22" s="5">
        <f>SUM(D18:D21)</f>
        <v>1874974</v>
      </c>
      <c r="E22" s="5"/>
      <c r="F22" s="5">
        <f>SUM(F18:F21)</f>
        <v>1541419</v>
      </c>
      <c r="G22" s="5"/>
      <c r="H22" s="5">
        <f>SUM(H18:H21)</f>
        <v>912787</v>
      </c>
      <c r="I22" s="5"/>
      <c r="J22" s="5">
        <f>SUM(J18:J21)</f>
        <v>717196</v>
      </c>
    </row>
    <row r="23" spans="1:10" ht="19.2" customHeight="1">
      <c r="A23" s="92" t="s">
        <v>114</v>
      </c>
      <c r="D23" s="5">
        <v>-14358</v>
      </c>
      <c r="E23" s="5"/>
      <c r="F23" s="5">
        <v>-13575</v>
      </c>
      <c r="G23" s="5"/>
      <c r="H23" s="5">
        <v>0</v>
      </c>
      <c r="I23" s="5"/>
      <c r="J23" s="5">
        <v>0</v>
      </c>
    </row>
    <row r="24" spans="1:10" ht="19.2" customHeight="1">
      <c r="A24" s="92" t="s">
        <v>115</v>
      </c>
      <c r="C24" s="96"/>
      <c r="D24" s="5">
        <v>-902884</v>
      </c>
      <c r="E24" s="5"/>
      <c r="F24" s="5">
        <v>-514526</v>
      </c>
      <c r="G24" s="5"/>
      <c r="H24" s="5">
        <v>-437709</v>
      </c>
      <c r="I24" s="5"/>
      <c r="J24" s="5">
        <v>-278241</v>
      </c>
    </row>
    <row r="25" spans="1:10" ht="19.2" customHeight="1">
      <c r="A25" s="92" t="s">
        <v>300</v>
      </c>
      <c r="B25" s="90">
        <v>25</v>
      </c>
      <c r="C25" s="96"/>
      <c r="D25" s="5">
        <v>-151136</v>
      </c>
      <c r="E25" s="5"/>
      <c r="F25" s="5">
        <v>-104750</v>
      </c>
      <c r="G25" s="5"/>
      <c r="H25" s="5">
        <v>-175405</v>
      </c>
      <c r="I25" s="5"/>
      <c r="J25" s="5">
        <v>-81986</v>
      </c>
    </row>
    <row r="26" spans="1:10" ht="19.2" customHeight="1">
      <c r="A26" s="92" t="s">
        <v>301</v>
      </c>
      <c r="B26" s="100" t="s">
        <v>281</v>
      </c>
      <c r="C26" s="96"/>
      <c r="D26" s="5">
        <v>200000</v>
      </c>
      <c r="E26" s="5"/>
      <c r="F26" s="5">
        <v>0</v>
      </c>
      <c r="G26" s="5"/>
      <c r="H26" s="5">
        <v>199646</v>
      </c>
      <c r="I26" s="5"/>
      <c r="J26" s="5">
        <v>0</v>
      </c>
    </row>
    <row r="27" spans="1:10" ht="19.2" customHeight="1">
      <c r="A27" s="92" t="s">
        <v>276</v>
      </c>
      <c r="B27" s="90">
        <v>25</v>
      </c>
      <c r="C27" s="96"/>
      <c r="D27" s="5">
        <v>-159615</v>
      </c>
      <c r="E27" s="5"/>
      <c r="F27" s="5">
        <v>-88464</v>
      </c>
      <c r="G27" s="5"/>
      <c r="H27" s="5">
        <v>-8606</v>
      </c>
      <c r="I27" s="5"/>
      <c r="J27" s="5">
        <v>-25392</v>
      </c>
    </row>
    <row r="28" spans="1:10" ht="19.2" customHeight="1">
      <c r="A28" s="1" t="s">
        <v>116</v>
      </c>
      <c r="B28" s="99"/>
      <c r="D28" s="4">
        <f>SUM(D23:D27)</f>
        <v>-1027993</v>
      </c>
      <c r="E28" s="101"/>
      <c r="F28" s="4">
        <f>SUM(F23:F27)</f>
        <v>-721315</v>
      </c>
      <c r="G28" s="101"/>
      <c r="H28" s="4">
        <f>SUM(H23:H27)</f>
        <v>-422074</v>
      </c>
      <c r="I28" s="101"/>
      <c r="J28" s="4">
        <f>SUM(J23:J27)</f>
        <v>-385619</v>
      </c>
    </row>
    <row r="29" spans="1:10" ht="19.2" customHeight="1">
      <c r="A29" s="1" t="s">
        <v>117</v>
      </c>
      <c r="B29" s="2"/>
      <c r="D29" s="5">
        <f>+D22+D28</f>
        <v>846981</v>
      </c>
      <c r="E29" s="5"/>
      <c r="F29" s="5">
        <f>+F22+F28</f>
        <v>820104</v>
      </c>
      <c r="G29" s="5"/>
      <c r="H29" s="5">
        <f>+H22+H28</f>
        <v>490713</v>
      </c>
      <c r="I29" s="5"/>
      <c r="J29" s="5">
        <f>+J22+J28</f>
        <v>331577</v>
      </c>
    </row>
    <row r="30" spans="1:10" ht="19.2" customHeight="1">
      <c r="A30" s="92" t="s">
        <v>118</v>
      </c>
      <c r="D30" s="5"/>
      <c r="E30" s="5"/>
      <c r="F30" s="5"/>
      <c r="G30" s="5"/>
      <c r="H30" s="5"/>
      <c r="I30" s="5"/>
      <c r="J30" s="5"/>
    </row>
    <row r="31" spans="1:10" ht="19.2" customHeight="1">
      <c r="A31" s="92" t="s">
        <v>119</v>
      </c>
      <c r="B31" s="90">
        <v>25</v>
      </c>
      <c r="D31" s="98">
        <v>41611</v>
      </c>
      <c r="E31" s="101"/>
      <c r="F31" s="98">
        <v>15566</v>
      </c>
      <c r="G31" s="101"/>
      <c r="H31" s="98">
        <v>0</v>
      </c>
      <c r="I31" s="101"/>
      <c r="J31" s="98">
        <v>0</v>
      </c>
    </row>
    <row r="32" spans="1:10" ht="19.2" customHeight="1">
      <c r="A32" s="1" t="s">
        <v>120</v>
      </c>
      <c r="D32" s="102">
        <f>SUM(D29:D31)</f>
        <v>888592</v>
      </c>
      <c r="E32" s="5"/>
      <c r="F32" s="102">
        <f>SUM(F29:F31)</f>
        <v>835670</v>
      </c>
      <c r="G32" s="5"/>
      <c r="H32" s="102">
        <f>SUM(H29:H31)</f>
        <v>490713</v>
      </c>
      <c r="I32" s="5"/>
      <c r="J32" s="102">
        <f>SUM(J29:J31)</f>
        <v>331577</v>
      </c>
    </row>
    <row r="33" spans="1:10" ht="19.2" customHeight="1">
      <c r="A33" s="92" t="s">
        <v>121</v>
      </c>
      <c r="B33" s="90">
        <v>25</v>
      </c>
      <c r="C33" s="96"/>
      <c r="D33" s="98">
        <v>-623474</v>
      </c>
      <c r="E33" s="101"/>
      <c r="F33" s="98">
        <v>-554051</v>
      </c>
      <c r="G33" s="5"/>
      <c r="H33" s="98">
        <v>-444086</v>
      </c>
      <c r="I33" s="5"/>
      <c r="J33" s="98">
        <v>-353335</v>
      </c>
    </row>
    <row r="34" spans="1:10" ht="19.2" customHeight="1">
      <c r="A34" s="1" t="s">
        <v>282</v>
      </c>
      <c r="C34" s="96"/>
      <c r="D34" s="5">
        <f>SUM(D32:D33)</f>
        <v>265118</v>
      </c>
      <c r="E34" s="101"/>
      <c r="F34" s="5">
        <f>SUM(F32:F33)</f>
        <v>281619</v>
      </c>
      <c r="G34" s="101"/>
      <c r="H34" s="5">
        <f>SUM(H32:H33)</f>
        <v>46627</v>
      </c>
      <c r="I34" s="101"/>
      <c r="J34" s="5">
        <f>SUM(J32:J33)</f>
        <v>-21758</v>
      </c>
    </row>
    <row r="35" spans="1:10" ht="19.2" customHeight="1">
      <c r="A35" s="92" t="s">
        <v>148</v>
      </c>
      <c r="B35" s="90">
        <v>25</v>
      </c>
      <c r="C35" s="103"/>
      <c r="D35" s="98">
        <v>-45483</v>
      </c>
      <c r="E35" s="101"/>
      <c r="F35" s="98">
        <v>-64181</v>
      </c>
      <c r="G35" s="101"/>
      <c r="H35" s="98">
        <v>-14939</v>
      </c>
      <c r="I35" s="101"/>
      <c r="J35" s="98">
        <v>-1655</v>
      </c>
    </row>
    <row r="36" spans="1:10" ht="19.2" customHeight="1" thickBot="1">
      <c r="A36" s="1" t="s">
        <v>283</v>
      </c>
      <c r="B36" s="2"/>
      <c r="C36" s="96"/>
      <c r="D36" s="104">
        <f>SUM(D34:D35)</f>
        <v>219635</v>
      </c>
      <c r="E36" s="5"/>
      <c r="F36" s="104">
        <f>SUM(F34:F35)</f>
        <v>217438</v>
      </c>
      <c r="G36" s="5"/>
      <c r="H36" s="104">
        <f>SUM(H34:H35)</f>
        <v>31688</v>
      </c>
      <c r="I36" s="5"/>
      <c r="J36" s="104">
        <f>SUM(J34:J35)</f>
        <v>-23413</v>
      </c>
    </row>
    <row r="37" spans="1:10" ht="19.2" customHeight="1">
      <c r="A37" s="1"/>
      <c r="B37" s="2"/>
      <c r="C37" s="96"/>
      <c r="D37" s="105"/>
      <c r="E37" s="105"/>
      <c r="F37" s="105"/>
      <c r="G37" s="105"/>
      <c r="H37" s="105"/>
      <c r="I37" s="105"/>
      <c r="J37" s="105"/>
    </row>
    <row r="38" spans="1:10" ht="19.2" customHeight="1">
      <c r="A38" s="1"/>
      <c r="B38" s="2"/>
      <c r="C38" s="96"/>
      <c r="D38" s="105"/>
      <c r="E38" s="105"/>
      <c r="F38" s="105"/>
      <c r="G38" s="105"/>
      <c r="H38" s="105"/>
      <c r="I38" s="105"/>
      <c r="J38" s="105"/>
    </row>
    <row r="39" spans="1:10" ht="19.2" customHeight="1">
      <c r="A39" s="1"/>
      <c r="B39" s="2"/>
      <c r="C39" s="96"/>
      <c r="D39" s="105"/>
      <c r="E39" s="105"/>
      <c r="F39" s="105"/>
      <c r="G39" s="105"/>
      <c r="H39" s="105"/>
      <c r="I39" s="105"/>
      <c r="J39" s="105"/>
    </row>
    <row r="40" spans="1:10" ht="19.2" customHeight="1">
      <c r="A40" s="1"/>
      <c r="B40" s="2"/>
      <c r="C40" s="96"/>
      <c r="D40" s="105"/>
      <c r="E40" s="105"/>
      <c r="F40" s="105"/>
      <c r="G40" s="105"/>
      <c r="H40" s="105"/>
      <c r="I40" s="105"/>
      <c r="J40" s="105"/>
    </row>
    <row r="41" spans="1:10" ht="19.2" customHeight="1">
      <c r="A41" s="1"/>
      <c r="B41" s="2"/>
      <c r="C41" s="96"/>
      <c r="D41" s="105"/>
      <c r="E41" s="105"/>
      <c r="F41" s="105"/>
      <c r="G41" s="105"/>
      <c r="H41" s="105"/>
      <c r="I41" s="105"/>
      <c r="J41" s="105"/>
    </row>
    <row r="42" spans="1:10" ht="19.2" customHeight="1">
      <c r="A42" s="1"/>
      <c r="B42" s="2"/>
      <c r="C42" s="96"/>
      <c r="D42" s="105"/>
      <c r="E42" s="105"/>
      <c r="F42" s="105"/>
      <c r="G42" s="105"/>
      <c r="H42" s="105"/>
      <c r="I42" s="105"/>
      <c r="J42" s="105"/>
    </row>
    <row r="43" spans="1:10" ht="18.75" customHeight="1">
      <c r="A43" s="1"/>
      <c r="B43" s="2"/>
      <c r="C43" s="96"/>
      <c r="D43" s="105"/>
      <c r="E43" s="105"/>
      <c r="F43" s="105"/>
      <c r="G43" s="105"/>
      <c r="H43" s="105"/>
      <c r="I43" s="105"/>
      <c r="J43" s="105"/>
    </row>
    <row r="44" spans="1:10" ht="18.75" customHeight="1">
      <c r="A44" s="1"/>
      <c r="B44" s="2"/>
      <c r="C44" s="96"/>
      <c r="D44" s="105"/>
      <c r="E44" s="105"/>
      <c r="F44" s="105"/>
      <c r="G44" s="105"/>
      <c r="H44" s="105"/>
      <c r="I44" s="105"/>
      <c r="J44" s="105"/>
    </row>
    <row r="45" spans="1:10" ht="17.25" customHeight="1">
      <c r="A45" s="1"/>
      <c r="B45" s="2"/>
      <c r="C45" s="96"/>
      <c r="D45" s="105"/>
      <c r="E45" s="105"/>
      <c r="F45" s="105"/>
      <c r="G45" s="105"/>
      <c r="H45" s="105"/>
      <c r="I45" s="105"/>
      <c r="J45" s="105"/>
    </row>
    <row r="46" spans="1:10" ht="19.2" customHeight="1">
      <c r="A46" s="1"/>
      <c r="B46" s="2"/>
      <c r="C46" s="96"/>
      <c r="D46" s="105"/>
      <c r="E46" s="105"/>
      <c r="F46" s="105"/>
      <c r="G46" s="105"/>
      <c r="H46" s="105"/>
      <c r="I46" s="105"/>
      <c r="J46" s="105"/>
    </row>
    <row r="47" spans="1:10" ht="19.2" customHeight="1">
      <c r="A47" s="1"/>
      <c r="B47" s="2"/>
      <c r="C47" s="96"/>
      <c r="D47" s="105"/>
      <c r="E47" s="105"/>
      <c r="F47" s="105"/>
      <c r="G47" s="105"/>
      <c r="H47" s="105"/>
      <c r="I47" s="105"/>
      <c r="J47" s="105"/>
    </row>
    <row r="48" spans="1:10" ht="19.2" customHeight="1">
      <c r="A48" s="92" t="s">
        <v>50</v>
      </c>
      <c r="B48" s="2"/>
      <c r="C48" s="96"/>
      <c r="D48" s="105"/>
      <c r="E48" s="105"/>
      <c r="F48" s="105"/>
      <c r="G48" s="105"/>
      <c r="H48" s="105"/>
      <c r="I48" s="105"/>
      <c r="J48" s="105">
        <v>4</v>
      </c>
    </row>
    <row r="49" spans="1:10" ht="19.2" customHeight="1">
      <c r="A49" s="69" t="s">
        <v>0</v>
      </c>
      <c r="B49" s="2"/>
      <c r="C49" s="71"/>
      <c r="D49" s="72"/>
      <c r="E49" s="72"/>
      <c r="F49" s="72"/>
      <c r="G49" s="72"/>
      <c r="I49" s="107"/>
      <c r="J49" s="73" t="s">
        <v>100</v>
      </c>
    </row>
    <row r="50" spans="1:10" ht="19.2" customHeight="1">
      <c r="A50" s="75" t="s">
        <v>124</v>
      </c>
      <c r="B50" s="2"/>
      <c r="C50" s="71"/>
      <c r="D50" s="72"/>
      <c r="E50" s="72"/>
      <c r="F50" s="72"/>
      <c r="G50" s="72"/>
      <c r="H50" s="72"/>
      <c r="I50" s="72"/>
      <c r="J50" s="76"/>
    </row>
    <row r="51" spans="1:10" ht="19.2" customHeight="1">
      <c r="A51" s="77" t="s">
        <v>268</v>
      </c>
      <c r="B51" s="2"/>
      <c r="C51" s="71"/>
      <c r="D51" s="72"/>
      <c r="E51" s="72"/>
      <c r="F51" s="72"/>
      <c r="G51" s="72"/>
      <c r="H51" s="72"/>
      <c r="I51" s="72"/>
      <c r="J51" s="76"/>
    </row>
    <row r="52" spans="1:10" ht="19.2" customHeight="1">
      <c r="A52" s="75"/>
      <c r="B52" s="2"/>
      <c r="C52" s="71"/>
      <c r="D52" s="72"/>
      <c r="E52" s="72"/>
      <c r="F52" s="72"/>
      <c r="G52" s="72"/>
      <c r="H52" s="72"/>
      <c r="I52" s="72"/>
      <c r="J52" s="76"/>
    </row>
    <row r="53" spans="1:10" ht="19.2" customHeight="1">
      <c r="A53" s="78"/>
      <c r="B53" s="2"/>
      <c r="C53" s="79"/>
      <c r="D53" s="80"/>
      <c r="E53" s="80"/>
      <c r="F53" s="80"/>
      <c r="G53" s="80"/>
      <c r="H53" s="80"/>
      <c r="I53" s="80"/>
      <c r="J53" s="81" t="s">
        <v>2</v>
      </c>
    </row>
    <row r="54" spans="1:10" ht="19.2" customHeight="1">
      <c r="B54" s="2"/>
      <c r="C54" s="108"/>
      <c r="D54" s="83" t="s">
        <v>3</v>
      </c>
      <c r="E54" s="83"/>
      <c r="F54" s="83"/>
      <c r="G54" s="84"/>
      <c r="H54" s="83" t="s">
        <v>4</v>
      </c>
      <c r="I54" s="83"/>
      <c r="J54" s="83"/>
    </row>
    <row r="55" spans="1:10" ht="19.2" customHeight="1">
      <c r="B55" s="85" t="s">
        <v>125</v>
      </c>
      <c r="C55" s="108"/>
      <c r="D55" s="87">
        <v>2018</v>
      </c>
      <c r="E55" s="88"/>
      <c r="F55" s="87">
        <v>2017</v>
      </c>
      <c r="G55" s="88"/>
      <c r="H55" s="87">
        <v>2018</v>
      </c>
      <c r="I55" s="88"/>
      <c r="J55" s="87">
        <v>2017</v>
      </c>
    </row>
    <row r="56" spans="1:10" ht="19.2" customHeight="1">
      <c r="B56" s="86"/>
      <c r="C56" s="108"/>
      <c r="D56" s="88"/>
      <c r="E56" s="88"/>
      <c r="F56" s="88"/>
      <c r="G56" s="88"/>
      <c r="H56" s="88"/>
      <c r="I56" s="88"/>
      <c r="J56" s="88"/>
    </row>
    <row r="57" spans="1:10" ht="19.2" customHeight="1">
      <c r="A57" s="1" t="s">
        <v>126</v>
      </c>
      <c r="B57" s="2"/>
      <c r="C57" s="96"/>
      <c r="D57" s="105"/>
      <c r="E57" s="105"/>
      <c r="F57" s="105"/>
      <c r="G57" s="105"/>
      <c r="H57" s="105"/>
      <c r="I57" s="105"/>
      <c r="J57" s="105"/>
    </row>
    <row r="58" spans="1:10" ht="19.2" customHeight="1">
      <c r="A58" s="1" t="s">
        <v>127</v>
      </c>
      <c r="B58" s="2"/>
      <c r="C58" s="96"/>
      <c r="D58" s="105"/>
      <c r="E58" s="105"/>
      <c r="F58" s="105"/>
      <c r="G58" s="105"/>
      <c r="H58" s="105"/>
      <c r="I58" s="105"/>
      <c r="J58" s="105"/>
    </row>
    <row r="59" spans="1:10" ht="19.2" customHeight="1">
      <c r="A59" s="92" t="s">
        <v>278</v>
      </c>
      <c r="B59" s="2"/>
      <c r="C59" s="96"/>
      <c r="D59" s="5">
        <v>3636</v>
      </c>
      <c r="E59" s="5"/>
      <c r="F59" s="5">
        <v>1699</v>
      </c>
      <c r="G59" s="5"/>
      <c r="H59" s="5">
        <v>0</v>
      </c>
      <c r="I59" s="5"/>
      <c r="J59" s="5">
        <v>0</v>
      </c>
    </row>
    <row r="60" spans="1:10" ht="19.2" customHeight="1">
      <c r="A60" s="1" t="s">
        <v>128</v>
      </c>
      <c r="B60" s="2"/>
      <c r="C60" s="96"/>
      <c r="D60" s="5"/>
      <c r="E60" s="5"/>
      <c r="F60" s="5"/>
      <c r="G60" s="5"/>
      <c r="H60" s="5"/>
      <c r="I60" s="5"/>
      <c r="J60" s="5"/>
    </row>
    <row r="61" spans="1:10" ht="19.2" customHeight="1">
      <c r="A61" s="92" t="s">
        <v>151</v>
      </c>
      <c r="B61" s="2"/>
      <c r="C61" s="96"/>
      <c r="D61" s="5">
        <v>70997</v>
      </c>
      <c r="E61" s="5"/>
      <c r="F61" s="5">
        <v>-13723</v>
      </c>
      <c r="G61" s="5"/>
      <c r="H61" s="5">
        <v>66915</v>
      </c>
      <c r="I61" s="5"/>
      <c r="J61" s="5">
        <v>-12958</v>
      </c>
    </row>
    <row r="62" spans="1:10" ht="19.2" customHeight="1">
      <c r="A62" s="92" t="s">
        <v>130</v>
      </c>
      <c r="B62" s="2"/>
      <c r="C62" s="96"/>
      <c r="D62" s="5">
        <v>-280595</v>
      </c>
      <c r="E62" s="5"/>
      <c r="F62" s="5">
        <v>-61044</v>
      </c>
      <c r="G62" s="5"/>
      <c r="H62" s="5">
        <v>-2006</v>
      </c>
      <c r="I62" s="5"/>
      <c r="J62" s="5">
        <v>31062</v>
      </c>
    </row>
    <row r="63" spans="1:10" ht="19.2" customHeight="1">
      <c r="A63" s="1" t="s">
        <v>131</v>
      </c>
      <c r="B63" s="2"/>
      <c r="C63" s="96"/>
      <c r="D63" s="4">
        <f>SUM(D59:D62)</f>
        <v>-205962</v>
      </c>
      <c r="E63" s="5"/>
      <c r="F63" s="4">
        <f>SUM(F59:F62)</f>
        <v>-73068</v>
      </c>
      <c r="G63" s="5"/>
      <c r="H63" s="4">
        <f>SUM(H59:H62)</f>
        <v>64909</v>
      </c>
      <c r="I63" s="5"/>
      <c r="J63" s="4">
        <f>SUM(J59:J62)</f>
        <v>18104</v>
      </c>
    </row>
    <row r="64" spans="1:10" ht="19.2" customHeight="1">
      <c r="A64" s="1"/>
      <c r="B64" s="2"/>
      <c r="C64" s="96"/>
      <c r="D64" s="5"/>
      <c r="E64" s="5"/>
      <c r="F64" s="5"/>
      <c r="G64" s="5"/>
      <c r="H64" s="5"/>
      <c r="I64" s="5"/>
      <c r="J64" s="5"/>
    </row>
    <row r="65" spans="1:10" ht="19.2" customHeight="1" thickBot="1">
      <c r="A65" s="1" t="s">
        <v>132</v>
      </c>
      <c r="B65" s="2"/>
      <c r="C65" s="96"/>
      <c r="D65" s="109">
        <f>+D63+D36</f>
        <v>13673</v>
      </c>
      <c r="E65" s="5"/>
      <c r="F65" s="109">
        <f>+F63+F36</f>
        <v>144370</v>
      </c>
      <c r="G65" s="5"/>
      <c r="H65" s="109">
        <f>+H63+H36</f>
        <v>96597</v>
      </c>
      <c r="I65" s="5"/>
      <c r="J65" s="109">
        <f>+J63+J36</f>
        <v>-5309</v>
      </c>
    </row>
    <row r="66" spans="1:10" ht="19.2" customHeight="1">
      <c r="A66" s="1"/>
      <c r="B66" s="2"/>
      <c r="C66" s="96"/>
      <c r="D66" s="5"/>
      <c r="E66" s="5"/>
      <c r="F66" s="5"/>
      <c r="G66" s="5"/>
      <c r="H66" s="5"/>
      <c r="I66" s="5"/>
      <c r="J66" s="5"/>
    </row>
    <row r="67" spans="1:10" ht="19.2" customHeight="1">
      <c r="A67" s="1" t="s">
        <v>279</v>
      </c>
      <c r="B67" s="2"/>
      <c r="C67" s="96"/>
      <c r="D67" s="5"/>
      <c r="E67" s="5"/>
      <c r="F67" s="5"/>
      <c r="G67" s="5"/>
      <c r="H67" s="5"/>
      <c r="I67" s="5"/>
      <c r="J67" s="5"/>
    </row>
    <row r="68" spans="1:10" ht="19.2" customHeight="1">
      <c r="A68" s="92" t="s">
        <v>134</v>
      </c>
      <c r="B68" s="2"/>
      <c r="C68" s="96"/>
      <c r="D68" s="5">
        <v>119134</v>
      </c>
      <c r="E68" s="5"/>
      <c r="F68" s="5">
        <v>111272</v>
      </c>
      <c r="G68" s="110"/>
      <c r="H68" s="5">
        <v>31688</v>
      </c>
      <c r="I68" s="5"/>
      <c r="J68" s="5">
        <v>-23413</v>
      </c>
    </row>
    <row r="69" spans="1:10" ht="19.2" customHeight="1">
      <c r="A69" s="92" t="s">
        <v>135</v>
      </c>
      <c r="B69" s="2"/>
      <c r="C69" s="96"/>
      <c r="D69" s="98">
        <v>100501</v>
      </c>
      <c r="E69" s="101"/>
      <c r="F69" s="98">
        <v>106166</v>
      </c>
      <c r="G69" s="111"/>
      <c r="H69" s="98">
        <v>0</v>
      </c>
      <c r="I69" s="101"/>
      <c r="J69" s="98">
        <v>0</v>
      </c>
    </row>
    <row r="70" spans="1:10" ht="19.2" customHeight="1" thickBot="1">
      <c r="A70" s="92"/>
      <c r="B70" s="2"/>
      <c r="C70" s="96"/>
      <c r="D70" s="109">
        <f>SUM(D68:D69)</f>
        <v>219635</v>
      </c>
      <c r="E70" s="101"/>
      <c r="F70" s="109">
        <f>SUM(F68:F69)</f>
        <v>217438</v>
      </c>
      <c r="G70" s="111"/>
      <c r="H70" s="109">
        <f>SUM(H68:H69)</f>
        <v>31688</v>
      </c>
      <c r="I70" s="101"/>
      <c r="J70" s="109">
        <f>SUM(J68:J69)</f>
        <v>-23413</v>
      </c>
    </row>
    <row r="71" spans="1:10" ht="19.2" customHeight="1">
      <c r="A71" s="112"/>
      <c r="B71" s="2"/>
      <c r="C71" s="96"/>
      <c r="D71" s="5"/>
      <c r="E71" s="101"/>
      <c r="F71" s="5"/>
      <c r="G71" s="101"/>
      <c r="H71" s="5"/>
      <c r="I71" s="101"/>
      <c r="J71" s="5"/>
    </row>
    <row r="72" spans="1:10" ht="19.2" customHeight="1">
      <c r="A72" s="77" t="s">
        <v>136</v>
      </c>
      <c r="B72" s="2"/>
      <c r="C72" s="96"/>
      <c r="D72" s="5"/>
      <c r="E72" s="101"/>
      <c r="F72" s="5"/>
      <c r="G72" s="101"/>
      <c r="H72" s="5"/>
      <c r="I72" s="101"/>
      <c r="J72" s="5"/>
    </row>
    <row r="73" spans="1:10" ht="19.2" customHeight="1">
      <c r="A73" s="77" t="s">
        <v>137</v>
      </c>
      <c r="B73" s="2"/>
      <c r="C73" s="96"/>
      <c r="D73" s="5"/>
      <c r="E73" s="101"/>
      <c r="F73" s="5"/>
      <c r="G73" s="101"/>
      <c r="H73" s="5"/>
      <c r="I73" s="101"/>
      <c r="J73" s="5"/>
    </row>
    <row r="74" spans="1:10" ht="19.2" customHeight="1">
      <c r="A74" s="92" t="s">
        <v>134</v>
      </c>
      <c r="B74" s="2"/>
      <c r="C74" s="96"/>
      <c r="D74" s="5">
        <v>97298</v>
      </c>
      <c r="E74" s="101"/>
      <c r="F74" s="5">
        <v>75483</v>
      </c>
      <c r="G74" s="101"/>
      <c r="H74" s="5">
        <v>96597</v>
      </c>
      <c r="I74" s="101"/>
      <c r="J74" s="5">
        <v>-5309</v>
      </c>
    </row>
    <row r="75" spans="1:10" ht="19.2" customHeight="1">
      <c r="A75" s="92" t="s">
        <v>135</v>
      </c>
      <c r="B75" s="2"/>
      <c r="C75" s="96"/>
      <c r="D75" s="98">
        <v>-83625</v>
      </c>
      <c r="E75" s="101"/>
      <c r="F75" s="98">
        <v>68887</v>
      </c>
      <c r="G75" s="101"/>
      <c r="H75" s="98">
        <v>0</v>
      </c>
      <c r="I75" s="101"/>
      <c r="J75" s="98">
        <v>0</v>
      </c>
    </row>
    <row r="76" spans="1:10" ht="19.2" customHeight="1" thickBot="1">
      <c r="A76" s="112"/>
      <c r="B76" s="2"/>
      <c r="C76" s="96"/>
      <c r="D76" s="109">
        <f>SUM(D74:D75)</f>
        <v>13673</v>
      </c>
      <c r="E76" s="101"/>
      <c r="F76" s="109">
        <f>SUM(F74:F75)</f>
        <v>144370</v>
      </c>
      <c r="G76" s="101"/>
      <c r="H76" s="109">
        <f>SUM(H74:H75)</f>
        <v>96597</v>
      </c>
      <c r="I76" s="101"/>
      <c r="J76" s="109">
        <f>SUM(J74:J75)</f>
        <v>-5309</v>
      </c>
    </row>
    <row r="77" spans="1:10" ht="19.2" customHeight="1">
      <c r="A77" s="112"/>
      <c r="B77" s="2"/>
      <c r="C77" s="96"/>
      <c r="D77" s="5"/>
      <c r="E77" s="101"/>
      <c r="F77" s="5"/>
      <c r="G77" s="101"/>
      <c r="H77" s="5"/>
      <c r="I77" s="101"/>
      <c r="J77" s="5"/>
    </row>
    <row r="78" spans="1:10" ht="19.2" customHeight="1">
      <c r="A78" s="1" t="s">
        <v>138</v>
      </c>
      <c r="B78" s="2"/>
      <c r="C78" s="103"/>
      <c r="D78" s="5"/>
      <c r="E78" s="101"/>
      <c r="F78" s="5"/>
      <c r="G78" s="101"/>
      <c r="H78" s="5"/>
      <c r="I78" s="101"/>
      <c r="J78" s="5"/>
    </row>
    <row r="79" spans="1:10" ht="19.2" customHeight="1" thickBot="1">
      <c r="A79" s="92" t="s">
        <v>280</v>
      </c>
      <c r="B79" s="2">
        <v>27</v>
      </c>
      <c r="D79" s="113">
        <v>2.2599999999999999E-2</v>
      </c>
      <c r="E79" s="114"/>
      <c r="F79" s="113">
        <v>2.1074877065426781E-2</v>
      </c>
      <c r="G79" s="114"/>
      <c r="H79" s="113">
        <v>6.0000000000000001E-3</v>
      </c>
      <c r="I79" s="114"/>
      <c r="J79" s="113">
        <v>-4.434413839356147E-3</v>
      </c>
    </row>
    <row r="80" spans="1:10" ht="19.2" customHeight="1">
      <c r="A80" s="92"/>
      <c r="D80" s="5"/>
      <c r="E80" s="101"/>
      <c r="F80" s="5"/>
      <c r="G80" s="101"/>
      <c r="H80" s="5"/>
      <c r="I80" s="101"/>
      <c r="J80" s="5"/>
    </row>
    <row r="81" spans="1:10" ht="19.2" customHeight="1" thickBot="1">
      <c r="A81" s="77" t="s">
        <v>140</v>
      </c>
      <c r="B81" s="2"/>
      <c r="D81" s="109">
        <v>5279841</v>
      </c>
      <c r="E81" s="5"/>
      <c r="F81" s="109">
        <v>5279841</v>
      </c>
      <c r="G81" s="5"/>
      <c r="H81" s="109">
        <v>5279841</v>
      </c>
      <c r="I81" s="5"/>
      <c r="J81" s="109">
        <v>5279841</v>
      </c>
    </row>
    <row r="82" spans="1:10" ht="19.2" customHeight="1">
      <c r="A82" s="74"/>
      <c r="B82" s="2"/>
      <c r="C82" s="2"/>
      <c r="D82" s="105"/>
      <c r="E82" s="115"/>
      <c r="F82" s="115"/>
      <c r="G82" s="115"/>
      <c r="H82" s="115"/>
      <c r="I82" s="115"/>
      <c r="J82" s="115"/>
    </row>
    <row r="83" spans="1:10" ht="19.2" customHeight="1">
      <c r="A83" s="74"/>
      <c r="B83" s="2"/>
      <c r="C83" s="2"/>
      <c r="D83" s="105"/>
      <c r="E83" s="115"/>
      <c r="F83" s="115"/>
      <c r="G83" s="115"/>
      <c r="H83" s="115"/>
      <c r="I83" s="115"/>
      <c r="J83" s="115"/>
    </row>
    <row r="84" spans="1:10" ht="19.2" customHeight="1">
      <c r="A84" s="74"/>
      <c r="B84" s="2"/>
      <c r="C84" s="96"/>
      <c r="D84" s="105"/>
      <c r="F84" s="105"/>
      <c r="G84" s="105"/>
      <c r="H84" s="105"/>
      <c r="I84" s="105"/>
      <c r="J84" s="105"/>
    </row>
    <row r="85" spans="1:10" ht="19.2" customHeight="1">
      <c r="A85" s="74"/>
      <c r="B85" s="2"/>
      <c r="C85" s="96"/>
      <c r="D85" s="105"/>
      <c r="F85" s="105"/>
      <c r="G85" s="105"/>
      <c r="H85" s="105"/>
      <c r="I85" s="105"/>
      <c r="J85" s="105"/>
    </row>
    <row r="86" spans="1:10" ht="19.2" customHeight="1">
      <c r="A86" s="74"/>
      <c r="B86" s="2"/>
      <c r="C86" s="96"/>
      <c r="D86" s="105"/>
      <c r="F86" s="105"/>
      <c r="G86" s="105"/>
      <c r="H86" s="105"/>
      <c r="I86" s="105"/>
      <c r="J86" s="105"/>
    </row>
    <row r="87" spans="1:10" ht="19.2" customHeight="1">
      <c r="A87" s="74"/>
      <c r="B87" s="2"/>
      <c r="C87" s="96"/>
      <c r="D87" s="105"/>
      <c r="F87" s="105"/>
      <c r="G87" s="105"/>
      <c r="H87" s="105"/>
      <c r="I87" s="105"/>
      <c r="J87" s="105"/>
    </row>
    <row r="88" spans="1:10" ht="19.2" customHeight="1">
      <c r="A88" s="74"/>
      <c r="B88" s="2"/>
      <c r="C88" s="96"/>
      <c r="D88" s="105"/>
      <c r="F88" s="105"/>
      <c r="G88" s="105"/>
      <c r="H88" s="105"/>
      <c r="I88" s="105"/>
      <c r="J88" s="105"/>
    </row>
    <row r="89" spans="1:10" ht="19.2" customHeight="1">
      <c r="A89" s="74"/>
      <c r="B89" s="2"/>
      <c r="C89" s="96"/>
      <c r="D89" s="105"/>
      <c r="F89" s="105"/>
      <c r="G89" s="105"/>
      <c r="H89" s="105"/>
      <c r="I89" s="105"/>
      <c r="J89" s="105"/>
    </row>
    <row r="90" spans="1:10" ht="19.2" customHeight="1">
      <c r="A90" s="74"/>
      <c r="B90" s="2"/>
      <c r="C90" s="96"/>
      <c r="D90" s="105"/>
      <c r="F90" s="105"/>
      <c r="G90" s="105"/>
      <c r="H90" s="105"/>
      <c r="I90" s="105"/>
      <c r="J90" s="105"/>
    </row>
    <row r="91" spans="1:10" ht="19.2" customHeight="1">
      <c r="A91" s="74"/>
      <c r="B91" s="2"/>
      <c r="C91" s="96"/>
      <c r="D91" s="105"/>
      <c r="F91" s="105"/>
      <c r="G91" s="105"/>
      <c r="H91" s="105"/>
      <c r="I91" s="105"/>
      <c r="J91" s="105"/>
    </row>
    <row r="92" spans="1:10" ht="19.2" customHeight="1">
      <c r="A92" s="74"/>
      <c r="B92" s="2"/>
      <c r="C92" s="96"/>
      <c r="D92" s="105"/>
      <c r="F92" s="105"/>
      <c r="G92" s="105"/>
      <c r="H92" s="105"/>
      <c r="I92" s="105"/>
      <c r="J92" s="105"/>
    </row>
    <row r="93" spans="1:10" ht="19.2" customHeight="1">
      <c r="A93" s="74"/>
      <c r="B93" s="2"/>
      <c r="C93" s="96"/>
      <c r="D93" s="105"/>
      <c r="F93" s="105"/>
      <c r="G93" s="105"/>
      <c r="H93" s="105"/>
      <c r="I93" s="105"/>
      <c r="J93" s="105"/>
    </row>
    <row r="94" spans="1:10" ht="19.2" customHeight="1">
      <c r="A94" s="74"/>
      <c r="B94" s="2"/>
      <c r="C94" s="96"/>
      <c r="D94" s="105"/>
      <c r="F94" s="105"/>
      <c r="G94" s="105"/>
      <c r="H94" s="105"/>
      <c r="I94" s="105"/>
      <c r="J94" s="105"/>
    </row>
    <row r="95" spans="1:10" ht="16.5" customHeight="1">
      <c r="A95" s="74"/>
      <c r="B95" s="2"/>
      <c r="C95" s="96"/>
      <c r="D95" s="105"/>
      <c r="F95" s="105"/>
      <c r="G95" s="105"/>
      <c r="H95" s="105"/>
      <c r="I95" s="105"/>
      <c r="J95" s="105"/>
    </row>
    <row r="96" spans="1:10" ht="19.2" customHeight="1">
      <c r="A96" s="74" t="s">
        <v>50</v>
      </c>
      <c r="B96" s="2"/>
      <c r="C96" s="96"/>
      <c r="D96" s="105"/>
      <c r="F96" s="105"/>
      <c r="G96" s="105"/>
      <c r="H96" s="105"/>
      <c r="I96" s="105"/>
      <c r="J96" s="105">
        <v>5</v>
      </c>
    </row>
    <row r="97" spans="1:10" s="74" customFormat="1" ht="19.2" customHeight="1">
      <c r="A97" s="108" t="s">
        <v>0</v>
      </c>
      <c r="B97" s="2"/>
      <c r="C97" s="71"/>
      <c r="D97" s="106"/>
      <c r="E97" s="105"/>
      <c r="F97" s="72"/>
      <c r="G97" s="105"/>
      <c r="H97" s="107"/>
      <c r="I97" s="107"/>
      <c r="J97" s="73" t="s">
        <v>100</v>
      </c>
    </row>
    <row r="98" spans="1:10" s="74" customFormat="1" ht="19.2" customHeight="1">
      <c r="A98" s="75" t="s">
        <v>101</v>
      </c>
      <c r="B98" s="2"/>
      <c r="C98" s="71"/>
      <c r="D98" s="72"/>
      <c r="E98" s="72"/>
      <c r="F98" s="72"/>
      <c r="G98" s="72"/>
      <c r="H98" s="72"/>
      <c r="I98" s="72"/>
      <c r="J98" s="76"/>
    </row>
    <row r="99" spans="1:10" s="74" customFormat="1" ht="19.2" customHeight="1">
      <c r="A99" s="75" t="s">
        <v>269</v>
      </c>
      <c r="B99" s="2"/>
      <c r="C99" s="71"/>
      <c r="D99" s="72"/>
      <c r="E99" s="72"/>
      <c r="F99" s="72"/>
      <c r="G99" s="72"/>
      <c r="H99" s="72"/>
      <c r="I99" s="72"/>
      <c r="J99" s="76"/>
    </row>
    <row r="100" spans="1:10" s="74" customFormat="1" ht="19.2" customHeight="1">
      <c r="A100" s="75"/>
      <c r="B100" s="2"/>
      <c r="C100" s="71"/>
      <c r="D100" s="72"/>
      <c r="E100" s="72"/>
      <c r="F100" s="72"/>
      <c r="G100" s="72"/>
      <c r="H100" s="72"/>
      <c r="I100" s="72"/>
      <c r="J100" s="76"/>
    </row>
    <row r="101" spans="1:10" s="74" customFormat="1" ht="19.2" customHeight="1">
      <c r="A101" s="75"/>
      <c r="B101" s="2"/>
      <c r="C101" s="71"/>
      <c r="D101" s="72"/>
      <c r="E101" s="72"/>
      <c r="F101" s="80"/>
      <c r="G101" s="72"/>
      <c r="H101" s="72"/>
      <c r="I101" s="72"/>
      <c r="J101" s="81" t="s">
        <v>2</v>
      </c>
    </row>
    <row r="102" spans="1:10" s="74" customFormat="1" ht="19.2" customHeight="1">
      <c r="A102" s="78"/>
      <c r="B102" s="2"/>
      <c r="C102" s="3"/>
      <c r="D102" s="83" t="s">
        <v>3</v>
      </c>
      <c r="E102" s="83"/>
      <c r="F102" s="83"/>
      <c r="G102" s="80"/>
      <c r="H102" s="83" t="s">
        <v>4</v>
      </c>
      <c r="I102" s="83"/>
      <c r="J102" s="83"/>
    </row>
    <row r="103" spans="1:10" ht="19.2" customHeight="1">
      <c r="B103" s="85" t="s">
        <v>7</v>
      </c>
      <c r="C103" s="116"/>
      <c r="D103" s="87">
        <v>2018</v>
      </c>
      <c r="E103" s="117"/>
      <c r="F103" s="87">
        <v>2017</v>
      </c>
      <c r="G103" s="117"/>
      <c r="H103" s="87">
        <v>2018</v>
      </c>
      <c r="I103" s="117"/>
      <c r="J103" s="87">
        <v>2017</v>
      </c>
    </row>
    <row r="104" spans="1:10" ht="19.2" customHeight="1">
      <c r="B104" s="2"/>
      <c r="C104" s="116"/>
      <c r="D104" s="88"/>
      <c r="E104" s="117"/>
      <c r="F104" s="88"/>
      <c r="G104" s="117"/>
      <c r="H104" s="88"/>
      <c r="I104" s="117"/>
      <c r="J104" s="88"/>
    </row>
    <row r="105" spans="1:10" ht="19.2" customHeight="1">
      <c r="A105" s="89" t="s">
        <v>102</v>
      </c>
      <c r="B105" s="2"/>
    </row>
    <row r="106" spans="1:10" ht="19.2" customHeight="1">
      <c r="A106" s="92" t="s">
        <v>103</v>
      </c>
      <c r="B106" s="2"/>
      <c r="D106" s="118">
        <v>39496053</v>
      </c>
      <c r="E106" s="118"/>
      <c r="F106" s="5">
        <v>36390551</v>
      </c>
      <c r="G106" s="118"/>
      <c r="H106" s="118">
        <v>28676643</v>
      </c>
      <c r="I106" s="118"/>
      <c r="J106" s="5">
        <v>26508712</v>
      </c>
    </row>
    <row r="107" spans="1:10" ht="19.2" customHeight="1">
      <c r="A107" s="92" t="s">
        <v>104</v>
      </c>
      <c r="B107" s="2"/>
      <c r="D107" s="119">
        <v>4270792</v>
      </c>
      <c r="E107" s="118"/>
      <c r="F107" s="98">
        <v>3306496</v>
      </c>
      <c r="G107" s="118"/>
      <c r="H107" s="119">
        <v>1332257</v>
      </c>
      <c r="I107" s="118"/>
      <c r="J107" s="98">
        <v>895050</v>
      </c>
    </row>
    <row r="108" spans="1:10" ht="19.2" customHeight="1">
      <c r="A108" s="1" t="s">
        <v>105</v>
      </c>
      <c r="B108" s="2" t="s">
        <v>288</v>
      </c>
      <c r="D108" s="4">
        <f>SUM(D106:D107)</f>
        <v>43766845</v>
      </c>
      <c r="E108" s="118"/>
      <c r="F108" s="4">
        <f>SUM(F106:F107)</f>
        <v>39697047</v>
      </c>
      <c r="G108" s="118"/>
      <c r="H108" s="4">
        <f>SUM(H106:H107)</f>
        <v>30008900</v>
      </c>
      <c r="I108" s="118"/>
      <c r="J108" s="4">
        <f>SUM(J106:J107)</f>
        <v>27403762</v>
      </c>
    </row>
    <row r="109" spans="1:10" ht="19.2" customHeight="1">
      <c r="A109" s="95"/>
      <c r="B109" s="2"/>
      <c r="D109" s="118"/>
      <c r="E109" s="101"/>
      <c r="F109" s="118"/>
      <c r="G109" s="101"/>
      <c r="H109" s="118"/>
      <c r="I109" s="101"/>
      <c r="J109" s="118"/>
    </row>
    <row r="110" spans="1:10" ht="19.2" customHeight="1">
      <c r="A110" s="89" t="s">
        <v>106</v>
      </c>
      <c r="B110" s="2"/>
      <c r="D110" s="118"/>
      <c r="E110" s="101"/>
      <c r="F110" s="118"/>
      <c r="G110" s="101"/>
      <c r="H110" s="118"/>
      <c r="I110" s="101"/>
      <c r="J110" s="118"/>
    </row>
    <row r="111" spans="1:10" ht="19.2" customHeight="1">
      <c r="A111" s="92" t="s">
        <v>107</v>
      </c>
      <c r="B111" s="2"/>
      <c r="D111" s="118">
        <v>35773352</v>
      </c>
      <c r="E111" s="101"/>
      <c r="F111" s="5">
        <v>32759257</v>
      </c>
      <c r="G111" s="101"/>
      <c r="H111" s="118">
        <v>26753457</v>
      </c>
      <c r="I111" s="101"/>
      <c r="J111" s="5">
        <v>24835900</v>
      </c>
    </row>
    <row r="112" spans="1:10" ht="19.2" customHeight="1">
      <c r="A112" s="92" t="s">
        <v>108</v>
      </c>
      <c r="B112" s="2"/>
      <c r="D112" s="119">
        <v>3346902</v>
      </c>
      <c r="E112" s="101"/>
      <c r="F112" s="98">
        <v>2478897</v>
      </c>
      <c r="G112" s="101"/>
      <c r="H112" s="119">
        <v>1160509</v>
      </c>
      <c r="I112" s="101"/>
      <c r="J112" s="98">
        <v>624817</v>
      </c>
    </row>
    <row r="113" spans="1:10" ht="19.2" customHeight="1">
      <c r="A113" s="89" t="s">
        <v>109</v>
      </c>
      <c r="B113" s="2">
        <v>21</v>
      </c>
      <c r="D113" s="4">
        <f>SUM(D111:D112)</f>
        <v>39120254</v>
      </c>
      <c r="E113" s="118"/>
      <c r="F113" s="4">
        <f>SUM(F111:F112)</f>
        <v>35238154</v>
      </c>
      <c r="G113" s="118"/>
      <c r="H113" s="4">
        <f>SUM(H111:H112)</f>
        <v>27913966</v>
      </c>
      <c r="I113" s="118"/>
      <c r="J113" s="4">
        <f>SUM(J111:J112)</f>
        <v>25460717</v>
      </c>
    </row>
    <row r="114" spans="1:10" ht="19.2" customHeight="1">
      <c r="A114" s="89"/>
      <c r="B114" s="2"/>
      <c r="D114" s="118"/>
      <c r="E114" s="118"/>
      <c r="F114" s="118"/>
      <c r="G114" s="118"/>
      <c r="H114" s="118"/>
      <c r="I114" s="118"/>
      <c r="J114" s="118"/>
    </row>
    <row r="115" spans="1:10" ht="19.2" customHeight="1">
      <c r="A115" s="1" t="s">
        <v>110</v>
      </c>
      <c r="B115" s="2"/>
      <c r="D115" s="5">
        <f>+D108-D113</f>
        <v>4646591</v>
      </c>
      <c r="E115" s="118"/>
      <c r="F115" s="5">
        <f>+F108-F113</f>
        <v>4458893</v>
      </c>
      <c r="G115" s="118"/>
      <c r="H115" s="5">
        <f>+H108-H113</f>
        <v>2094934</v>
      </c>
      <c r="I115" s="118"/>
      <c r="J115" s="5">
        <f>+J108-J113</f>
        <v>1943045</v>
      </c>
    </row>
    <row r="116" spans="1:10" ht="19.2" customHeight="1">
      <c r="A116" s="92" t="s">
        <v>277</v>
      </c>
      <c r="B116" s="2"/>
      <c r="D116" s="3"/>
      <c r="E116" s="3"/>
      <c r="F116" s="3"/>
      <c r="G116" s="3"/>
      <c r="H116" s="3"/>
      <c r="I116" s="3"/>
      <c r="J116" s="3"/>
    </row>
    <row r="117" spans="1:10" ht="19.2" customHeight="1">
      <c r="A117" s="92" t="s">
        <v>295</v>
      </c>
      <c r="B117" s="2"/>
      <c r="D117" s="118">
        <v>19081</v>
      </c>
      <c r="E117" s="118"/>
      <c r="F117" s="5">
        <v>19170</v>
      </c>
      <c r="G117" s="118"/>
      <c r="H117" s="118">
        <v>196294</v>
      </c>
      <c r="I117" s="118"/>
      <c r="J117" s="5">
        <v>109734</v>
      </c>
    </row>
    <row r="118" spans="1:10" ht="19.2" customHeight="1">
      <c r="A118" s="92" t="s">
        <v>141</v>
      </c>
      <c r="B118" s="2">
        <v>25</v>
      </c>
      <c r="D118" s="118">
        <v>179471</v>
      </c>
      <c r="E118" s="118"/>
      <c r="F118" s="5">
        <v>128115</v>
      </c>
      <c r="G118" s="118"/>
      <c r="H118" s="118">
        <v>117158</v>
      </c>
      <c r="I118" s="118"/>
      <c r="J118" s="5">
        <v>56719</v>
      </c>
    </row>
    <row r="119" spans="1:10" s="97" customFormat="1" ht="19.2" customHeight="1">
      <c r="A119" s="97" t="s">
        <v>142</v>
      </c>
      <c r="B119" s="120" t="s">
        <v>288</v>
      </c>
      <c r="D119" s="119">
        <v>452072</v>
      </c>
      <c r="E119" s="118"/>
      <c r="F119" s="98">
        <v>389846</v>
      </c>
      <c r="G119" s="118"/>
      <c r="H119" s="119">
        <v>187527</v>
      </c>
      <c r="I119" s="118"/>
      <c r="J119" s="98">
        <v>327516</v>
      </c>
    </row>
    <row r="120" spans="1:10" s="97" customFormat="1" ht="19.2" customHeight="1">
      <c r="A120" s="1" t="s">
        <v>113</v>
      </c>
      <c r="B120" s="120"/>
      <c r="D120" s="5">
        <f>SUM(D115:D119)</f>
        <v>5297215</v>
      </c>
      <c r="E120" s="118"/>
      <c r="F120" s="5">
        <f>SUM(F115:F119)</f>
        <v>4996024</v>
      </c>
      <c r="G120" s="118"/>
      <c r="H120" s="5">
        <f>SUM(H115:H119)</f>
        <v>2595913</v>
      </c>
      <c r="I120" s="118"/>
      <c r="J120" s="5">
        <f>SUM(J115:J119)</f>
        <v>2437014</v>
      </c>
    </row>
    <row r="121" spans="1:10" ht="19.2" customHeight="1">
      <c r="A121" s="92" t="s">
        <v>143</v>
      </c>
      <c r="B121" s="2"/>
      <c r="D121" s="118">
        <v>-43650</v>
      </c>
      <c r="E121" s="118"/>
      <c r="F121" s="5">
        <v>-37521</v>
      </c>
      <c r="G121" s="118"/>
      <c r="H121" s="118">
        <v>0</v>
      </c>
      <c r="I121" s="118"/>
      <c r="J121" s="5">
        <v>0</v>
      </c>
    </row>
    <row r="122" spans="1:10" s="97" customFormat="1" ht="19.2" customHeight="1">
      <c r="A122" s="92" t="s">
        <v>144</v>
      </c>
      <c r="B122" s="120"/>
      <c r="D122" s="118">
        <v>-2560134</v>
      </c>
      <c r="E122" s="118"/>
      <c r="F122" s="5">
        <v>-2093657</v>
      </c>
      <c r="G122" s="118"/>
      <c r="H122" s="118">
        <v>-1172348</v>
      </c>
      <c r="I122" s="118"/>
      <c r="J122" s="5">
        <v>-799176</v>
      </c>
    </row>
    <row r="123" spans="1:10" ht="19.2" customHeight="1">
      <c r="A123" s="92" t="s">
        <v>145</v>
      </c>
      <c r="B123" s="2">
        <v>25</v>
      </c>
      <c r="D123" s="118">
        <v>-180362</v>
      </c>
      <c r="E123" s="118"/>
      <c r="F123" s="5">
        <v>-177526</v>
      </c>
      <c r="G123" s="118"/>
      <c r="H123" s="118">
        <v>291130</v>
      </c>
      <c r="I123" s="118"/>
      <c r="J123" s="5">
        <v>-317163</v>
      </c>
    </row>
    <row r="124" spans="1:10" ht="19.2" customHeight="1">
      <c r="A124" s="92" t="s">
        <v>290</v>
      </c>
      <c r="B124" s="2" t="s">
        <v>281</v>
      </c>
      <c r="D124" s="118">
        <v>200000</v>
      </c>
      <c r="E124" s="118"/>
      <c r="F124" s="5">
        <v>0</v>
      </c>
      <c r="G124" s="118"/>
      <c r="H124" s="118">
        <v>-350354</v>
      </c>
      <c r="I124" s="118"/>
      <c r="J124" s="5">
        <v>0</v>
      </c>
    </row>
    <row r="125" spans="1:10" ht="19.2" customHeight="1">
      <c r="A125" s="92" t="s">
        <v>146</v>
      </c>
      <c r="B125" s="2">
        <v>25</v>
      </c>
      <c r="D125" s="118">
        <v>0</v>
      </c>
      <c r="E125" s="118"/>
      <c r="F125" s="5">
        <v>-26558</v>
      </c>
      <c r="G125" s="118"/>
      <c r="H125" s="118">
        <v>0</v>
      </c>
      <c r="I125" s="118"/>
      <c r="J125" s="5">
        <v>-26558</v>
      </c>
    </row>
    <row r="126" spans="1:10" ht="19.2" customHeight="1">
      <c r="A126" s="92" t="s">
        <v>147</v>
      </c>
      <c r="B126" s="2">
        <v>25</v>
      </c>
      <c r="D126" s="119">
        <v>-250939</v>
      </c>
      <c r="E126" s="118"/>
      <c r="F126" s="98">
        <v>-239008</v>
      </c>
      <c r="G126" s="118"/>
      <c r="H126" s="119">
        <v>3954</v>
      </c>
      <c r="I126" s="118"/>
      <c r="J126" s="98">
        <v>-60172</v>
      </c>
    </row>
    <row r="127" spans="1:10" ht="19.2" customHeight="1">
      <c r="A127" s="1" t="s">
        <v>116</v>
      </c>
      <c r="B127" s="2"/>
      <c r="D127" s="4">
        <f>SUM(D121:D126)</f>
        <v>-2835085</v>
      </c>
      <c r="E127" s="118"/>
      <c r="F127" s="4">
        <f>SUM(F121:F126)</f>
        <v>-2574270</v>
      </c>
      <c r="G127" s="118"/>
      <c r="H127" s="4">
        <f>SUM(H121:H126)</f>
        <v>-1227618</v>
      </c>
      <c r="I127" s="118"/>
      <c r="J127" s="4">
        <f>SUM(J121:J126)</f>
        <v>-1203069</v>
      </c>
    </row>
    <row r="128" spans="1:10" ht="19.2" customHeight="1">
      <c r="A128" s="1" t="s">
        <v>117</v>
      </c>
      <c r="B128" s="2"/>
      <c r="D128" s="118">
        <f>+D120+D127</f>
        <v>2462130</v>
      </c>
      <c r="E128" s="118"/>
      <c r="F128" s="118">
        <f>+F120+F127</f>
        <v>2421754</v>
      </c>
      <c r="G128" s="118"/>
      <c r="H128" s="118">
        <f>+H120+H127</f>
        <v>1368295</v>
      </c>
      <c r="I128" s="118"/>
      <c r="J128" s="118">
        <f>+J120+J127</f>
        <v>1233945</v>
      </c>
    </row>
    <row r="129" spans="1:10" ht="19.2" customHeight="1">
      <c r="A129" s="92" t="s">
        <v>118</v>
      </c>
      <c r="D129" s="118"/>
      <c r="E129" s="118"/>
      <c r="F129" s="118"/>
      <c r="G129" s="118"/>
      <c r="H129" s="118"/>
      <c r="I129" s="118"/>
      <c r="J129" s="118"/>
    </row>
    <row r="130" spans="1:10" ht="19.2" customHeight="1">
      <c r="A130" s="92" t="s">
        <v>119</v>
      </c>
      <c r="B130" s="2">
        <v>25</v>
      </c>
      <c r="D130" s="119">
        <v>121867</v>
      </c>
      <c r="E130" s="118"/>
      <c r="F130" s="119">
        <v>61631</v>
      </c>
      <c r="G130" s="118"/>
      <c r="H130" s="119">
        <v>0</v>
      </c>
      <c r="I130" s="118"/>
      <c r="J130" s="119">
        <v>0</v>
      </c>
    </row>
    <row r="131" spans="1:10" ht="19.2" customHeight="1">
      <c r="A131" s="1" t="s">
        <v>120</v>
      </c>
      <c r="B131" s="2"/>
      <c r="D131" s="5">
        <f>SUM(D128:D130)</f>
        <v>2583997</v>
      </c>
      <c r="E131" s="118"/>
      <c r="F131" s="5">
        <f>SUM(F128:F130)</f>
        <v>2483385</v>
      </c>
      <c r="G131" s="118"/>
      <c r="H131" s="5">
        <f>SUM(H128:H130)</f>
        <v>1368295</v>
      </c>
      <c r="I131" s="118"/>
      <c r="J131" s="5">
        <f>SUM(J128:J130)</f>
        <v>1233945</v>
      </c>
    </row>
    <row r="132" spans="1:10" ht="19.2" customHeight="1">
      <c r="A132" s="92" t="s">
        <v>121</v>
      </c>
      <c r="B132" s="2">
        <v>25</v>
      </c>
      <c r="D132" s="119">
        <v>-1768295</v>
      </c>
      <c r="E132" s="118"/>
      <c r="F132" s="98">
        <v>-1780052</v>
      </c>
      <c r="G132" s="118"/>
      <c r="H132" s="119">
        <v>-1239274</v>
      </c>
      <c r="I132" s="101"/>
      <c r="J132" s="98">
        <v>-1129180</v>
      </c>
    </row>
    <row r="133" spans="1:10" ht="19.2" customHeight="1">
      <c r="A133" s="1" t="s">
        <v>122</v>
      </c>
      <c r="B133" s="2"/>
      <c r="D133" s="5">
        <f>SUM(D131:D132)</f>
        <v>815702</v>
      </c>
      <c r="E133" s="118"/>
      <c r="F133" s="5">
        <f>SUM(F131:F132)</f>
        <v>703333</v>
      </c>
      <c r="G133" s="118"/>
      <c r="H133" s="5">
        <f>SUM(H131:H132)</f>
        <v>129021</v>
      </c>
      <c r="I133" s="101"/>
      <c r="J133" s="5">
        <f>SUM(J131:J132)</f>
        <v>104765</v>
      </c>
    </row>
    <row r="134" spans="1:10" ht="19.2" customHeight="1">
      <c r="A134" s="92" t="s">
        <v>148</v>
      </c>
      <c r="B134" s="2">
        <v>25</v>
      </c>
      <c r="D134" s="119">
        <v>-343003</v>
      </c>
      <c r="E134" s="118"/>
      <c r="F134" s="98">
        <v>-250809</v>
      </c>
      <c r="G134" s="118"/>
      <c r="H134" s="119">
        <v>-25455</v>
      </c>
      <c r="I134" s="118"/>
      <c r="J134" s="98">
        <v>-4449</v>
      </c>
    </row>
    <row r="135" spans="1:10" ht="19.2" customHeight="1">
      <c r="A135" s="1" t="s">
        <v>123</v>
      </c>
      <c r="D135" s="4">
        <f>SUM(D133:D134)</f>
        <v>472699</v>
      </c>
      <c r="E135" s="118"/>
      <c r="F135" s="4">
        <f>SUM(F133:F134)</f>
        <v>452524</v>
      </c>
      <c r="G135" s="118"/>
      <c r="H135" s="4">
        <f>SUM(H133:H134)</f>
        <v>103566</v>
      </c>
      <c r="I135" s="118"/>
      <c r="J135" s="4">
        <f>SUM(J133:J134)</f>
        <v>100316</v>
      </c>
    </row>
    <row r="136" spans="1:10" ht="19.2" customHeight="1">
      <c r="A136" s="121"/>
      <c r="B136" s="2"/>
      <c r="D136" s="118"/>
      <c r="E136" s="118"/>
      <c r="F136" s="118"/>
      <c r="G136" s="118"/>
      <c r="H136" s="118"/>
      <c r="I136" s="118"/>
      <c r="J136" s="118"/>
    </row>
    <row r="137" spans="1:10" ht="19.2" customHeight="1">
      <c r="A137" s="121"/>
      <c r="B137" s="2"/>
      <c r="D137" s="118"/>
      <c r="E137" s="118"/>
      <c r="F137" s="118"/>
      <c r="G137" s="118"/>
      <c r="H137" s="118"/>
      <c r="I137" s="118"/>
      <c r="J137" s="118"/>
    </row>
    <row r="138" spans="1:10" ht="19.2" customHeight="1">
      <c r="A138" s="122"/>
      <c r="B138" s="2"/>
      <c r="D138" s="118"/>
      <c r="E138" s="118"/>
      <c r="F138" s="118"/>
      <c r="G138" s="118"/>
      <c r="H138" s="118"/>
      <c r="I138" s="123"/>
      <c r="J138" s="118"/>
    </row>
    <row r="139" spans="1:10" ht="19.2" customHeight="1">
      <c r="A139" s="121"/>
      <c r="B139" s="2"/>
      <c r="D139" s="118"/>
      <c r="E139" s="118"/>
      <c r="F139" s="118"/>
      <c r="G139" s="118"/>
      <c r="H139" s="118"/>
      <c r="I139" s="118"/>
      <c r="J139" s="118"/>
    </row>
    <row r="140" spans="1:10" ht="19.2" customHeight="1">
      <c r="A140" s="112"/>
      <c r="B140" s="2"/>
      <c r="D140" s="118"/>
      <c r="E140" s="118"/>
      <c r="F140" s="118"/>
      <c r="G140" s="118"/>
      <c r="H140" s="118"/>
      <c r="I140" s="118"/>
      <c r="J140" s="118"/>
    </row>
    <row r="141" spans="1:10" ht="19.2" customHeight="1">
      <c r="A141" s="112"/>
      <c r="B141" s="2"/>
      <c r="D141" s="118"/>
      <c r="E141" s="118"/>
      <c r="F141" s="118"/>
      <c r="G141" s="118"/>
      <c r="H141" s="118"/>
      <c r="I141" s="118"/>
      <c r="J141" s="118"/>
    </row>
    <row r="142" spans="1:10" ht="15" customHeight="1">
      <c r="A142" s="112"/>
      <c r="B142" s="2"/>
      <c r="D142" s="118"/>
      <c r="E142" s="118"/>
      <c r="F142" s="118"/>
      <c r="G142" s="118"/>
      <c r="H142" s="118"/>
      <c r="I142" s="118"/>
      <c r="J142" s="118"/>
    </row>
    <row r="143" spans="1:10" ht="19.2" customHeight="1">
      <c r="A143" s="74"/>
      <c r="B143" s="2"/>
      <c r="D143" s="118"/>
      <c r="E143" s="118"/>
      <c r="F143" s="118"/>
      <c r="G143" s="118"/>
      <c r="H143" s="118"/>
      <c r="I143" s="118"/>
      <c r="J143" s="118"/>
    </row>
    <row r="144" spans="1:10" ht="19.2" customHeight="1">
      <c r="A144" s="3" t="s">
        <v>50</v>
      </c>
      <c r="B144" s="2"/>
      <c r="H144" s="105"/>
      <c r="J144" s="106">
        <v>6</v>
      </c>
    </row>
    <row r="145" spans="1:10" s="74" customFormat="1" ht="19.2" customHeight="1">
      <c r="A145" s="69" t="s">
        <v>0</v>
      </c>
      <c r="B145" s="2"/>
      <c r="C145" s="71"/>
      <c r="D145" s="106"/>
      <c r="E145" s="106"/>
      <c r="F145" s="72"/>
      <c r="G145" s="106"/>
      <c r="H145" s="107"/>
      <c r="I145" s="107"/>
      <c r="J145" s="73" t="s">
        <v>100</v>
      </c>
    </row>
    <row r="146" spans="1:10" s="74" customFormat="1" ht="19.2" customHeight="1">
      <c r="A146" s="75" t="s">
        <v>124</v>
      </c>
      <c r="B146" s="2"/>
      <c r="C146" s="71"/>
      <c r="D146" s="72"/>
      <c r="E146" s="72"/>
      <c r="F146" s="72"/>
      <c r="G146" s="72"/>
      <c r="H146" s="72"/>
      <c r="I146" s="72"/>
      <c r="J146" s="76"/>
    </row>
    <row r="147" spans="1:10" s="74" customFormat="1" ht="19.2" customHeight="1">
      <c r="A147" s="75" t="s">
        <v>269</v>
      </c>
      <c r="B147" s="2"/>
      <c r="C147" s="71"/>
      <c r="D147" s="72"/>
      <c r="E147" s="72"/>
      <c r="F147" s="72"/>
      <c r="G147" s="72"/>
      <c r="H147" s="72"/>
      <c r="I147" s="72"/>
      <c r="J147" s="76"/>
    </row>
    <row r="148" spans="1:10" s="74" customFormat="1" ht="19.2" customHeight="1">
      <c r="A148" s="75"/>
      <c r="B148" s="2"/>
      <c r="C148" s="71"/>
      <c r="D148" s="72"/>
      <c r="E148" s="72"/>
      <c r="F148" s="72"/>
      <c r="G148" s="72"/>
      <c r="H148" s="72"/>
      <c r="I148" s="72"/>
      <c r="J148" s="76"/>
    </row>
    <row r="149" spans="1:10" ht="19.2" customHeight="1">
      <c r="B149" s="2"/>
      <c r="C149" s="116"/>
      <c r="D149" s="80"/>
      <c r="E149" s="80"/>
      <c r="F149" s="80"/>
      <c r="G149" s="80"/>
      <c r="H149" s="80"/>
      <c r="I149" s="80"/>
      <c r="J149" s="81" t="s">
        <v>2</v>
      </c>
    </row>
    <row r="150" spans="1:10" ht="19.2" customHeight="1">
      <c r="B150" s="2"/>
      <c r="D150" s="83" t="s">
        <v>3</v>
      </c>
      <c r="E150" s="83"/>
      <c r="F150" s="83"/>
      <c r="G150" s="84"/>
      <c r="H150" s="83" t="s">
        <v>4</v>
      </c>
      <c r="I150" s="83"/>
      <c r="J150" s="83"/>
    </row>
    <row r="151" spans="1:10" ht="19.2" customHeight="1">
      <c r="B151" s="85" t="s">
        <v>125</v>
      </c>
      <c r="D151" s="87">
        <v>2018</v>
      </c>
      <c r="E151" s="88"/>
      <c r="F151" s="87">
        <v>2017</v>
      </c>
      <c r="G151" s="88"/>
      <c r="H151" s="87">
        <v>2018</v>
      </c>
      <c r="I151" s="88"/>
      <c r="J151" s="87">
        <v>2017</v>
      </c>
    </row>
    <row r="152" spans="1:10" ht="19.2" customHeight="1">
      <c r="B152" s="2"/>
      <c r="D152" s="88"/>
      <c r="E152" s="88"/>
      <c r="F152" s="88"/>
      <c r="G152" s="88"/>
      <c r="H152" s="88"/>
      <c r="I152" s="88"/>
      <c r="J152" s="88"/>
    </row>
    <row r="153" spans="1:10" ht="19.2" customHeight="1">
      <c r="A153" s="1" t="s">
        <v>296</v>
      </c>
      <c r="B153" s="2"/>
      <c r="D153" s="88"/>
      <c r="E153" s="88"/>
      <c r="F153" s="88"/>
      <c r="G153" s="88"/>
      <c r="H153" s="88"/>
      <c r="I153" s="88"/>
      <c r="J153" s="88"/>
    </row>
    <row r="154" spans="1:10" ht="19.2" customHeight="1">
      <c r="A154" s="1" t="s">
        <v>149</v>
      </c>
      <c r="B154" s="2"/>
      <c r="D154" s="118"/>
      <c r="E154" s="118"/>
      <c r="F154" s="118"/>
      <c r="G154" s="118"/>
      <c r="H154" s="118"/>
      <c r="I154" s="118"/>
      <c r="J154" s="118"/>
    </row>
    <row r="155" spans="1:10" ht="19.2" customHeight="1">
      <c r="A155" s="92" t="s">
        <v>150</v>
      </c>
      <c r="B155" s="2"/>
      <c r="D155" s="118">
        <v>9772</v>
      </c>
      <c r="E155" s="118"/>
      <c r="F155" s="5">
        <v>-17732</v>
      </c>
      <c r="G155" s="118"/>
      <c r="H155" s="118">
        <v>0</v>
      </c>
      <c r="I155" s="118"/>
      <c r="J155" s="5">
        <v>0</v>
      </c>
    </row>
    <row r="156" spans="1:10" ht="19.2" customHeight="1">
      <c r="A156" s="1" t="s">
        <v>128</v>
      </c>
      <c r="B156" s="2"/>
      <c r="D156" s="118"/>
      <c r="E156" s="118"/>
      <c r="F156" s="124"/>
      <c r="G156" s="118"/>
      <c r="H156" s="118"/>
      <c r="I156" s="118"/>
      <c r="J156" s="124"/>
    </row>
    <row r="157" spans="1:10" ht="19.2" customHeight="1">
      <c r="A157" s="92" t="s">
        <v>129</v>
      </c>
      <c r="B157" s="2"/>
      <c r="D157" s="106">
        <v>-54351</v>
      </c>
      <c r="E157" s="105"/>
      <c r="F157" s="5">
        <v>-5352</v>
      </c>
      <c r="G157" s="105"/>
      <c r="H157" s="106">
        <v>-51290</v>
      </c>
      <c r="I157" s="105"/>
      <c r="J157" s="5">
        <v>-5098</v>
      </c>
    </row>
    <row r="158" spans="1:10" ht="19.2" customHeight="1">
      <c r="A158" s="92" t="s">
        <v>130</v>
      </c>
      <c r="B158" s="2"/>
      <c r="D158" s="98">
        <v>-231303</v>
      </c>
      <c r="E158" s="5"/>
      <c r="F158" s="98">
        <v>-52399</v>
      </c>
      <c r="G158" s="5"/>
      <c r="H158" s="98">
        <v>28877</v>
      </c>
      <c r="I158" s="5"/>
      <c r="J158" s="98">
        <v>14310</v>
      </c>
    </row>
    <row r="159" spans="1:10" ht="19.2" customHeight="1">
      <c r="A159" s="1" t="s">
        <v>152</v>
      </c>
      <c r="B159" s="2"/>
      <c r="D159" s="4">
        <f>SUM(D155:D158)</f>
        <v>-275882</v>
      </c>
      <c r="E159" s="5"/>
      <c r="F159" s="4">
        <f>SUM(F155:F158)</f>
        <v>-75483</v>
      </c>
      <c r="G159" s="5"/>
      <c r="H159" s="4">
        <f>SUM(H155:H158)</f>
        <v>-22413</v>
      </c>
      <c r="I159" s="5"/>
      <c r="J159" s="4">
        <f>SUM(J155:J158)</f>
        <v>9212</v>
      </c>
    </row>
    <row r="160" spans="1:10" ht="19.2" customHeight="1">
      <c r="A160" s="92"/>
      <c r="B160" s="2"/>
      <c r="D160" s="118"/>
      <c r="E160" s="118"/>
      <c r="F160" s="5"/>
      <c r="G160" s="118"/>
      <c r="H160" s="118"/>
      <c r="I160" s="118"/>
      <c r="J160" s="118"/>
    </row>
    <row r="161" spans="1:10" ht="19.2" customHeight="1" thickBot="1">
      <c r="A161" s="1" t="s">
        <v>297</v>
      </c>
      <c r="B161" s="2"/>
      <c r="D161" s="109">
        <f>+D159+D135</f>
        <v>196817</v>
      </c>
      <c r="E161" s="5"/>
      <c r="F161" s="109">
        <f>+F159+F135</f>
        <v>377041</v>
      </c>
      <c r="G161" s="5"/>
      <c r="H161" s="109">
        <f>+H159+H135</f>
        <v>81153</v>
      </c>
      <c r="I161" s="5"/>
      <c r="J161" s="109">
        <f>+J159+J135</f>
        <v>109528</v>
      </c>
    </row>
    <row r="162" spans="1:10" ht="19.2" customHeight="1">
      <c r="A162" s="1"/>
      <c r="B162" s="2"/>
      <c r="D162" s="5"/>
      <c r="E162" s="5"/>
      <c r="F162" s="5"/>
      <c r="G162" s="5"/>
      <c r="H162" s="5"/>
      <c r="I162" s="5"/>
      <c r="J162" s="5"/>
    </row>
    <row r="163" spans="1:10" ht="19.2" customHeight="1">
      <c r="A163" s="1" t="s">
        <v>133</v>
      </c>
      <c r="B163" s="2"/>
      <c r="D163" s="5"/>
      <c r="E163" s="5"/>
      <c r="F163" s="5"/>
      <c r="G163" s="5"/>
      <c r="H163" s="5"/>
      <c r="I163" s="5"/>
      <c r="J163" s="5"/>
    </row>
    <row r="164" spans="1:10" ht="19.2" customHeight="1">
      <c r="A164" s="92" t="s">
        <v>134</v>
      </c>
      <c r="B164" s="2"/>
      <c r="D164" s="5">
        <v>201296</v>
      </c>
      <c r="E164" s="5"/>
      <c r="F164" s="5">
        <v>246635</v>
      </c>
      <c r="G164" s="5"/>
      <c r="H164" s="5">
        <v>103566</v>
      </c>
      <c r="I164" s="5"/>
      <c r="J164" s="5">
        <v>100316</v>
      </c>
    </row>
    <row r="165" spans="1:10" ht="19.2" customHeight="1">
      <c r="A165" s="92" t="s">
        <v>135</v>
      </c>
      <c r="B165" s="2"/>
      <c r="D165" s="119">
        <v>271403</v>
      </c>
      <c r="E165" s="118"/>
      <c r="F165" s="5">
        <v>205889</v>
      </c>
      <c r="G165" s="118"/>
      <c r="H165" s="119">
        <v>0</v>
      </c>
      <c r="I165" s="118"/>
      <c r="J165" s="5">
        <v>0</v>
      </c>
    </row>
    <row r="166" spans="1:10" ht="19.2" customHeight="1">
      <c r="A166" s="92"/>
      <c r="B166" s="2"/>
      <c r="D166" s="4">
        <f>SUM(D164:D165)</f>
        <v>472699</v>
      </c>
      <c r="E166" s="118"/>
      <c r="F166" s="4">
        <f>SUM(F164:F165)</f>
        <v>452524</v>
      </c>
      <c r="G166" s="118"/>
      <c r="H166" s="4">
        <f>SUM(H164:H165)</f>
        <v>103566</v>
      </c>
      <c r="I166" s="118"/>
      <c r="J166" s="4">
        <f>SUM(J164:J165)</f>
        <v>100316</v>
      </c>
    </row>
    <row r="167" spans="1:10" ht="19.2" customHeight="1">
      <c r="A167" s="112"/>
      <c r="B167" s="2"/>
      <c r="D167" s="5"/>
      <c r="E167" s="5"/>
      <c r="F167" s="102"/>
      <c r="G167" s="5"/>
      <c r="H167" s="102"/>
      <c r="I167" s="5"/>
      <c r="J167" s="102"/>
    </row>
    <row r="168" spans="1:10" ht="19.2" customHeight="1">
      <c r="A168" s="77" t="s">
        <v>284</v>
      </c>
      <c r="B168" s="2"/>
      <c r="D168" s="5"/>
      <c r="E168" s="5"/>
      <c r="F168" s="5"/>
      <c r="G168" s="5"/>
      <c r="H168" s="5"/>
      <c r="I168" s="5"/>
      <c r="J168" s="5"/>
    </row>
    <row r="169" spans="1:10" ht="19.2" customHeight="1">
      <c r="A169" s="77" t="s">
        <v>137</v>
      </c>
      <c r="B169" s="2"/>
      <c r="D169" s="5"/>
      <c r="E169" s="5"/>
      <c r="F169" s="5"/>
      <c r="G169" s="5"/>
      <c r="H169" s="5"/>
      <c r="I169" s="5"/>
      <c r="J169" s="5"/>
    </row>
    <row r="170" spans="1:10" ht="19.2" customHeight="1">
      <c r="A170" s="92" t="s">
        <v>134</v>
      </c>
      <c r="B170" s="2"/>
      <c r="D170" s="5">
        <v>149019</v>
      </c>
      <c r="E170" s="5"/>
      <c r="F170" s="5">
        <v>215835</v>
      </c>
      <c r="G170" s="5"/>
      <c r="H170" s="5">
        <v>81153</v>
      </c>
      <c r="I170" s="5"/>
      <c r="J170" s="5">
        <v>109528</v>
      </c>
    </row>
    <row r="171" spans="1:10" ht="19.2" customHeight="1">
      <c r="A171" s="92" t="s">
        <v>135</v>
      </c>
      <c r="B171" s="2"/>
      <c r="D171" s="98">
        <v>47798</v>
      </c>
      <c r="E171" s="5"/>
      <c r="F171" s="98">
        <v>161206</v>
      </c>
      <c r="G171" s="118"/>
      <c r="H171" s="98">
        <v>0</v>
      </c>
      <c r="I171" s="118"/>
      <c r="J171" s="98">
        <v>0</v>
      </c>
    </row>
    <row r="172" spans="1:10" ht="19.2" customHeight="1">
      <c r="A172" s="112"/>
      <c r="B172" s="2"/>
      <c r="D172" s="4">
        <f>SUM(D170:D171)</f>
        <v>196817</v>
      </c>
      <c r="E172" s="5"/>
      <c r="F172" s="4">
        <f>SUM(F170:F171)</f>
        <v>377041</v>
      </c>
      <c r="G172" s="5"/>
      <c r="H172" s="4">
        <f>SUM(H170:H171)</f>
        <v>81153</v>
      </c>
      <c r="I172" s="5"/>
      <c r="J172" s="4">
        <f>SUM(J170:J171)</f>
        <v>109528</v>
      </c>
    </row>
    <row r="173" spans="1:10" ht="19.2" customHeight="1">
      <c r="A173" s="112"/>
      <c r="B173" s="2"/>
      <c r="D173" s="5"/>
      <c r="E173" s="5"/>
      <c r="F173" s="5"/>
      <c r="G173" s="5"/>
      <c r="H173" s="5"/>
      <c r="I173" s="5"/>
      <c r="J173" s="5"/>
    </row>
    <row r="174" spans="1:10" ht="19.2" customHeight="1">
      <c r="A174" s="1" t="s">
        <v>138</v>
      </c>
      <c r="B174" s="2"/>
      <c r="D174" s="5"/>
      <c r="E174" s="5"/>
      <c r="F174" s="5"/>
      <c r="G174" s="5"/>
      <c r="H174" s="5"/>
      <c r="I174" s="5"/>
      <c r="J174" s="5"/>
    </row>
    <row r="175" spans="1:10" ht="19.2" customHeight="1" thickBot="1">
      <c r="A175" s="92" t="s">
        <v>139</v>
      </c>
      <c r="B175" s="2">
        <v>27</v>
      </c>
      <c r="D175" s="113">
        <v>3.8100000000000002E-2</v>
      </c>
      <c r="E175" s="5"/>
      <c r="F175" s="113">
        <v>4.671258092809992E-2</v>
      </c>
      <c r="G175" s="5"/>
      <c r="H175" s="113">
        <v>1.9599999999999999E-2</v>
      </c>
      <c r="I175" s="5"/>
      <c r="J175" s="113">
        <v>1.8999814577749595E-2</v>
      </c>
    </row>
    <row r="176" spans="1:10" ht="19.2" customHeight="1">
      <c r="A176" s="92"/>
      <c r="B176" s="2"/>
      <c r="D176" s="5"/>
      <c r="E176" s="5"/>
      <c r="F176" s="5"/>
      <c r="G176" s="5"/>
      <c r="H176" s="5"/>
      <c r="I176" s="5"/>
      <c r="J176" s="5"/>
    </row>
    <row r="177" spans="1:10" ht="19.2" customHeight="1" thickBot="1">
      <c r="A177" s="77" t="s">
        <v>140</v>
      </c>
      <c r="B177" s="2"/>
      <c r="D177" s="109">
        <v>5279841</v>
      </c>
      <c r="E177" s="5"/>
      <c r="F177" s="109">
        <v>5279841</v>
      </c>
      <c r="G177" s="5"/>
      <c r="H177" s="109">
        <v>5279841</v>
      </c>
      <c r="I177" s="5"/>
      <c r="J177" s="109">
        <v>5279841</v>
      </c>
    </row>
    <row r="178" spans="1:10" s="97" customFormat="1" ht="19.2" customHeight="1">
      <c r="A178" s="112"/>
      <c r="B178" s="120"/>
      <c r="D178" s="5"/>
      <c r="E178" s="5"/>
      <c r="F178" s="5"/>
      <c r="G178" s="5"/>
      <c r="H178" s="5"/>
      <c r="I178" s="5"/>
      <c r="J178" s="5"/>
    </row>
    <row r="179" spans="1:10" s="97" customFormat="1" ht="19.2" customHeight="1">
      <c r="A179" s="112"/>
      <c r="B179" s="120"/>
      <c r="D179" s="5"/>
      <c r="E179" s="5"/>
      <c r="F179" s="5"/>
      <c r="G179" s="5"/>
      <c r="H179" s="5"/>
      <c r="I179" s="5"/>
      <c r="J179" s="5"/>
    </row>
    <row r="180" spans="1:10" ht="19.2" customHeight="1">
      <c r="A180" s="112"/>
      <c r="B180" s="2"/>
      <c r="D180" s="5"/>
      <c r="E180" s="5"/>
      <c r="F180" s="5"/>
      <c r="G180" s="5"/>
      <c r="H180" s="5"/>
      <c r="I180" s="5"/>
      <c r="J180" s="5"/>
    </row>
    <row r="181" spans="1:10" ht="19.2" customHeight="1">
      <c r="A181" s="112"/>
      <c r="B181" s="2"/>
      <c r="D181" s="5"/>
      <c r="E181" s="5"/>
      <c r="F181" s="5"/>
      <c r="G181" s="5"/>
      <c r="H181" s="5"/>
      <c r="I181" s="5"/>
      <c r="J181" s="5"/>
    </row>
    <row r="182" spans="1:10" ht="19.2" customHeight="1">
      <c r="A182" s="77"/>
      <c r="B182" s="2"/>
      <c r="D182" s="5"/>
      <c r="E182" s="5"/>
      <c r="F182" s="5"/>
      <c r="G182" s="5"/>
      <c r="H182" s="5"/>
      <c r="I182" s="5"/>
      <c r="J182" s="5"/>
    </row>
    <row r="183" spans="1:10" ht="19.2" customHeight="1">
      <c r="A183" s="112"/>
      <c r="B183" s="2"/>
      <c r="D183" s="5"/>
      <c r="E183" s="5"/>
      <c r="F183" s="5"/>
      <c r="G183" s="5"/>
      <c r="H183" s="5"/>
      <c r="I183" s="5"/>
      <c r="J183" s="5"/>
    </row>
    <row r="184" spans="1:10" ht="23.25" customHeight="1">
      <c r="A184" s="77"/>
      <c r="B184" s="2"/>
      <c r="D184" s="5"/>
      <c r="E184" s="5"/>
      <c r="F184" s="5"/>
      <c r="G184" s="5"/>
      <c r="H184" s="5"/>
      <c r="I184" s="5"/>
      <c r="J184" s="5"/>
    </row>
    <row r="185" spans="1:10" ht="19.2" customHeight="1">
      <c r="A185" s="77"/>
      <c r="B185" s="2"/>
      <c r="D185" s="5"/>
      <c r="E185" s="5"/>
      <c r="F185" s="5"/>
      <c r="G185" s="5"/>
      <c r="H185" s="5"/>
      <c r="I185" s="5"/>
      <c r="J185" s="5"/>
    </row>
    <row r="186" spans="1:10" ht="19.2" customHeight="1">
      <c r="A186" s="77"/>
      <c r="B186" s="2"/>
      <c r="D186" s="5"/>
      <c r="E186" s="5"/>
      <c r="F186" s="5"/>
      <c r="G186" s="5"/>
      <c r="H186" s="5"/>
      <c r="I186" s="5"/>
      <c r="J186" s="5"/>
    </row>
    <row r="187" spans="1:10" ht="28.5" customHeight="1">
      <c r="A187" s="112"/>
      <c r="B187" s="2"/>
      <c r="D187" s="5"/>
      <c r="E187" s="5"/>
      <c r="F187" s="5"/>
      <c r="G187" s="5"/>
      <c r="H187" s="5"/>
      <c r="I187" s="5"/>
      <c r="J187" s="5"/>
    </row>
    <row r="188" spans="1:10" ht="19.2" customHeight="1">
      <c r="A188" s="112"/>
      <c r="B188" s="2"/>
      <c r="C188" s="97"/>
      <c r="D188" s="118"/>
      <c r="E188" s="5"/>
      <c r="F188" s="118"/>
      <c r="G188" s="5"/>
      <c r="H188" s="5"/>
      <c r="I188" s="5"/>
      <c r="J188" s="5"/>
    </row>
    <row r="189" spans="1:10" ht="23.25" customHeight="1">
      <c r="A189" s="112"/>
      <c r="B189" s="2"/>
      <c r="C189" s="97"/>
      <c r="D189" s="118"/>
      <c r="E189" s="5"/>
      <c r="F189" s="118"/>
      <c r="G189" s="5"/>
      <c r="H189" s="5"/>
      <c r="I189" s="5"/>
      <c r="J189" s="5"/>
    </row>
    <row r="190" spans="1:10" ht="19.2" customHeight="1">
      <c r="A190" s="112"/>
      <c r="B190" s="2"/>
      <c r="C190" s="97"/>
      <c r="D190" s="118"/>
      <c r="E190" s="5"/>
      <c r="F190" s="118"/>
      <c r="G190" s="5"/>
      <c r="H190" s="5"/>
      <c r="I190" s="5"/>
      <c r="J190" s="5"/>
    </row>
    <row r="191" spans="1:10" ht="19.2" customHeight="1">
      <c r="A191" s="3" t="s">
        <v>50</v>
      </c>
      <c r="D191" s="105"/>
      <c r="E191" s="105"/>
      <c r="F191" s="115"/>
      <c r="G191" s="105"/>
      <c r="H191" s="105"/>
      <c r="I191" s="105"/>
      <c r="J191" s="106">
        <v>7</v>
      </c>
    </row>
    <row r="192" spans="1:10" ht="19.2" customHeight="1">
      <c r="D192" s="105"/>
      <c r="E192" s="105"/>
      <c r="F192" s="105"/>
      <c r="G192" s="105"/>
      <c r="H192" s="105"/>
      <c r="I192" s="105"/>
      <c r="J192" s="105"/>
    </row>
    <row r="193" spans="1:10" ht="19.2" customHeight="1">
      <c r="A193" s="125"/>
      <c r="D193" s="107"/>
      <c r="E193" s="107"/>
      <c r="F193" s="107"/>
      <c r="G193" s="105"/>
      <c r="H193" s="105"/>
      <c r="I193" s="105"/>
      <c r="J193" s="105"/>
    </row>
    <row r="194" spans="1:10" ht="19.2" customHeight="1">
      <c r="D194" s="105"/>
      <c r="E194" s="105"/>
      <c r="F194" s="105"/>
      <c r="G194" s="105"/>
      <c r="H194" s="105"/>
      <c r="I194" s="105"/>
      <c r="J194" s="105"/>
    </row>
    <row r="195" spans="1:10" ht="19.2" customHeight="1">
      <c r="D195" s="105"/>
      <c r="E195" s="105"/>
      <c r="F195" s="105"/>
      <c r="G195" s="105"/>
      <c r="H195" s="105"/>
      <c r="I195" s="105"/>
      <c r="J195" s="105"/>
    </row>
    <row r="196" spans="1:10" ht="19.2" customHeight="1">
      <c r="D196" s="105"/>
      <c r="E196" s="105"/>
      <c r="F196" s="105"/>
      <c r="G196" s="105"/>
      <c r="H196" s="105"/>
      <c r="I196" s="105"/>
      <c r="J196" s="105"/>
    </row>
    <row r="197" spans="1:10" ht="19.2" customHeight="1">
      <c r="D197" s="105"/>
      <c r="E197" s="105"/>
      <c r="F197" s="105"/>
      <c r="G197" s="105"/>
      <c r="H197" s="105"/>
      <c r="I197" s="105"/>
      <c r="J197" s="105"/>
    </row>
    <row r="198" spans="1:10" ht="19.2" customHeight="1">
      <c r="D198" s="105"/>
      <c r="E198" s="105"/>
      <c r="F198" s="105"/>
      <c r="G198" s="105"/>
      <c r="H198" s="105"/>
      <c r="I198" s="105"/>
      <c r="J198" s="105"/>
    </row>
    <row r="199" spans="1:10" ht="19.2" customHeight="1">
      <c r="D199" s="105"/>
      <c r="E199" s="105"/>
      <c r="F199" s="105"/>
      <c r="G199" s="105"/>
      <c r="H199" s="105"/>
      <c r="I199" s="105"/>
      <c r="J199" s="105"/>
    </row>
    <row r="200" spans="1:10" ht="19.2" customHeight="1">
      <c r="D200" s="105"/>
      <c r="E200" s="105"/>
      <c r="F200" s="105"/>
      <c r="G200" s="105"/>
      <c r="H200" s="105"/>
      <c r="I200" s="105"/>
      <c r="J200" s="105"/>
    </row>
    <row r="201" spans="1:10" ht="19.2" customHeight="1">
      <c r="D201" s="105"/>
      <c r="E201" s="105"/>
      <c r="F201" s="105"/>
      <c r="G201" s="105"/>
      <c r="H201" s="105"/>
      <c r="I201" s="105"/>
      <c r="J201" s="105"/>
    </row>
  </sheetData>
  <mergeCells count="8">
    <mergeCell ref="D6:F6"/>
    <mergeCell ref="H6:J6"/>
    <mergeCell ref="D54:F54"/>
    <mergeCell ref="D150:F150"/>
    <mergeCell ref="H150:J150"/>
    <mergeCell ref="H54:J54"/>
    <mergeCell ref="H102:J102"/>
    <mergeCell ref="D102:F102"/>
  </mergeCells>
  <phoneticPr fontId="0" type="noConversion"/>
  <pageMargins left="0.78740157480314998" right="0.39370078740157499" top="0.98" bottom="0.47244094488188998" header="0.511811023622047" footer="0.511811023622047"/>
  <pageSetup paperSize="9" scale="84" fitToHeight="0" orientation="portrait" blackAndWhite="1" r:id="rId1"/>
  <headerFooter alignWithMargins="0"/>
  <rowBreaks count="3" manualBreakCount="3">
    <brk id="48" max="9" man="1"/>
    <brk id="96" max="9" man="1"/>
    <brk id="14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2"/>
  <sheetViews>
    <sheetView zoomScaleNormal="100" zoomScaleSheetLayoutView="100" workbookViewId="0">
      <selection activeCell="N30" sqref="N30"/>
    </sheetView>
  </sheetViews>
  <sheetFormatPr defaultColWidth="9.1640625" defaultRowHeight="19.2" customHeight="1"/>
  <cols>
    <col min="1" max="1" width="58.6640625" style="129" customWidth="1"/>
    <col min="2" max="2" width="6.83203125" style="134" bestFit="1" customWidth="1"/>
    <col min="3" max="3" width="1" style="129" customWidth="1"/>
    <col min="4" max="4" width="16.83203125" style="129" customWidth="1"/>
    <col min="5" max="5" width="1.1640625" style="129" customWidth="1"/>
    <col min="6" max="6" width="16.83203125" style="129" customWidth="1"/>
    <col min="7" max="7" width="1.1640625" style="129" customWidth="1"/>
    <col min="8" max="8" width="16.83203125" style="129" customWidth="1"/>
    <col min="9" max="9" width="1.1640625" style="129" customWidth="1"/>
    <col min="10" max="10" width="21.83203125" style="129" bestFit="1" customWidth="1"/>
    <col min="11" max="11" width="1.1640625" style="129" customWidth="1"/>
    <col min="12" max="12" width="27.5" style="129" bestFit="1" customWidth="1"/>
    <col min="13" max="13" width="1.1640625" style="129" customWidth="1"/>
    <col min="14" max="14" width="25.1640625" style="129" bestFit="1" customWidth="1"/>
    <col min="15" max="15" width="1.1640625" style="129" customWidth="1"/>
    <col min="16" max="16" width="27.1640625" style="129" bestFit="1" customWidth="1"/>
    <col min="17" max="17" width="1.1640625" style="129" customWidth="1"/>
    <col min="18" max="18" width="16.83203125" style="129" customWidth="1"/>
    <col min="19" max="19" width="1.1640625" style="129" customWidth="1"/>
    <col min="20" max="20" width="23.33203125" style="129" bestFit="1" customWidth="1"/>
    <col min="21" max="21" width="1.1640625" style="129" customWidth="1"/>
    <col min="22" max="22" width="16.83203125" style="129" customWidth="1"/>
    <col min="23" max="23" width="1.1640625" style="129" customWidth="1"/>
    <col min="24" max="24" width="16.83203125" style="129" customWidth="1"/>
    <col min="25" max="16384" width="9.1640625" style="129"/>
  </cols>
  <sheetData>
    <row r="1" spans="1:24" ht="19.2" customHeight="1">
      <c r="A1" s="126" t="s">
        <v>0</v>
      </c>
      <c r="B1" s="127"/>
      <c r="C1" s="128"/>
      <c r="N1" s="130"/>
      <c r="O1" s="130"/>
      <c r="P1" s="130"/>
      <c r="Q1" s="131"/>
      <c r="R1" s="131"/>
      <c r="V1" s="132" t="s">
        <v>100</v>
      </c>
      <c r="W1" s="132"/>
      <c r="X1" s="132"/>
    </row>
    <row r="2" spans="1:24" ht="19.2" customHeight="1">
      <c r="A2" s="133" t="s">
        <v>153</v>
      </c>
    </row>
    <row r="3" spans="1:24" ht="19.2" customHeight="1">
      <c r="A3" s="135" t="s">
        <v>269</v>
      </c>
    </row>
    <row r="4" spans="1:24" ht="19.2" customHeight="1">
      <c r="A4" s="135"/>
    </row>
    <row r="5" spans="1:24" ht="19.2" customHeight="1">
      <c r="A5" s="135"/>
      <c r="X5" s="136" t="s">
        <v>2</v>
      </c>
    </row>
    <row r="6" spans="1:24" ht="19.2" customHeight="1">
      <c r="A6" s="135"/>
      <c r="D6" s="137" t="s">
        <v>154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X6" s="136"/>
    </row>
    <row r="7" spans="1:24" ht="19.2" customHeight="1">
      <c r="A7" s="135"/>
      <c r="D7" s="138"/>
      <c r="E7" s="138"/>
      <c r="F7" s="138"/>
      <c r="G7" s="138"/>
      <c r="H7" s="138"/>
      <c r="I7" s="138"/>
      <c r="J7" s="138"/>
      <c r="K7" s="138"/>
      <c r="L7" s="139" t="s">
        <v>155</v>
      </c>
      <c r="M7" s="139"/>
      <c r="N7" s="139"/>
      <c r="O7" s="139"/>
      <c r="P7" s="139"/>
      <c r="Q7" s="139"/>
      <c r="R7" s="139"/>
      <c r="S7" s="138"/>
      <c r="T7" s="138"/>
      <c r="X7" s="136"/>
    </row>
    <row r="8" spans="1:24" ht="19.2" customHeight="1">
      <c r="B8" s="138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38" t="s">
        <v>156</v>
      </c>
      <c r="O8" s="140"/>
      <c r="P8" s="138" t="s">
        <v>157</v>
      </c>
      <c r="S8" s="140"/>
      <c r="T8" s="138" t="s">
        <v>158</v>
      </c>
      <c r="U8" s="140"/>
      <c r="V8" s="140"/>
      <c r="W8" s="140"/>
    </row>
    <row r="9" spans="1:24" ht="19.2" customHeight="1">
      <c r="B9" s="138"/>
      <c r="C9" s="140"/>
      <c r="D9" s="138" t="s">
        <v>159</v>
      </c>
      <c r="E9" s="138"/>
      <c r="F9" s="138"/>
      <c r="G9" s="138"/>
      <c r="H9" s="137" t="s">
        <v>160</v>
      </c>
      <c r="I9" s="137"/>
      <c r="J9" s="137"/>
      <c r="K9" s="138"/>
      <c r="L9" s="138" t="s">
        <v>161</v>
      </c>
      <c r="M9" s="138"/>
      <c r="N9" s="138" t="s">
        <v>162</v>
      </c>
      <c r="O9" s="138"/>
      <c r="P9" s="138" t="s">
        <v>163</v>
      </c>
      <c r="Q9" s="138"/>
      <c r="R9" s="138"/>
      <c r="S9" s="138"/>
      <c r="T9" s="138" t="s">
        <v>164</v>
      </c>
      <c r="U9" s="138"/>
      <c r="V9" s="138" t="s">
        <v>165</v>
      </c>
      <c r="W9" s="138"/>
      <c r="X9" s="140"/>
    </row>
    <row r="10" spans="1:24" s="134" customFormat="1" ht="19.2" customHeight="1">
      <c r="B10" s="138"/>
      <c r="C10" s="138"/>
      <c r="D10" s="138" t="s">
        <v>166</v>
      </c>
      <c r="E10" s="138"/>
      <c r="F10" s="138" t="s">
        <v>167</v>
      </c>
      <c r="G10" s="138"/>
      <c r="H10" s="141" t="s">
        <v>168</v>
      </c>
      <c r="I10" s="141"/>
      <c r="J10" s="141"/>
      <c r="K10" s="138"/>
      <c r="L10" s="138" t="s">
        <v>169</v>
      </c>
      <c r="M10" s="138"/>
      <c r="N10" s="138" t="s">
        <v>170</v>
      </c>
      <c r="O10" s="138"/>
      <c r="P10" s="138" t="s">
        <v>171</v>
      </c>
      <c r="Q10" s="138"/>
      <c r="R10" s="138"/>
      <c r="S10" s="138"/>
      <c r="T10" s="138" t="s">
        <v>172</v>
      </c>
      <c r="U10" s="138"/>
      <c r="V10" s="138" t="s">
        <v>173</v>
      </c>
      <c r="W10" s="138"/>
      <c r="X10" s="142"/>
    </row>
    <row r="11" spans="1:24" s="134" customFormat="1" ht="19.2" customHeight="1">
      <c r="B11" s="143" t="s">
        <v>125</v>
      </c>
      <c r="C11" s="138"/>
      <c r="D11" s="143" t="s">
        <v>174</v>
      </c>
      <c r="E11" s="138"/>
      <c r="F11" s="143" t="s">
        <v>175</v>
      </c>
      <c r="G11" s="138"/>
      <c r="H11" s="144" t="s">
        <v>176</v>
      </c>
      <c r="I11" s="141"/>
      <c r="J11" s="144" t="s">
        <v>177</v>
      </c>
      <c r="K11" s="138"/>
      <c r="L11" s="143" t="s">
        <v>178</v>
      </c>
      <c r="M11" s="138"/>
      <c r="N11" s="143" t="s">
        <v>179</v>
      </c>
      <c r="O11" s="138"/>
      <c r="P11" s="143" t="s">
        <v>180</v>
      </c>
      <c r="Q11" s="138"/>
      <c r="R11" s="143" t="s">
        <v>181</v>
      </c>
      <c r="S11" s="138"/>
      <c r="T11" s="143" t="s">
        <v>182</v>
      </c>
      <c r="U11" s="138"/>
      <c r="V11" s="143" t="s">
        <v>183</v>
      </c>
      <c r="W11" s="138"/>
      <c r="X11" s="143" t="s">
        <v>181</v>
      </c>
    </row>
    <row r="12" spans="1:24" ht="19.2" customHeight="1">
      <c r="A12" s="145" t="s">
        <v>3</v>
      </c>
      <c r="B12" s="1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</row>
    <row r="13" spans="1:24" ht="19.2" customHeight="1">
      <c r="A13" s="146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</row>
    <row r="14" spans="1:24" ht="19.2" customHeight="1">
      <c r="A14" s="147" t="s">
        <v>184</v>
      </c>
      <c r="D14" s="63">
        <v>5279841</v>
      </c>
      <c r="E14" s="63"/>
      <c r="F14" s="63">
        <v>8547392</v>
      </c>
      <c r="G14" s="63"/>
      <c r="H14" s="63">
        <v>514074</v>
      </c>
      <c r="I14" s="63"/>
      <c r="J14" s="63">
        <v>-741940</v>
      </c>
      <c r="K14" s="63"/>
      <c r="L14" s="63">
        <v>197179</v>
      </c>
      <c r="M14" s="63"/>
      <c r="N14" s="63">
        <v>-623930</v>
      </c>
      <c r="O14" s="63"/>
      <c r="P14" s="63">
        <v>-200444</v>
      </c>
      <c r="Q14" s="63"/>
      <c r="R14" s="148">
        <f>SUM(L14:P14)</f>
        <v>-627195</v>
      </c>
      <c r="S14" s="63"/>
      <c r="T14" s="148">
        <f>SUM(D14,F14,H14,J14,R14)</f>
        <v>12972172</v>
      </c>
      <c r="U14" s="63"/>
      <c r="V14" s="63">
        <v>1361222</v>
      </c>
      <c r="W14" s="63"/>
      <c r="X14" s="148">
        <f>T14+V14</f>
        <v>14333394</v>
      </c>
    </row>
    <row r="15" spans="1:24" ht="19.2" customHeight="1">
      <c r="A15" s="146" t="s">
        <v>185</v>
      </c>
      <c r="D15" s="63">
        <v>0</v>
      </c>
      <c r="E15" s="63"/>
      <c r="F15" s="63">
        <v>0</v>
      </c>
      <c r="G15" s="63"/>
      <c r="H15" s="63">
        <v>0</v>
      </c>
      <c r="I15" s="63"/>
      <c r="J15" s="63">
        <v>-54164</v>
      </c>
      <c r="K15" s="63"/>
      <c r="L15" s="63">
        <v>0</v>
      </c>
      <c r="M15" s="63"/>
      <c r="N15" s="63">
        <v>0</v>
      </c>
      <c r="O15" s="63"/>
      <c r="P15" s="63">
        <v>0</v>
      </c>
      <c r="Q15" s="63"/>
      <c r="R15" s="148">
        <f>SUM(L15:P15)</f>
        <v>0</v>
      </c>
      <c r="S15" s="63"/>
      <c r="T15" s="148">
        <f>SUM(D15,F15,H15,J15,R15)</f>
        <v>-54164</v>
      </c>
      <c r="U15" s="63"/>
      <c r="V15" s="63">
        <v>0</v>
      </c>
      <c r="W15" s="63"/>
      <c r="X15" s="148">
        <f>T15+V15</f>
        <v>-54164</v>
      </c>
    </row>
    <row r="16" spans="1:24" ht="19.2" customHeight="1">
      <c r="A16" s="129" t="s">
        <v>186</v>
      </c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63"/>
      <c r="P16" s="63">
        <v>0</v>
      </c>
      <c r="Q16" s="63"/>
      <c r="R16" s="148">
        <f>SUM(L16:P16)</f>
        <v>0</v>
      </c>
      <c r="S16" s="63"/>
      <c r="T16" s="148">
        <f>SUM(D16,F16,H16,J16,R16)</f>
        <v>0</v>
      </c>
      <c r="U16" s="63"/>
      <c r="V16" s="63">
        <v>-35910</v>
      </c>
      <c r="W16" s="149"/>
      <c r="X16" s="148">
        <f>T16+V16</f>
        <v>-35910</v>
      </c>
    </row>
    <row r="17" spans="1:24" ht="19.2" customHeight="1">
      <c r="A17" s="140" t="s">
        <v>187</v>
      </c>
      <c r="D17" s="150">
        <f>SUM(D15:D16)</f>
        <v>0</v>
      </c>
      <c r="E17" s="63"/>
      <c r="F17" s="150">
        <f>SUM(F15:F16)</f>
        <v>0</v>
      </c>
      <c r="G17" s="63"/>
      <c r="H17" s="150">
        <f>SUM(H15:H16)</f>
        <v>0</v>
      </c>
      <c r="I17" s="63"/>
      <c r="J17" s="150">
        <f>SUM(J15:J16)</f>
        <v>-54164</v>
      </c>
      <c r="K17" s="63"/>
      <c r="L17" s="150">
        <f>SUM(L15:L16)</f>
        <v>0</v>
      </c>
      <c r="M17" s="63"/>
      <c r="N17" s="150">
        <f>SUM(N15:N16)</f>
        <v>0</v>
      </c>
      <c r="O17" s="63"/>
      <c r="P17" s="150">
        <f>SUM(P15:P16)</f>
        <v>0</v>
      </c>
      <c r="Q17" s="63"/>
      <c r="R17" s="150">
        <f>SUM(R15:R16)</f>
        <v>0</v>
      </c>
      <c r="S17" s="63"/>
      <c r="T17" s="150">
        <f>SUM(T15:T16)</f>
        <v>-54164</v>
      </c>
      <c r="U17" s="63"/>
      <c r="V17" s="150">
        <f>SUM(V15:V16)</f>
        <v>-35910</v>
      </c>
      <c r="W17" s="63"/>
      <c r="X17" s="150">
        <f>SUM(X15:X16)</f>
        <v>-90074</v>
      </c>
    </row>
    <row r="18" spans="1:24" ht="19.2" customHeight="1">
      <c r="A18" s="129" t="s">
        <v>123</v>
      </c>
      <c r="D18" s="63">
        <v>0</v>
      </c>
      <c r="E18" s="63"/>
      <c r="F18" s="63">
        <v>0</v>
      </c>
      <c r="G18" s="63"/>
      <c r="H18" s="63">
        <v>0</v>
      </c>
      <c r="I18" s="63"/>
      <c r="J18" s="63">
        <v>246635</v>
      </c>
      <c r="K18" s="63"/>
      <c r="L18" s="63">
        <v>0</v>
      </c>
      <c r="M18" s="63"/>
      <c r="N18" s="63">
        <v>0</v>
      </c>
      <c r="O18" s="63"/>
      <c r="P18" s="63">
        <v>0</v>
      </c>
      <c r="Q18" s="63"/>
      <c r="R18" s="148">
        <f>SUM(L18:P18)</f>
        <v>0</v>
      </c>
      <c r="S18" s="63"/>
      <c r="T18" s="148">
        <f>SUM(D18,F18,H18,J18,R18)</f>
        <v>246635</v>
      </c>
      <c r="U18" s="63"/>
      <c r="V18" s="63">
        <v>205889</v>
      </c>
      <c r="W18" s="149"/>
      <c r="X18" s="148">
        <f>T18+V18</f>
        <v>452524</v>
      </c>
    </row>
    <row r="19" spans="1:24" ht="19.2" customHeight="1">
      <c r="A19" s="129" t="s">
        <v>302</v>
      </c>
      <c r="D19" s="41">
        <v>0</v>
      </c>
      <c r="E19" s="63"/>
      <c r="F19" s="41">
        <v>0</v>
      </c>
      <c r="G19" s="63"/>
      <c r="H19" s="41">
        <v>0</v>
      </c>
      <c r="I19" s="63"/>
      <c r="J19" s="41">
        <v>-9155</v>
      </c>
      <c r="K19" s="63"/>
      <c r="L19" s="63">
        <v>-5352</v>
      </c>
      <c r="M19" s="63"/>
      <c r="N19" s="41">
        <v>-16293</v>
      </c>
      <c r="O19" s="63"/>
      <c r="P19" s="63">
        <v>0</v>
      </c>
      <c r="Q19" s="63"/>
      <c r="R19" s="148">
        <f>SUM(L19:P19)</f>
        <v>-21645</v>
      </c>
      <c r="S19" s="63"/>
      <c r="T19" s="148">
        <f>SUM(D19,F19,H19,J19,R19)</f>
        <v>-30800</v>
      </c>
      <c r="U19" s="63"/>
      <c r="V19" s="41">
        <v>-44683</v>
      </c>
      <c r="W19" s="149"/>
      <c r="X19" s="148">
        <f>T19+V19</f>
        <v>-75483</v>
      </c>
    </row>
    <row r="20" spans="1:24" ht="19.2" customHeight="1">
      <c r="A20" s="140" t="s">
        <v>189</v>
      </c>
      <c r="D20" s="150">
        <f>SUM(D18:D19)</f>
        <v>0</v>
      </c>
      <c r="E20" s="63"/>
      <c r="F20" s="150">
        <f>SUM(F18:F19)</f>
        <v>0</v>
      </c>
      <c r="G20" s="63"/>
      <c r="H20" s="150">
        <f>SUM(H18:H19)</f>
        <v>0</v>
      </c>
      <c r="I20" s="63"/>
      <c r="J20" s="150">
        <f>SUM(J18:J19)</f>
        <v>237480</v>
      </c>
      <c r="K20" s="63"/>
      <c r="L20" s="150">
        <f>SUM(L18:L19)</f>
        <v>-5352</v>
      </c>
      <c r="M20" s="63"/>
      <c r="N20" s="150">
        <f>SUM(N18:N19)</f>
        <v>-16293</v>
      </c>
      <c r="O20" s="63"/>
      <c r="P20" s="150">
        <f>SUM(P18:P19)</f>
        <v>0</v>
      </c>
      <c r="Q20" s="63"/>
      <c r="R20" s="150">
        <f>SUM(R18:R19)</f>
        <v>-21645</v>
      </c>
      <c r="S20" s="63"/>
      <c r="T20" s="150">
        <f>SUM(T18:T19)</f>
        <v>215835</v>
      </c>
      <c r="U20" s="63"/>
      <c r="V20" s="150">
        <f>SUM(V18:V19)</f>
        <v>161206</v>
      </c>
      <c r="W20" s="63"/>
      <c r="X20" s="150">
        <f>SUM(X18:X19)</f>
        <v>377041</v>
      </c>
    </row>
    <row r="21" spans="1:24" ht="19.2" customHeight="1" thickBot="1">
      <c r="A21" s="147" t="s">
        <v>270</v>
      </c>
      <c r="D21" s="151">
        <f>D14+D17+D20</f>
        <v>5279841</v>
      </c>
      <c r="E21" s="149"/>
      <c r="F21" s="151">
        <f>F14+F17+F20</f>
        <v>8547392</v>
      </c>
      <c r="G21" s="149"/>
      <c r="H21" s="151">
        <f>H14+H17+H20</f>
        <v>514074</v>
      </c>
      <c r="I21" s="38"/>
      <c r="J21" s="151">
        <f>J14+J17+J20</f>
        <v>-558624</v>
      </c>
      <c r="K21" s="149"/>
      <c r="L21" s="151">
        <f>L14+L17+L20</f>
        <v>191827</v>
      </c>
      <c r="M21" s="63"/>
      <c r="N21" s="151">
        <f>N14+N17+N20</f>
        <v>-640223</v>
      </c>
      <c r="O21" s="149"/>
      <c r="P21" s="151">
        <f>P14+P17+P20</f>
        <v>-200444</v>
      </c>
      <c r="Q21" s="63"/>
      <c r="R21" s="151">
        <f>R14+R17+R20</f>
        <v>-648840</v>
      </c>
      <c r="S21" s="149"/>
      <c r="T21" s="151">
        <f>T14+T17+T20</f>
        <v>13133843</v>
      </c>
      <c r="U21" s="149"/>
      <c r="V21" s="151">
        <f>V14+V17+V20</f>
        <v>1486518</v>
      </c>
      <c r="W21" s="149"/>
      <c r="X21" s="151">
        <f>X14+X17+X20</f>
        <v>14620361</v>
      </c>
    </row>
    <row r="22" spans="1:24" ht="19.2" customHeight="1">
      <c r="A22" s="147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149"/>
    </row>
    <row r="23" spans="1:24" ht="19.2" customHeight="1">
      <c r="A23" s="147" t="s">
        <v>190</v>
      </c>
      <c r="D23" s="148">
        <v>5279841</v>
      </c>
      <c r="E23" s="148"/>
      <c r="F23" s="148">
        <v>8547392</v>
      </c>
      <c r="G23" s="148"/>
      <c r="H23" s="148">
        <v>519124</v>
      </c>
      <c r="I23" s="148"/>
      <c r="J23" s="148">
        <v>-485844</v>
      </c>
      <c r="K23" s="148"/>
      <c r="L23" s="148">
        <v>209527</v>
      </c>
      <c r="M23" s="148"/>
      <c r="N23" s="148">
        <v>-643789</v>
      </c>
      <c r="O23" s="148"/>
      <c r="P23" s="148">
        <v>-200444</v>
      </c>
      <c r="Q23" s="63"/>
      <c r="R23" s="148">
        <f>SUM(L23:P23)</f>
        <v>-634706</v>
      </c>
      <c r="S23" s="148"/>
      <c r="T23" s="148">
        <f>SUM(D23,F23,H23,J23,R23)</f>
        <v>13225807</v>
      </c>
      <c r="U23" s="148"/>
      <c r="V23" s="148">
        <v>1546890</v>
      </c>
      <c r="W23" s="148"/>
      <c r="X23" s="148">
        <f>T23+V23</f>
        <v>14772697</v>
      </c>
    </row>
    <row r="24" spans="1:24" ht="19.2" customHeight="1">
      <c r="A24" s="62" t="s">
        <v>186</v>
      </c>
      <c r="D24" s="63">
        <v>0</v>
      </c>
      <c r="E24" s="63"/>
      <c r="F24" s="63">
        <v>0</v>
      </c>
      <c r="G24" s="63"/>
      <c r="H24" s="63">
        <v>0</v>
      </c>
      <c r="I24" s="63"/>
      <c r="J24" s="63">
        <v>0</v>
      </c>
      <c r="K24" s="63"/>
      <c r="L24" s="63">
        <v>0</v>
      </c>
      <c r="M24" s="63"/>
      <c r="N24" s="63">
        <v>0</v>
      </c>
      <c r="O24" s="63"/>
      <c r="P24" s="63">
        <v>0</v>
      </c>
      <c r="Q24" s="63"/>
      <c r="R24" s="148">
        <f t="shared" ref="R24:R26" si="0">SUM(L24:P24)</f>
        <v>0</v>
      </c>
      <c r="S24" s="148"/>
      <c r="T24" s="148">
        <f t="shared" ref="T24:T26" si="1">SUM(D24,F24,H24,J24,R24)</f>
        <v>0</v>
      </c>
      <c r="U24" s="63"/>
      <c r="V24" s="63">
        <v>-59968</v>
      </c>
      <c r="W24" s="149"/>
      <c r="X24" s="148">
        <f t="shared" ref="X24:X26" si="2">T24+V24</f>
        <v>-59968</v>
      </c>
    </row>
    <row r="25" spans="1:24" ht="19.2" customHeight="1">
      <c r="A25" s="62" t="s">
        <v>191</v>
      </c>
      <c r="B25" s="134">
        <v>9.1</v>
      </c>
      <c r="D25" s="63">
        <v>0</v>
      </c>
      <c r="E25" s="63"/>
      <c r="F25" s="63">
        <v>0</v>
      </c>
      <c r="G25" s="63"/>
      <c r="H25" s="63">
        <v>0</v>
      </c>
      <c r="I25" s="63"/>
      <c r="J25" s="63">
        <v>0</v>
      </c>
      <c r="K25" s="63"/>
      <c r="L25" s="63">
        <v>0</v>
      </c>
      <c r="M25" s="63"/>
      <c r="N25" s="63">
        <v>0</v>
      </c>
      <c r="O25" s="63"/>
      <c r="P25" s="63">
        <v>0</v>
      </c>
      <c r="Q25" s="63"/>
      <c r="R25" s="148">
        <f t="shared" si="0"/>
        <v>0</v>
      </c>
      <c r="S25" s="148"/>
      <c r="T25" s="148">
        <f t="shared" si="1"/>
        <v>0</v>
      </c>
      <c r="U25" s="63"/>
      <c r="V25" s="63">
        <v>1531432</v>
      </c>
      <c r="W25" s="149"/>
      <c r="X25" s="148">
        <f t="shared" si="2"/>
        <v>1531432</v>
      </c>
    </row>
    <row r="26" spans="1:24" ht="19.2" customHeight="1">
      <c r="A26" s="62" t="s">
        <v>192</v>
      </c>
      <c r="B26" s="134">
        <v>9.1</v>
      </c>
      <c r="D26" s="63">
        <v>0</v>
      </c>
      <c r="E26" s="63"/>
      <c r="F26" s="63">
        <v>0</v>
      </c>
      <c r="G26" s="63"/>
      <c r="H26" s="63">
        <v>0</v>
      </c>
      <c r="I26" s="63"/>
      <c r="J26" s="63">
        <v>2569</v>
      </c>
      <c r="K26" s="63"/>
      <c r="L26" s="63">
        <v>0</v>
      </c>
      <c r="M26" s="63"/>
      <c r="N26" s="63">
        <v>61665</v>
      </c>
      <c r="O26" s="63"/>
      <c r="P26" s="63">
        <v>511537</v>
      </c>
      <c r="Q26" s="63"/>
      <c r="R26" s="148">
        <f t="shared" si="0"/>
        <v>573202</v>
      </c>
      <c r="S26" s="148"/>
      <c r="T26" s="148">
        <f t="shared" si="1"/>
        <v>575771</v>
      </c>
      <c r="U26" s="63"/>
      <c r="V26" s="63">
        <v>-575976</v>
      </c>
      <c r="W26" s="149"/>
      <c r="X26" s="148">
        <f t="shared" si="2"/>
        <v>-205</v>
      </c>
    </row>
    <row r="27" spans="1:24" ht="19.2" customHeight="1">
      <c r="A27" s="140" t="s">
        <v>187</v>
      </c>
      <c r="D27" s="150">
        <f>SUM(D24:D26)</f>
        <v>0</v>
      </c>
      <c r="E27" s="63"/>
      <c r="F27" s="150">
        <f>SUM(F24:F26)</f>
        <v>0</v>
      </c>
      <c r="G27" s="63"/>
      <c r="H27" s="150">
        <f>SUM(H24:H26)</f>
        <v>0</v>
      </c>
      <c r="I27" s="63"/>
      <c r="J27" s="150">
        <f>SUM(J24:J26)</f>
        <v>2569</v>
      </c>
      <c r="K27" s="63"/>
      <c r="L27" s="150">
        <f>SUM(L24:L26)</f>
        <v>0</v>
      </c>
      <c r="M27" s="63"/>
      <c r="N27" s="150">
        <f>SUM(N24:N26)</f>
        <v>61665</v>
      </c>
      <c r="O27" s="63"/>
      <c r="P27" s="150">
        <f>SUM(P24:P26)</f>
        <v>511537</v>
      </c>
      <c r="Q27" s="63"/>
      <c r="R27" s="150">
        <f>SUM(R24:R26)</f>
        <v>573202</v>
      </c>
      <c r="S27" s="63"/>
      <c r="T27" s="150">
        <f>SUM(T24:T26)</f>
        <v>575771</v>
      </c>
      <c r="U27" s="63"/>
      <c r="V27" s="150">
        <f>SUM(V24:V26)</f>
        <v>895488</v>
      </c>
      <c r="W27" s="63"/>
      <c r="X27" s="150">
        <f>SUM(X24:X26)</f>
        <v>1471259</v>
      </c>
    </row>
    <row r="28" spans="1:24" ht="19.2" customHeight="1">
      <c r="A28" s="129" t="s">
        <v>123</v>
      </c>
      <c r="D28" s="63">
        <v>0</v>
      </c>
      <c r="E28" s="63"/>
      <c r="F28" s="63">
        <v>0</v>
      </c>
      <c r="G28" s="63"/>
      <c r="H28" s="63">
        <v>0</v>
      </c>
      <c r="I28" s="63"/>
      <c r="J28" s="63">
        <v>201296</v>
      </c>
      <c r="K28" s="63"/>
      <c r="L28" s="63">
        <v>0</v>
      </c>
      <c r="M28" s="63"/>
      <c r="N28" s="63">
        <v>0</v>
      </c>
      <c r="O28" s="63"/>
      <c r="P28" s="63">
        <v>0</v>
      </c>
      <c r="Q28" s="63"/>
      <c r="R28" s="148">
        <f t="shared" ref="R28" si="3">SUM(L28:P28)</f>
        <v>0</v>
      </c>
      <c r="S28" s="148"/>
      <c r="T28" s="148">
        <f t="shared" ref="T28:T29" si="4">SUM(D28,F28,H28,J28,R28)</f>
        <v>201296</v>
      </c>
      <c r="U28" s="63"/>
      <c r="V28" s="63">
        <v>271403</v>
      </c>
      <c r="W28" s="149"/>
      <c r="X28" s="148">
        <f t="shared" ref="X28:X29" si="5">T28+V28</f>
        <v>472699</v>
      </c>
    </row>
    <row r="29" spans="1:24" ht="19.2" customHeight="1">
      <c r="A29" s="129" t="s">
        <v>188</v>
      </c>
      <c r="D29" s="41">
        <v>0</v>
      </c>
      <c r="E29" s="63"/>
      <c r="F29" s="41">
        <v>0</v>
      </c>
      <c r="G29" s="63"/>
      <c r="H29" s="41">
        <v>0</v>
      </c>
      <c r="I29" s="63"/>
      <c r="J29" s="41">
        <v>4558</v>
      </c>
      <c r="K29" s="63"/>
      <c r="L29" s="41">
        <v>-54351</v>
      </c>
      <c r="M29" s="63"/>
      <c r="N29" s="41">
        <v>-2484</v>
      </c>
      <c r="O29" s="63"/>
      <c r="P29" s="41">
        <v>0</v>
      </c>
      <c r="Q29" s="63"/>
      <c r="R29" s="148">
        <v>-56835</v>
      </c>
      <c r="S29" s="148"/>
      <c r="T29" s="148">
        <f t="shared" si="4"/>
        <v>-52277</v>
      </c>
      <c r="U29" s="63"/>
      <c r="V29" s="41">
        <v>-223605</v>
      </c>
      <c r="W29" s="149"/>
      <c r="X29" s="148">
        <f t="shared" si="5"/>
        <v>-275882</v>
      </c>
    </row>
    <row r="30" spans="1:24" ht="19.2" customHeight="1">
      <c r="A30" s="140" t="s">
        <v>189</v>
      </c>
      <c r="D30" s="150">
        <f>SUM(D28:D29)</f>
        <v>0</v>
      </c>
      <c r="E30" s="63"/>
      <c r="F30" s="150">
        <f>SUM(F28:F29)</f>
        <v>0</v>
      </c>
      <c r="G30" s="63"/>
      <c r="H30" s="150">
        <f>SUM(H28:H29)</f>
        <v>0</v>
      </c>
      <c r="I30" s="63"/>
      <c r="J30" s="150">
        <f>SUM(J28:J29)</f>
        <v>205854</v>
      </c>
      <c r="K30" s="63"/>
      <c r="L30" s="150">
        <f>SUM(L28:L29)</f>
        <v>-54351</v>
      </c>
      <c r="M30" s="63"/>
      <c r="N30" s="150">
        <f>SUM(N28:N29)</f>
        <v>-2484</v>
      </c>
      <c r="O30" s="63"/>
      <c r="P30" s="150">
        <f>SUM(P28:P29)</f>
        <v>0</v>
      </c>
      <c r="Q30" s="63"/>
      <c r="R30" s="150">
        <f>SUM(R28:R29)</f>
        <v>-56835</v>
      </c>
      <c r="S30" s="63"/>
      <c r="T30" s="150">
        <f>SUM(T28:T29)</f>
        <v>149019</v>
      </c>
      <c r="U30" s="63"/>
      <c r="V30" s="150">
        <f>SUM(V28:V29)</f>
        <v>47798</v>
      </c>
      <c r="W30" s="63"/>
      <c r="X30" s="150">
        <f>SUM(X28:X29)</f>
        <v>196817</v>
      </c>
    </row>
    <row r="31" spans="1:24" ht="19.2" customHeight="1" thickBot="1">
      <c r="A31" s="147" t="s">
        <v>271</v>
      </c>
      <c r="D31" s="151">
        <f>D23+D27+D30</f>
        <v>5279841</v>
      </c>
      <c r="E31" s="149"/>
      <c r="F31" s="151">
        <f>F23+F27+F30</f>
        <v>8547392</v>
      </c>
      <c r="G31" s="149"/>
      <c r="H31" s="151">
        <f>H23+H27+H30</f>
        <v>519124</v>
      </c>
      <c r="I31" s="38"/>
      <c r="J31" s="151">
        <f>J23+J27+J30</f>
        <v>-277421</v>
      </c>
      <c r="K31" s="149"/>
      <c r="L31" s="151">
        <f>L23+L27+L30</f>
        <v>155176</v>
      </c>
      <c r="M31" s="63"/>
      <c r="N31" s="151">
        <f>N23+N27+N30</f>
        <v>-584608</v>
      </c>
      <c r="O31" s="149"/>
      <c r="P31" s="151">
        <f>P23+P27+P30</f>
        <v>311093</v>
      </c>
      <c r="Q31" s="63"/>
      <c r="R31" s="151">
        <f>R23+R27+R30</f>
        <v>-118339</v>
      </c>
      <c r="S31" s="149"/>
      <c r="T31" s="151">
        <f>T23+T27+T30</f>
        <v>13950597</v>
      </c>
      <c r="U31" s="149"/>
      <c r="V31" s="151">
        <f>V23+V27+V30</f>
        <v>2490176</v>
      </c>
      <c r="W31" s="149"/>
      <c r="X31" s="151">
        <f>X23+X27+X30</f>
        <v>16440773</v>
      </c>
    </row>
    <row r="32" spans="1:24" ht="19.2" customHeight="1">
      <c r="A32" s="140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</row>
    <row r="33" spans="1:24" ht="24" customHeight="1">
      <c r="A33" s="140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</row>
    <row r="34" spans="1:24" ht="19.2" customHeight="1">
      <c r="A34" s="140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</row>
    <row r="35" spans="1:24" ht="19.2" customHeight="1">
      <c r="A35" s="140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</row>
    <row r="36" spans="1:24" ht="24.6" customHeight="1">
      <c r="A36" s="140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</row>
    <row r="37" spans="1:24" ht="19.2" customHeight="1">
      <c r="A37" s="152" t="s">
        <v>50</v>
      </c>
      <c r="X37" s="129">
        <v>8</v>
      </c>
    </row>
    <row r="312" spans="1:1" ht="19.2" customHeight="1">
      <c r="A312" s="129" t="s">
        <v>193</v>
      </c>
    </row>
  </sheetData>
  <mergeCells count="5">
    <mergeCell ref="H9:J9"/>
    <mergeCell ref="V1:X1"/>
    <mergeCell ref="N1:P1"/>
    <mergeCell ref="D6:T6"/>
    <mergeCell ref="L7:R7"/>
  </mergeCells>
  <phoneticPr fontId="7" type="noConversion"/>
  <pageMargins left="0.78740157480314998" right="0.39370078740157499" top="0.98" bottom="0.47244094488188998" header="0.511811023622047" footer="0.511811023622047"/>
  <pageSetup paperSize="9" scale="69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9"/>
  <sheetViews>
    <sheetView zoomScaleNormal="100" zoomScaleSheetLayoutView="100" workbookViewId="0">
      <selection activeCell="O9" sqref="O9"/>
    </sheetView>
  </sheetViews>
  <sheetFormatPr defaultColWidth="9.1640625" defaultRowHeight="19.2" customHeight="1"/>
  <cols>
    <col min="1" max="1" width="47" style="129" customWidth="1"/>
    <col min="2" max="2" width="18" style="129" customWidth="1"/>
    <col min="3" max="3" width="1.33203125" style="134" customWidth="1"/>
    <col min="4" max="4" width="1.33203125" style="129" customWidth="1"/>
    <col min="5" max="5" width="16.83203125" style="129" customWidth="1"/>
    <col min="6" max="6" width="1.83203125" style="129" customWidth="1"/>
    <col min="7" max="7" width="20" style="129" bestFit="1" customWidth="1"/>
    <col min="8" max="8" width="1.83203125" style="129" customWidth="1"/>
    <col min="9" max="9" width="16.83203125" style="129" customWidth="1"/>
    <col min="10" max="10" width="2" style="129" customWidth="1"/>
    <col min="11" max="11" width="21.83203125" style="129" bestFit="1" customWidth="1"/>
    <col min="12" max="12" width="2" style="129" customWidth="1"/>
    <col min="13" max="13" width="27.5" style="129" bestFit="1" customWidth="1"/>
    <col min="14" max="14" width="2.1640625" style="129" customWidth="1"/>
    <col min="15" max="15" width="25.1640625" style="129" bestFit="1" customWidth="1"/>
    <col min="16" max="16" width="2.1640625" style="129" customWidth="1"/>
    <col min="17" max="17" width="16.83203125" style="129" customWidth="1"/>
    <col min="18" max="18" width="2.1640625" style="129" customWidth="1"/>
    <col min="19" max="19" width="16.83203125" style="129" customWidth="1"/>
    <col min="20" max="16384" width="9.1640625" style="129"/>
  </cols>
  <sheetData>
    <row r="1" spans="1:19" ht="19.2" customHeight="1">
      <c r="A1" s="126" t="s">
        <v>0</v>
      </c>
      <c r="B1" s="128"/>
      <c r="I1" s="153"/>
      <c r="J1" s="153"/>
      <c r="K1" s="153"/>
      <c r="L1" s="131"/>
      <c r="O1" s="154"/>
      <c r="P1" s="154"/>
      <c r="Q1" s="132" t="s">
        <v>100</v>
      </c>
      <c r="R1" s="132"/>
      <c r="S1" s="132"/>
    </row>
    <row r="2" spans="1:19" ht="19.2" customHeight="1">
      <c r="A2" s="133" t="s">
        <v>194</v>
      </c>
    </row>
    <row r="3" spans="1:19" ht="19.2" customHeight="1">
      <c r="A3" s="135" t="s">
        <v>269</v>
      </c>
    </row>
    <row r="4" spans="1:19" ht="19.2" customHeight="1">
      <c r="A4" s="135"/>
    </row>
    <row r="5" spans="1:19" ht="19.2" customHeight="1">
      <c r="A5" s="135"/>
      <c r="S5" s="136" t="s">
        <v>2</v>
      </c>
    </row>
    <row r="6" spans="1:19" ht="19.2" customHeight="1">
      <c r="A6" s="135"/>
      <c r="M6" s="137" t="s">
        <v>155</v>
      </c>
      <c r="N6" s="137"/>
      <c r="O6" s="137"/>
      <c r="P6" s="137"/>
      <c r="Q6" s="137"/>
      <c r="S6" s="136"/>
    </row>
    <row r="7" spans="1:19" ht="19.2" customHeight="1">
      <c r="A7" s="135"/>
      <c r="O7" s="138" t="s">
        <v>156</v>
      </c>
      <c r="P7" s="138"/>
      <c r="Q7" s="138"/>
      <c r="R7" s="140"/>
    </row>
    <row r="8" spans="1:19" s="134" customFormat="1" ht="19.2" customHeight="1">
      <c r="D8" s="129"/>
      <c r="E8" s="138" t="s">
        <v>159</v>
      </c>
      <c r="F8" s="140"/>
      <c r="H8" s="140"/>
      <c r="I8" s="137" t="s">
        <v>195</v>
      </c>
      <c r="J8" s="137"/>
      <c r="K8" s="137"/>
      <c r="L8" s="140"/>
      <c r="M8" s="138" t="s">
        <v>161</v>
      </c>
      <c r="N8" s="140"/>
      <c r="O8" s="138" t="s">
        <v>162</v>
      </c>
      <c r="P8" s="138"/>
      <c r="Q8" s="138"/>
      <c r="R8" s="140"/>
      <c r="S8" s="140"/>
    </row>
    <row r="9" spans="1:19" s="134" customFormat="1" ht="19.2" customHeight="1">
      <c r="D9" s="138"/>
      <c r="E9" s="138" t="s">
        <v>166</v>
      </c>
      <c r="F9" s="138"/>
      <c r="H9" s="138"/>
      <c r="I9" s="141" t="s">
        <v>168</v>
      </c>
      <c r="J9" s="141"/>
      <c r="K9" s="141"/>
      <c r="L9" s="138"/>
      <c r="M9" s="138" t="s">
        <v>169</v>
      </c>
      <c r="N9" s="138"/>
      <c r="O9" s="138" t="s">
        <v>170</v>
      </c>
      <c r="P9" s="138"/>
      <c r="Q9" s="138"/>
      <c r="R9" s="138"/>
      <c r="S9" s="142"/>
    </row>
    <row r="10" spans="1:19" s="134" customFormat="1" ht="19.2" customHeight="1">
      <c r="D10" s="138"/>
      <c r="E10" s="143" t="s">
        <v>174</v>
      </c>
      <c r="F10" s="138"/>
      <c r="G10" s="143" t="s">
        <v>196</v>
      </c>
      <c r="H10" s="138"/>
      <c r="I10" s="144" t="s">
        <v>176</v>
      </c>
      <c r="J10" s="141"/>
      <c r="K10" s="144" t="s">
        <v>177</v>
      </c>
      <c r="L10" s="138"/>
      <c r="M10" s="143" t="s">
        <v>178</v>
      </c>
      <c r="N10" s="138"/>
      <c r="O10" s="143" t="s">
        <v>179</v>
      </c>
      <c r="P10" s="138"/>
      <c r="Q10" s="143" t="s">
        <v>181</v>
      </c>
      <c r="R10" s="138"/>
      <c r="S10" s="143" t="s">
        <v>181</v>
      </c>
    </row>
    <row r="11" spans="1:19" s="134" customFormat="1" ht="19.2" customHeight="1">
      <c r="A11" s="145" t="s">
        <v>4</v>
      </c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</row>
    <row r="12" spans="1:19" ht="19.2" customHeight="1">
      <c r="A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</row>
    <row r="13" spans="1:19" ht="19.2" customHeight="1">
      <c r="A13" s="140" t="s">
        <v>184</v>
      </c>
      <c r="E13" s="38">
        <v>5279841</v>
      </c>
      <c r="F13" s="155"/>
      <c r="G13" s="38">
        <v>8547392</v>
      </c>
      <c r="H13" s="38"/>
      <c r="I13" s="38">
        <v>487474</v>
      </c>
      <c r="J13" s="38"/>
      <c r="K13" s="38">
        <v>54220</v>
      </c>
      <c r="L13" s="38"/>
      <c r="M13" s="38">
        <v>185990</v>
      </c>
      <c r="N13" s="38"/>
      <c r="O13" s="38">
        <v>-405755</v>
      </c>
      <c r="P13" s="38"/>
      <c r="Q13" s="156">
        <f t="shared" ref="Q13:Q14" si="0">SUM(M13:O13)</f>
        <v>-219765</v>
      </c>
      <c r="R13" s="157"/>
      <c r="S13" s="156">
        <f t="shared" ref="S13:S14" si="1">SUM(E13,G13,I13,K13,Q13)</f>
        <v>14149162</v>
      </c>
    </row>
    <row r="14" spans="1:19" ht="19.2" customHeight="1">
      <c r="A14" s="129" t="s">
        <v>197</v>
      </c>
      <c r="E14" s="38">
        <v>0</v>
      </c>
      <c r="F14" s="155"/>
      <c r="G14" s="38">
        <v>0</v>
      </c>
      <c r="H14" s="38"/>
      <c r="I14" s="38">
        <v>0</v>
      </c>
      <c r="J14" s="38"/>
      <c r="K14" s="38">
        <v>-54164</v>
      </c>
      <c r="L14" s="38"/>
      <c r="M14" s="38">
        <v>0</v>
      </c>
      <c r="N14" s="38"/>
      <c r="O14" s="38">
        <v>0</v>
      </c>
      <c r="P14" s="38"/>
      <c r="Q14" s="156">
        <f t="shared" si="0"/>
        <v>0</v>
      </c>
      <c r="R14" s="157"/>
      <c r="S14" s="156">
        <f t="shared" si="1"/>
        <v>-54164</v>
      </c>
    </row>
    <row r="15" spans="1:19" ht="19.2" customHeight="1">
      <c r="A15" s="140" t="s">
        <v>187</v>
      </c>
      <c r="E15" s="55">
        <f>SUM(E14)</f>
        <v>0</v>
      </c>
      <c r="F15" s="155"/>
      <c r="G15" s="55">
        <f>SUM(G14)</f>
        <v>0</v>
      </c>
      <c r="H15" s="38"/>
      <c r="I15" s="55">
        <f>SUM(I14)</f>
        <v>0</v>
      </c>
      <c r="J15" s="38"/>
      <c r="K15" s="55">
        <f>SUM(K14)</f>
        <v>-54164</v>
      </c>
      <c r="L15" s="38"/>
      <c r="M15" s="55">
        <f>SUM(M14)</f>
        <v>0</v>
      </c>
      <c r="N15" s="38"/>
      <c r="O15" s="55">
        <f>SUM(O14)</f>
        <v>0</v>
      </c>
      <c r="P15" s="38"/>
      <c r="Q15" s="55">
        <f>SUM(Q14)</f>
        <v>0</v>
      </c>
      <c r="R15" s="38"/>
      <c r="S15" s="55">
        <f>SUM(S14)</f>
        <v>-54164</v>
      </c>
    </row>
    <row r="16" spans="1:19" ht="19.2" customHeight="1">
      <c r="A16" s="129" t="s">
        <v>123</v>
      </c>
      <c r="E16" s="38">
        <v>0</v>
      </c>
      <c r="F16" s="155"/>
      <c r="G16" s="38">
        <v>0</v>
      </c>
      <c r="H16" s="38"/>
      <c r="I16" s="38">
        <v>0</v>
      </c>
      <c r="J16" s="38"/>
      <c r="K16" s="149">
        <v>100316</v>
      </c>
      <c r="L16" s="38"/>
      <c r="M16" s="38">
        <v>0</v>
      </c>
      <c r="N16" s="38"/>
      <c r="O16" s="38">
        <v>0</v>
      </c>
      <c r="P16" s="38"/>
      <c r="Q16" s="156">
        <f t="shared" ref="Q16:Q17" si="2">SUM(M16:O16)</f>
        <v>0</v>
      </c>
      <c r="R16" s="157"/>
      <c r="S16" s="156">
        <f t="shared" ref="S16:S17" si="3">SUM(E16,G16,I16,K16,Q16)</f>
        <v>100316</v>
      </c>
    </row>
    <row r="17" spans="1:19" ht="19.2" customHeight="1">
      <c r="A17" s="129" t="s">
        <v>188</v>
      </c>
      <c r="C17" s="158"/>
      <c r="D17" s="38"/>
      <c r="E17" s="159">
        <v>0</v>
      </c>
      <c r="F17" s="149"/>
      <c r="G17" s="159">
        <v>0</v>
      </c>
      <c r="H17" s="149"/>
      <c r="I17" s="159">
        <v>0</v>
      </c>
      <c r="J17" s="149"/>
      <c r="K17" s="159">
        <v>0</v>
      </c>
      <c r="L17" s="149"/>
      <c r="M17" s="159">
        <v>-5098</v>
      </c>
      <c r="N17" s="149"/>
      <c r="O17" s="159">
        <v>14310</v>
      </c>
      <c r="P17" s="149"/>
      <c r="Q17" s="160">
        <f t="shared" si="2"/>
        <v>9212</v>
      </c>
      <c r="R17" s="157"/>
      <c r="S17" s="160">
        <f t="shared" si="3"/>
        <v>9212</v>
      </c>
    </row>
    <row r="18" spans="1:19" ht="19.2" customHeight="1">
      <c r="A18" s="140" t="s">
        <v>189</v>
      </c>
      <c r="C18" s="158"/>
      <c r="D18" s="38"/>
      <c r="E18" s="159">
        <f>SUM(E16:E17)</f>
        <v>0</v>
      </c>
      <c r="F18" s="149"/>
      <c r="G18" s="159">
        <f>SUM(G16:G17)</f>
        <v>0</v>
      </c>
      <c r="H18" s="149"/>
      <c r="I18" s="159">
        <f>SUM(I16:I17)</f>
        <v>0</v>
      </c>
      <c r="J18" s="149"/>
      <c r="K18" s="159">
        <f>SUM(K16:K17)</f>
        <v>100316</v>
      </c>
      <c r="L18" s="149"/>
      <c r="M18" s="159">
        <f>SUM(M16:M17)</f>
        <v>-5098</v>
      </c>
      <c r="N18" s="149"/>
      <c r="O18" s="159">
        <f>SUM(O16:O17)</f>
        <v>14310</v>
      </c>
      <c r="P18" s="149"/>
      <c r="Q18" s="159">
        <f>SUM(Q16:Q17)</f>
        <v>9212</v>
      </c>
      <c r="R18" s="149"/>
      <c r="S18" s="159">
        <f>SUM(S16:S17)</f>
        <v>109528</v>
      </c>
    </row>
    <row r="19" spans="1:19" ht="19.2" customHeight="1" thickBot="1">
      <c r="A19" s="140" t="s">
        <v>270</v>
      </c>
      <c r="E19" s="161">
        <f>E13+E15+E18</f>
        <v>5279841</v>
      </c>
      <c r="F19" s="38"/>
      <c r="G19" s="161">
        <f>G13+G15+G18</f>
        <v>8547392</v>
      </c>
      <c r="H19" s="38"/>
      <c r="I19" s="161">
        <f>I13+I15+I18</f>
        <v>487474</v>
      </c>
      <c r="J19" s="38"/>
      <c r="K19" s="161">
        <f>K13+K15+K18</f>
        <v>100372</v>
      </c>
      <c r="L19" s="38"/>
      <c r="M19" s="161">
        <f>M13+M15+M18</f>
        <v>180892</v>
      </c>
      <c r="N19" s="38"/>
      <c r="O19" s="161">
        <f>O13+O15+O18</f>
        <v>-391445</v>
      </c>
      <c r="P19" s="38"/>
      <c r="Q19" s="161">
        <f>Q13+Q15+Q18</f>
        <v>-210553</v>
      </c>
      <c r="R19" s="38"/>
      <c r="S19" s="161">
        <f>S13+S15+S18</f>
        <v>14204526</v>
      </c>
    </row>
    <row r="20" spans="1:19" ht="19.2" customHeight="1">
      <c r="A20" s="140"/>
      <c r="C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1:19" ht="19.2" customHeight="1">
      <c r="A21" s="140" t="s">
        <v>198</v>
      </c>
      <c r="C21" s="37"/>
      <c r="D21" s="38"/>
      <c r="E21" s="156">
        <v>5279841</v>
      </c>
      <c r="F21" s="157"/>
      <c r="G21" s="156">
        <v>8547392</v>
      </c>
      <c r="H21" s="157"/>
      <c r="I21" s="156">
        <v>492524</v>
      </c>
      <c r="J21" s="157"/>
      <c r="K21" s="156">
        <v>16598</v>
      </c>
      <c r="L21" s="157"/>
      <c r="M21" s="156">
        <v>197572</v>
      </c>
      <c r="N21" s="157"/>
      <c r="O21" s="156">
        <v>-395000</v>
      </c>
      <c r="P21" s="157"/>
      <c r="Q21" s="156">
        <f t="shared" ref="Q21:Q23" si="4">SUM(M21:O21)</f>
        <v>-197428</v>
      </c>
      <c r="R21" s="157"/>
      <c r="S21" s="156">
        <f t="shared" ref="S21:S23" si="5">SUM(E21,G21,I21,K21,Q21)</f>
        <v>14138927</v>
      </c>
    </row>
    <row r="22" spans="1:19" ht="19.2" customHeight="1">
      <c r="A22" s="129" t="s">
        <v>123</v>
      </c>
      <c r="E22" s="38">
        <v>0</v>
      </c>
      <c r="F22" s="155"/>
      <c r="G22" s="38">
        <v>0</v>
      </c>
      <c r="H22" s="38"/>
      <c r="I22" s="38">
        <v>0</v>
      </c>
      <c r="J22" s="38"/>
      <c r="K22" s="38">
        <v>103566</v>
      </c>
      <c r="L22" s="38"/>
      <c r="M22" s="38">
        <v>0</v>
      </c>
      <c r="N22" s="38"/>
      <c r="O22" s="38">
        <v>0</v>
      </c>
      <c r="P22" s="38"/>
      <c r="Q22" s="38">
        <f t="shared" si="4"/>
        <v>0</v>
      </c>
      <c r="R22" s="38"/>
      <c r="S22" s="38">
        <f t="shared" si="5"/>
        <v>103566</v>
      </c>
    </row>
    <row r="23" spans="1:19" ht="19.2" customHeight="1">
      <c r="A23" s="129" t="s">
        <v>188</v>
      </c>
      <c r="C23" s="158"/>
      <c r="D23" s="38"/>
      <c r="E23" s="159">
        <v>0</v>
      </c>
      <c r="F23" s="149"/>
      <c r="G23" s="159">
        <v>0</v>
      </c>
      <c r="H23" s="149"/>
      <c r="I23" s="159">
        <v>0</v>
      </c>
      <c r="J23" s="149"/>
      <c r="K23" s="159">
        <v>0</v>
      </c>
      <c r="L23" s="149"/>
      <c r="M23" s="159">
        <v>-51290</v>
      </c>
      <c r="N23" s="149"/>
      <c r="O23" s="159">
        <v>28877</v>
      </c>
      <c r="P23" s="149"/>
      <c r="Q23" s="159">
        <f t="shared" si="4"/>
        <v>-22413</v>
      </c>
      <c r="R23" s="149"/>
      <c r="S23" s="159">
        <f t="shared" si="5"/>
        <v>-22413</v>
      </c>
    </row>
    <row r="24" spans="1:19" ht="19.2" customHeight="1">
      <c r="A24" s="140" t="s">
        <v>189</v>
      </c>
      <c r="C24" s="158"/>
      <c r="D24" s="38"/>
      <c r="E24" s="159">
        <f>SUM(E22:E23)</f>
        <v>0</v>
      </c>
      <c r="F24" s="149"/>
      <c r="G24" s="159">
        <f>SUM(G22:G23)</f>
        <v>0</v>
      </c>
      <c r="H24" s="149"/>
      <c r="I24" s="159">
        <f>SUM(I22:I23)</f>
        <v>0</v>
      </c>
      <c r="J24" s="149"/>
      <c r="K24" s="159">
        <f>SUM(K22:K23)</f>
        <v>103566</v>
      </c>
      <c r="L24" s="149"/>
      <c r="M24" s="159">
        <f>SUM(M22:M23)</f>
        <v>-51290</v>
      </c>
      <c r="N24" s="149"/>
      <c r="O24" s="159">
        <f>SUM(O22:O23)</f>
        <v>28877</v>
      </c>
      <c r="P24" s="149"/>
      <c r="Q24" s="159">
        <f>SUM(Q22:Q23)</f>
        <v>-22413</v>
      </c>
      <c r="R24" s="149"/>
      <c r="S24" s="159">
        <f>SUM(S22:S23)</f>
        <v>81153</v>
      </c>
    </row>
    <row r="25" spans="1:19" ht="19.2" customHeight="1" thickBot="1">
      <c r="A25" s="140" t="s">
        <v>271</v>
      </c>
      <c r="E25" s="161">
        <f>E21+E24</f>
        <v>5279841</v>
      </c>
      <c r="F25" s="38"/>
      <c r="G25" s="161">
        <f>G21+G24</f>
        <v>8547392</v>
      </c>
      <c r="H25" s="38"/>
      <c r="I25" s="161">
        <f>I21+I24</f>
        <v>492524</v>
      </c>
      <c r="J25" s="38"/>
      <c r="K25" s="161">
        <f>K21+K24</f>
        <v>120164</v>
      </c>
      <c r="L25" s="38"/>
      <c r="M25" s="161">
        <f>M21+M24</f>
        <v>146282</v>
      </c>
      <c r="N25" s="38"/>
      <c r="O25" s="161">
        <f>O21+O24</f>
        <v>-366123</v>
      </c>
      <c r="P25" s="38"/>
      <c r="Q25" s="161">
        <f>Q21+Q24</f>
        <v>-219841</v>
      </c>
      <c r="R25" s="38"/>
      <c r="S25" s="161">
        <f>S21+S24</f>
        <v>14220080</v>
      </c>
    </row>
    <row r="26" spans="1:19" ht="19.2" customHeight="1">
      <c r="C26" s="15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19" ht="24" customHeight="1">
      <c r="C27" s="15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19" ht="19.2" customHeight="1">
      <c r="C28" s="15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ht="26.4" customHeight="1">
      <c r="C29" s="15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19" ht="19.2" customHeight="1">
      <c r="A30" s="152" t="s">
        <v>50</v>
      </c>
      <c r="S30" s="129">
        <v>9</v>
      </c>
    </row>
    <row r="309" spans="1:1" ht="19.2" customHeight="1">
      <c r="A309" s="129" t="s">
        <v>193</v>
      </c>
    </row>
  </sheetData>
  <mergeCells count="3">
    <mergeCell ref="M6:Q6"/>
    <mergeCell ref="Q1:S1"/>
    <mergeCell ref="I8:K8"/>
  </mergeCells>
  <phoneticPr fontId="7" type="noConversion"/>
  <pageMargins left="0.78740157480314998" right="0.39370078740157499" top="0.98" bottom="0.47244094488188998" header="0.511811023622047" footer="0.511811023622047"/>
  <pageSetup paperSize="9" scale="86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tabSelected="1" topLeftCell="A10" zoomScaleNormal="100" zoomScaleSheetLayoutView="100" workbookViewId="0">
      <selection activeCell="H8" sqref="H8"/>
    </sheetView>
  </sheetViews>
  <sheetFormatPr defaultColWidth="10.83203125" defaultRowHeight="19.2" customHeight="1"/>
  <cols>
    <col min="1" max="1" width="89.6640625" style="7" customWidth="1"/>
    <col min="2" max="3" width="2.33203125" style="7" customWidth="1"/>
    <col min="4" max="4" width="22.83203125" style="171" customWidth="1"/>
    <col min="5" max="5" width="2" style="171" customWidth="1"/>
    <col min="6" max="6" width="22.83203125" style="171" customWidth="1"/>
    <col min="7" max="7" width="2" style="171" customWidth="1"/>
    <col min="8" max="8" width="22.83203125" style="171" customWidth="1"/>
    <col min="9" max="9" width="2" style="171" customWidth="1"/>
    <col min="10" max="10" width="22.83203125" style="171" customWidth="1"/>
    <col min="11" max="16384" width="10.83203125" style="7"/>
  </cols>
  <sheetData>
    <row r="1" spans="1:10" s="6" customFormat="1" ht="19.2" customHeight="1">
      <c r="A1" s="12" t="s">
        <v>0</v>
      </c>
      <c r="B1" s="13"/>
      <c r="C1" s="13"/>
      <c r="D1" s="162"/>
      <c r="E1" s="162"/>
      <c r="F1" s="162"/>
      <c r="G1" s="162"/>
      <c r="H1" s="162"/>
      <c r="I1" s="162"/>
      <c r="J1" s="22" t="s">
        <v>100</v>
      </c>
    </row>
    <row r="2" spans="1:10" ht="19.2" customHeight="1">
      <c r="A2" s="16" t="s">
        <v>199</v>
      </c>
      <c r="B2" s="37"/>
      <c r="C2" s="13"/>
      <c r="D2" s="162"/>
      <c r="E2" s="162"/>
      <c r="F2" s="162"/>
      <c r="G2" s="162"/>
      <c r="H2" s="162"/>
      <c r="I2" s="162"/>
      <c r="J2" s="163"/>
    </row>
    <row r="3" spans="1:10" ht="19.2" customHeight="1">
      <c r="A3" s="147" t="s">
        <v>269</v>
      </c>
      <c r="B3" s="37"/>
      <c r="C3" s="13"/>
      <c r="D3" s="162"/>
      <c r="E3" s="162"/>
      <c r="F3" s="162"/>
      <c r="G3" s="162"/>
      <c r="H3" s="162"/>
      <c r="I3" s="162"/>
      <c r="J3" s="163"/>
    </row>
    <row r="4" spans="1:10" ht="12" customHeight="1">
      <c r="A4" s="16"/>
      <c r="B4" s="37"/>
      <c r="C4" s="13"/>
      <c r="D4" s="162"/>
      <c r="E4" s="162"/>
      <c r="F4" s="162"/>
      <c r="G4" s="162"/>
      <c r="H4" s="162"/>
      <c r="I4" s="162"/>
      <c r="J4" s="163"/>
    </row>
    <row r="5" spans="1:10" s="6" customFormat="1" ht="19.2" customHeight="1">
      <c r="A5" s="16"/>
      <c r="B5" s="37"/>
      <c r="C5" s="13"/>
      <c r="D5" s="162"/>
      <c r="E5" s="162"/>
      <c r="F5" s="164"/>
      <c r="G5" s="162"/>
      <c r="H5" s="162"/>
      <c r="I5" s="162"/>
      <c r="J5" s="165" t="s">
        <v>2</v>
      </c>
    </row>
    <row r="6" spans="1:10" s="6" customFormat="1" ht="19.2" customHeight="1">
      <c r="A6" s="166"/>
      <c r="B6" s="37"/>
      <c r="C6" s="7"/>
      <c r="D6" s="167" t="s">
        <v>3</v>
      </c>
      <c r="E6" s="167"/>
      <c r="F6" s="167"/>
      <c r="G6" s="164"/>
      <c r="H6" s="167" t="s">
        <v>4</v>
      </c>
      <c r="I6" s="167"/>
      <c r="J6" s="167"/>
    </row>
    <row r="7" spans="1:10" ht="19.2" customHeight="1">
      <c r="B7" s="37"/>
      <c r="C7" s="168"/>
      <c r="D7" s="169">
        <v>2018</v>
      </c>
      <c r="E7" s="170"/>
      <c r="F7" s="169">
        <v>2017</v>
      </c>
      <c r="G7" s="170"/>
      <c r="H7" s="169">
        <v>2018</v>
      </c>
      <c r="I7" s="170"/>
      <c r="J7" s="169">
        <v>2017</v>
      </c>
    </row>
    <row r="8" spans="1:10" ht="19.2" customHeight="1">
      <c r="A8" s="11" t="s">
        <v>200</v>
      </c>
      <c r="B8" s="37"/>
    </row>
    <row r="9" spans="1:10" ht="19.2" customHeight="1">
      <c r="A9" s="172" t="s">
        <v>201</v>
      </c>
      <c r="B9" s="37"/>
      <c r="D9" s="173">
        <v>815702</v>
      </c>
      <c r="E9" s="173"/>
      <c r="F9" s="173">
        <v>703333</v>
      </c>
      <c r="G9" s="173"/>
      <c r="H9" s="173">
        <v>129021</v>
      </c>
      <c r="I9" s="173"/>
      <c r="J9" s="173">
        <v>104765</v>
      </c>
    </row>
    <row r="10" spans="1:10" ht="19.2" customHeight="1">
      <c r="A10" s="11" t="s">
        <v>202</v>
      </c>
      <c r="B10" s="37"/>
      <c r="D10" s="173"/>
      <c r="E10" s="173"/>
      <c r="F10" s="173"/>
      <c r="G10" s="173"/>
      <c r="H10" s="173"/>
      <c r="I10" s="173"/>
      <c r="J10" s="173"/>
    </row>
    <row r="11" spans="1:10" ht="19.2" customHeight="1">
      <c r="A11" s="172" t="s">
        <v>203</v>
      </c>
      <c r="B11" s="37"/>
      <c r="D11" s="173">
        <v>2118772</v>
      </c>
      <c r="E11" s="173"/>
      <c r="F11" s="173">
        <v>1890502</v>
      </c>
      <c r="G11" s="173"/>
      <c r="H11" s="173">
        <v>1167841</v>
      </c>
      <c r="I11" s="173"/>
      <c r="J11" s="173">
        <v>927038</v>
      </c>
    </row>
    <row r="12" spans="1:10" ht="19.2" customHeight="1">
      <c r="A12" s="172" t="s">
        <v>204</v>
      </c>
      <c r="B12" s="37"/>
      <c r="D12" s="173">
        <v>32079</v>
      </c>
      <c r="E12" s="10"/>
      <c r="F12" s="173">
        <v>-50601</v>
      </c>
      <c r="G12" s="10"/>
      <c r="H12" s="173">
        <v>31461</v>
      </c>
      <c r="I12" s="10"/>
      <c r="J12" s="173">
        <v>68934</v>
      </c>
    </row>
    <row r="13" spans="1:10" ht="19.2" customHeight="1">
      <c r="A13" s="172" t="s">
        <v>205</v>
      </c>
      <c r="B13" s="37"/>
      <c r="D13" s="173">
        <v>-19081</v>
      </c>
      <c r="E13" s="10"/>
      <c r="F13" s="173">
        <v>-19170</v>
      </c>
      <c r="G13" s="10"/>
      <c r="H13" s="173">
        <v>-196294</v>
      </c>
      <c r="I13" s="10"/>
      <c r="J13" s="173">
        <v>-109734</v>
      </c>
    </row>
    <row r="14" spans="1:10" ht="19.2" customHeight="1">
      <c r="A14" s="172" t="s">
        <v>206</v>
      </c>
      <c r="B14" s="37"/>
      <c r="D14" s="173"/>
      <c r="E14" s="10"/>
      <c r="F14" s="173"/>
      <c r="G14" s="10"/>
      <c r="H14" s="173"/>
      <c r="I14" s="10"/>
      <c r="J14" s="173"/>
    </row>
    <row r="15" spans="1:10" ht="19.2" customHeight="1">
      <c r="A15" s="172" t="s">
        <v>207</v>
      </c>
      <c r="B15" s="37"/>
      <c r="D15" s="173">
        <v>-121867</v>
      </c>
      <c r="E15" s="10"/>
      <c r="F15" s="173">
        <v>-61631</v>
      </c>
      <c r="G15" s="10"/>
      <c r="H15" s="173">
        <v>0</v>
      </c>
      <c r="I15" s="10"/>
      <c r="J15" s="173">
        <v>0</v>
      </c>
    </row>
    <row r="16" spans="1:10" ht="19.2" customHeight="1">
      <c r="A16" s="172" t="s">
        <v>208</v>
      </c>
      <c r="B16" s="37"/>
      <c r="D16" s="173">
        <v>180362</v>
      </c>
      <c r="E16" s="173"/>
      <c r="F16" s="173">
        <v>177526</v>
      </c>
      <c r="G16" s="173"/>
      <c r="H16" s="173">
        <v>-291130</v>
      </c>
      <c r="I16" s="173"/>
      <c r="J16" s="173">
        <v>317163</v>
      </c>
    </row>
    <row r="17" spans="1:10" ht="19.2" customHeight="1">
      <c r="A17" s="172" t="s">
        <v>291</v>
      </c>
      <c r="B17" s="37"/>
      <c r="D17" s="173">
        <v>-200000</v>
      </c>
      <c r="E17" s="173"/>
      <c r="F17" s="173">
        <v>0</v>
      </c>
      <c r="G17" s="173"/>
      <c r="H17" s="173">
        <v>350354</v>
      </c>
      <c r="I17" s="173"/>
      <c r="J17" s="173">
        <v>0</v>
      </c>
    </row>
    <row r="18" spans="1:10" ht="19.2" customHeight="1">
      <c r="A18" s="172" t="s">
        <v>209</v>
      </c>
      <c r="B18" s="37"/>
      <c r="D18" s="173">
        <v>424</v>
      </c>
      <c r="E18" s="173"/>
      <c r="F18" s="173">
        <v>16394</v>
      </c>
      <c r="G18" s="173"/>
      <c r="H18" s="173">
        <v>-9949</v>
      </c>
      <c r="I18" s="173"/>
      <c r="J18" s="173">
        <v>12549</v>
      </c>
    </row>
    <row r="19" spans="1:10" ht="19.2" customHeight="1">
      <c r="A19" s="172" t="s">
        <v>298</v>
      </c>
      <c r="B19" s="37"/>
      <c r="D19" s="173">
        <v>29306</v>
      </c>
      <c r="E19" s="173"/>
      <c r="F19" s="173">
        <v>-108576</v>
      </c>
      <c r="G19" s="173"/>
      <c r="H19" s="173">
        <v>39669</v>
      </c>
      <c r="I19" s="173"/>
      <c r="J19" s="173">
        <v>-40903</v>
      </c>
    </row>
    <row r="20" spans="1:10" ht="19.2" customHeight="1">
      <c r="A20" s="172" t="s">
        <v>210</v>
      </c>
      <c r="B20" s="37"/>
      <c r="D20" s="173">
        <v>0</v>
      </c>
      <c r="E20" s="173"/>
      <c r="F20" s="173">
        <v>3130</v>
      </c>
      <c r="G20" s="173"/>
      <c r="H20" s="173">
        <v>0</v>
      </c>
      <c r="I20" s="173"/>
      <c r="J20" s="173">
        <v>0</v>
      </c>
    </row>
    <row r="21" spans="1:10" ht="19.2" customHeight="1">
      <c r="A21" s="172" t="s">
        <v>211</v>
      </c>
      <c r="B21" s="37"/>
      <c r="D21" s="173">
        <v>70192</v>
      </c>
      <c r="E21" s="173"/>
      <c r="F21" s="173">
        <v>46845</v>
      </c>
      <c r="G21" s="173"/>
      <c r="H21" s="173">
        <v>43827</v>
      </c>
      <c r="I21" s="173"/>
      <c r="J21" s="173">
        <v>36529</v>
      </c>
    </row>
    <row r="22" spans="1:10" s="62" customFormat="1" ht="19.2" customHeight="1">
      <c r="A22" s="174" t="s">
        <v>212</v>
      </c>
      <c r="B22" s="42"/>
      <c r="D22" s="173">
        <v>0</v>
      </c>
      <c r="E22" s="173"/>
      <c r="F22" s="173">
        <v>26558</v>
      </c>
      <c r="G22" s="173"/>
      <c r="H22" s="173">
        <v>0</v>
      </c>
      <c r="I22" s="173"/>
      <c r="J22" s="173">
        <v>26558</v>
      </c>
    </row>
    <row r="23" spans="1:10" s="62" customFormat="1" ht="19.2" customHeight="1">
      <c r="A23" s="174" t="s">
        <v>213</v>
      </c>
      <c r="B23" s="42"/>
      <c r="D23" s="173">
        <v>0</v>
      </c>
      <c r="E23" s="173"/>
      <c r="F23" s="173">
        <v>76448</v>
      </c>
      <c r="G23" s="173"/>
      <c r="H23" s="173">
        <v>0</v>
      </c>
      <c r="I23" s="173"/>
      <c r="J23" s="173">
        <v>0</v>
      </c>
    </row>
    <row r="24" spans="1:10" ht="19.2" customHeight="1">
      <c r="A24" s="172" t="s">
        <v>214</v>
      </c>
      <c r="B24" s="37"/>
      <c r="D24" s="173">
        <v>0</v>
      </c>
      <c r="E24" s="173"/>
      <c r="F24" s="173">
        <v>13310</v>
      </c>
      <c r="G24" s="173"/>
      <c r="H24" s="173">
        <v>0</v>
      </c>
      <c r="I24" s="173"/>
      <c r="J24" s="173">
        <v>0</v>
      </c>
    </row>
    <row r="25" spans="1:10" s="62" customFormat="1" ht="19.2" customHeight="1">
      <c r="A25" s="174" t="s">
        <v>215</v>
      </c>
      <c r="B25" s="42"/>
      <c r="D25" s="173">
        <v>0</v>
      </c>
      <c r="E25" s="173"/>
      <c r="F25" s="173">
        <v>5146</v>
      </c>
      <c r="G25" s="173"/>
      <c r="H25" s="173">
        <v>0</v>
      </c>
      <c r="I25" s="173"/>
      <c r="J25" s="173">
        <v>0</v>
      </c>
    </row>
    <row r="26" spans="1:10" ht="19.2" customHeight="1">
      <c r="A26" s="172" t="s">
        <v>216</v>
      </c>
      <c r="B26" s="37"/>
      <c r="D26" s="175">
        <v>1768295</v>
      </c>
      <c r="E26" s="173"/>
      <c r="F26" s="175">
        <v>1780052</v>
      </c>
      <c r="G26" s="173"/>
      <c r="H26" s="175">
        <v>1239274</v>
      </c>
      <c r="I26" s="173"/>
      <c r="J26" s="175">
        <v>1129180</v>
      </c>
    </row>
    <row r="27" spans="1:10" ht="19.2" customHeight="1">
      <c r="A27" s="11" t="s">
        <v>217</v>
      </c>
      <c r="B27" s="37"/>
      <c r="D27" s="173"/>
      <c r="E27" s="173"/>
      <c r="F27" s="173"/>
      <c r="G27" s="173"/>
      <c r="H27" s="173"/>
      <c r="I27" s="173"/>
      <c r="J27" s="173"/>
    </row>
    <row r="28" spans="1:10" ht="19.2" customHeight="1">
      <c r="A28" s="11" t="s">
        <v>218</v>
      </c>
      <c r="B28" s="37"/>
      <c r="D28" s="173">
        <f>SUM(D9:D26)</f>
        <v>4674184</v>
      </c>
      <c r="E28" s="173"/>
      <c r="F28" s="173">
        <f>SUM(F9:F26)</f>
        <v>4499266</v>
      </c>
      <c r="G28" s="173"/>
      <c r="H28" s="173">
        <f>SUM(H9:H26)</f>
        <v>2504074</v>
      </c>
      <c r="I28" s="173"/>
      <c r="J28" s="173">
        <f>SUM(J9:J26)</f>
        <v>2472079</v>
      </c>
    </row>
    <row r="29" spans="1:10" ht="19.2" customHeight="1">
      <c r="A29" s="176" t="s">
        <v>219</v>
      </c>
      <c r="B29" s="37"/>
      <c r="D29" s="173"/>
      <c r="E29" s="173"/>
      <c r="F29" s="173"/>
      <c r="G29" s="173"/>
      <c r="H29" s="173"/>
      <c r="I29" s="173"/>
      <c r="J29" s="173"/>
    </row>
    <row r="30" spans="1:10" ht="19.2" customHeight="1">
      <c r="A30" s="172" t="s">
        <v>220</v>
      </c>
      <c r="B30" s="37"/>
      <c r="D30" s="173">
        <v>-3240402</v>
      </c>
      <c r="E30" s="173"/>
      <c r="F30" s="173">
        <v>-3452981</v>
      </c>
      <c r="G30" s="173"/>
      <c r="H30" s="173">
        <v>-2846096</v>
      </c>
      <c r="I30" s="173"/>
      <c r="J30" s="173">
        <v>-3423476</v>
      </c>
    </row>
    <row r="31" spans="1:10" ht="19.2" customHeight="1">
      <c r="A31" s="172" t="s">
        <v>221</v>
      </c>
      <c r="B31" s="37"/>
      <c r="D31" s="173">
        <v>707271</v>
      </c>
      <c r="E31" s="173"/>
      <c r="F31" s="173">
        <v>15007</v>
      </c>
      <c r="G31" s="173"/>
      <c r="H31" s="173">
        <v>661476</v>
      </c>
      <c r="I31" s="173"/>
      <c r="J31" s="173">
        <v>-98548</v>
      </c>
    </row>
    <row r="32" spans="1:10" ht="19.2" customHeight="1">
      <c r="A32" s="172" t="s">
        <v>222</v>
      </c>
      <c r="B32" s="37"/>
      <c r="D32" s="173">
        <v>-40010</v>
      </c>
      <c r="E32" s="173"/>
      <c r="F32" s="173">
        <v>-36666</v>
      </c>
      <c r="G32" s="173"/>
      <c r="H32" s="173">
        <v>300011</v>
      </c>
      <c r="I32" s="173"/>
      <c r="J32" s="173">
        <v>-359500</v>
      </c>
    </row>
    <row r="33" spans="1:10" ht="19.2" customHeight="1">
      <c r="A33" s="172" t="s">
        <v>20</v>
      </c>
      <c r="B33" s="37"/>
      <c r="D33" s="173">
        <v>624652</v>
      </c>
      <c r="E33" s="173"/>
      <c r="F33" s="173">
        <v>-196221</v>
      </c>
      <c r="G33" s="173"/>
      <c r="H33" s="173">
        <v>513708</v>
      </c>
      <c r="I33" s="173"/>
      <c r="J33" s="173">
        <v>-1413216</v>
      </c>
    </row>
    <row r="34" spans="1:10" ht="19.2" customHeight="1">
      <c r="A34" s="172" t="s">
        <v>21</v>
      </c>
      <c r="B34" s="37"/>
      <c r="D34" s="173">
        <v>-230086</v>
      </c>
      <c r="E34" s="173"/>
      <c r="F34" s="173">
        <v>-673227</v>
      </c>
      <c r="G34" s="173"/>
      <c r="H34" s="173">
        <v>-561393</v>
      </c>
      <c r="I34" s="173"/>
      <c r="J34" s="173">
        <v>-647145</v>
      </c>
    </row>
    <row r="35" spans="1:10" ht="19.2" customHeight="1">
      <c r="A35" s="172" t="s">
        <v>223</v>
      </c>
      <c r="B35" s="37"/>
      <c r="D35" s="173">
        <v>-1448689</v>
      </c>
      <c r="E35" s="173"/>
      <c r="F35" s="173">
        <v>-441106</v>
      </c>
      <c r="G35" s="173"/>
      <c r="H35" s="173">
        <v>-1086905</v>
      </c>
      <c r="I35" s="10"/>
      <c r="J35" s="173">
        <v>-286146</v>
      </c>
    </row>
    <row r="36" spans="1:10" ht="19.2" customHeight="1">
      <c r="A36" s="172" t="s">
        <v>224</v>
      </c>
      <c r="B36" s="37"/>
      <c r="D36" s="173">
        <v>-17735</v>
      </c>
      <c r="E36" s="173"/>
      <c r="F36" s="173">
        <v>65285</v>
      </c>
      <c r="G36" s="173"/>
      <c r="H36" s="173">
        <v>0</v>
      </c>
      <c r="I36" s="10"/>
      <c r="J36" s="173">
        <v>0</v>
      </c>
    </row>
    <row r="37" spans="1:10" ht="19.2" customHeight="1">
      <c r="A37" s="62" t="s">
        <v>25</v>
      </c>
      <c r="B37" s="37"/>
      <c r="D37" s="173">
        <v>327038</v>
      </c>
      <c r="E37" s="173"/>
      <c r="F37" s="173">
        <v>-264376</v>
      </c>
      <c r="G37" s="173"/>
      <c r="H37" s="173">
        <v>-4403</v>
      </c>
      <c r="I37" s="173"/>
      <c r="J37" s="173">
        <v>-7216</v>
      </c>
    </row>
    <row r="38" spans="1:10" ht="19.2" customHeight="1">
      <c r="A38" s="172" t="s">
        <v>225</v>
      </c>
      <c r="B38" s="37"/>
      <c r="D38" s="173">
        <v>-86869</v>
      </c>
      <c r="E38" s="173"/>
      <c r="F38" s="173">
        <v>-55618</v>
      </c>
      <c r="G38" s="173"/>
      <c r="H38" s="173">
        <v>-105847</v>
      </c>
      <c r="I38" s="173"/>
      <c r="J38" s="173">
        <v>-76356</v>
      </c>
    </row>
    <row r="39" spans="1:10" ht="19.2" customHeight="1">
      <c r="A39" s="172" t="s">
        <v>28</v>
      </c>
      <c r="B39" s="37"/>
      <c r="D39" s="173">
        <v>309092</v>
      </c>
      <c r="E39" s="173"/>
      <c r="F39" s="173">
        <v>-256600</v>
      </c>
      <c r="G39" s="173"/>
      <c r="H39" s="173">
        <v>49898</v>
      </c>
      <c r="I39" s="173"/>
      <c r="J39" s="173">
        <v>-87038</v>
      </c>
    </row>
    <row r="40" spans="1:10" ht="19.2" customHeight="1">
      <c r="A40" s="172" t="s">
        <v>226</v>
      </c>
      <c r="B40" s="37"/>
      <c r="D40" s="173">
        <v>-155343</v>
      </c>
      <c r="E40" s="173"/>
      <c r="F40" s="173">
        <v>-170199</v>
      </c>
      <c r="G40" s="173"/>
      <c r="H40" s="173">
        <v>-161695</v>
      </c>
      <c r="I40" s="173"/>
      <c r="J40" s="173">
        <v>-149397</v>
      </c>
    </row>
    <row r="41" spans="1:10" ht="19.2" customHeight="1">
      <c r="A41" s="176" t="s">
        <v>227</v>
      </c>
      <c r="B41" s="37"/>
      <c r="D41" s="173"/>
      <c r="E41" s="173"/>
      <c r="F41" s="173"/>
      <c r="G41" s="173"/>
      <c r="H41" s="173"/>
      <c r="I41" s="177"/>
      <c r="J41" s="173"/>
    </row>
    <row r="42" spans="1:10" ht="19.2" customHeight="1">
      <c r="A42" s="172" t="s">
        <v>56</v>
      </c>
      <c r="B42" s="37"/>
      <c r="D42" s="173">
        <v>-897712</v>
      </c>
      <c r="E42" s="173"/>
      <c r="F42" s="173">
        <v>-1372393</v>
      </c>
      <c r="G42" s="173"/>
      <c r="H42" s="173">
        <v>33959</v>
      </c>
      <c r="I42" s="173"/>
      <c r="J42" s="173">
        <v>833338</v>
      </c>
    </row>
    <row r="43" spans="1:10" ht="19.2" customHeight="1">
      <c r="A43" s="146" t="s">
        <v>57</v>
      </c>
      <c r="B43" s="37"/>
      <c r="D43" s="173">
        <v>279913</v>
      </c>
      <c r="E43" s="173"/>
      <c r="F43" s="173">
        <v>358193</v>
      </c>
      <c r="G43" s="173"/>
      <c r="H43" s="173">
        <v>744842</v>
      </c>
      <c r="I43" s="173"/>
      <c r="J43" s="173">
        <v>98673</v>
      </c>
    </row>
    <row r="44" spans="1:10" ht="19.2" customHeight="1">
      <c r="A44" s="146" t="s">
        <v>58</v>
      </c>
      <c r="B44" s="37"/>
      <c r="D44" s="173">
        <v>-720641</v>
      </c>
      <c r="E44" s="173"/>
      <c r="F44" s="173">
        <v>330603</v>
      </c>
      <c r="G44" s="173"/>
      <c r="H44" s="173">
        <v>-720641</v>
      </c>
      <c r="I44" s="173"/>
      <c r="J44" s="173">
        <v>328292</v>
      </c>
    </row>
    <row r="45" spans="1:10" ht="19.2" customHeight="1">
      <c r="A45" s="172" t="s">
        <v>228</v>
      </c>
      <c r="B45" s="37"/>
      <c r="D45" s="173">
        <v>-460026</v>
      </c>
      <c r="E45" s="173"/>
      <c r="F45" s="173">
        <v>3557092</v>
      </c>
      <c r="G45" s="173"/>
      <c r="H45" s="173">
        <v>317525</v>
      </c>
      <c r="I45" s="173"/>
      <c r="J45" s="173">
        <v>3590512</v>
      </c>
    </row>
    <row r="46" spans="1:10" ht="19.2" customHeight="1">
      <c r="A46" s="146" t="s">
        <v>66</v>
      </c>
      <c r="B46" s="37"/>
      <c r="D46" s="173">
        <v>20901</v>
      </c>
      <c r="E46" s="173"/>
      <c r="F46" s="173">
        <v>238154</v>
      </c>
      <c r="G46" s="173"/>
      <c r="H46" s="173">
        <v>20174</v>
      </c>
      <c r="I46" s="173"/>
      <c r="J46" s="173">
        <v>230749</v>
      </c>
    </row>
    <row r="47" spans="1:10" ht="19.2" customHeight="1">
      <c r="A47" s="172" t="s">
        <v>67</v>
      </c>
      <c r="B47" s="37"/>
      <c r="D47" s="173">
        <v>467431</v>
      </c>
      <c r="E47" s="173"/>
      <c r="F47" s="173">
        <v>123782</v>
      </c>
      <c r="G47" s="173"/>
      <c r="H47" s="173">
        <v>324735</v>
      </c>
      <c r="I47" s="173"/>
      <c r="J47" s="173">
        <v>95032</v>
      </c>
    </row>
    <row r="48" spans="1:10" ht="19.2" customHeight="1">
      <c r="A48" s="146" t="s">
        <v>70</v>
      </c>
      <c r="B48" s="37"/>
      <c r="D48" s="173">
        <v>106107</v>
      </c>
      <c r="E48" s="173"/>
      <c r="F48" s="173">
        <v>136367</v>
      </c>
      <c r="G48" s="173"/>
      <c r="H48" s="173">
        <v>113574</v>
      </c>
      <c r="I48" s="173"/>
      <c r="J48" s="173">
        <v>104039</v>
      </c>
    </row>
    <row r="49" spans="1:10" ht="19.2" customHeight="1">
      <c r="A49" s="146" t="s">
        <v>71</v>
      </c>
      <c r="B49" s="37"/>
      <c r="D49" s="173">
        <v>-21280</v>
      </c>
      <c r="E49" s="173"/>
      <c r="F49" s="173">
        <v>155023</v>
      </c>
      <c r="G49" s="173"/>
      <c r="H49" s="173">
        <v>-18064</v>
      </c>
      <c r="I49" s="173"/>
      <c r="J49" s="173">
        <v>61849</v>
      </c>
    </row>
    <row r="50" spans="1:10" ht="19.2" customHeight="1">
      <c r="A50" s="6" t="s">
        <v>79</v>
      </c>
      <c r="B50" s="37"/>
      <c r="D50" s="173">
        <v>-40459</v>
      </c>
      <c r="E50" s="173"/>
      <c r="F50" s="173">
        <v>-33305</v>
      </c>
      <c r="G50" s="173"/>
      <c r="H50" s="173">
        <v>-34845</v>
      </c>
      <c r="I50" s="173"/>
      <c r="J50" s="173">
        <v>-33015</v>
      </c>
    </row>
    <row r="51" spans="1:10" ht="19.2" customHeight="1">
      <c r="A51" s="146" t="s">
        <v>81</v>
      </c>
      <c r="B51" s="37"/>
      <c r="D51" s="175">
        <v>-4051</v>
      </c>
      <c r="E51" s="173"/>
      <c r="F51" s="175">
        <v>-3335</v>
      </c>
      <c r="G51" s="173"/>
      <c r="H51" s="175">
        <v>0</v>
      </c>
      <c r="I51" s="173"/>
      <c r="J51" s="175">
        <v>0</v>
      </c>
    </row>
    <row r="52" spans="1:10" ht="19.2" customHeight="1">
      <c r="A52" s="11" t="s">
        <v>292</v>
      </c>
      <c r="B52" s="37"/>
      <c r="D52" s="173">
        <f>SUM(D28:D51)</f>
        <v>153286</v>
      </c>
      <c r="E52" s="173"/>
      <c r="F52" s="173">
        <f>SUM(F28:F51)</f>
        <v>2522745</v>
      </c>
      <c r="G52" s="173"/>
      <c r="H52" s="173">
        <f>SUM(H28:H51)</f>
        <v>44087</v>
      </c>
      <c r="I52" s="173"/>
      <c r="J52" s="173">
        <f>SUM(J28:J51)</f>
        <v>1233510</v>
      </c>
    </row>
    <row r="53" spans="1:10" ht="16.8" customHeight="1">
      <c r="A53" s="11"/>
      <c r="B53" s="37"/>
      <c r="D53" s="173"/>
      <c r="E53" s="173"/>
      <c r="F53" s="173"/>
      <c r="G53" s="173"/>
      <c r="H53" s="173"/>
      <c r="I53" s="173"/>
      <c r="J53" s="173"/>
    </row>
    <row r="54" spans="1:10" ht="16.8" customHeight="1">
      <c r="A54" s="11"/>
      <c r="B54" s="37"/>
      <c r="D54" s="173"/>
      <c r="E54" s="173"/>
      <c r="F54" s="173"/>
      <c r="G54" s="173"/>
      <c r="H54" s="173"/>
      <c r="I54" s="173"/>
      <c r="J54" s="173"/>
    </row>
    <row r="55" spans="1:10" ht="16.8" customHeight="1">
      <c r="A55" s="11"/>
      <c r="B55" s="37"/>
      <c r="D55" s="173"/>
      <c r="E55" s="173"/>
      <c r="F55" s="173"/>
      <c r="G55" s="173"/>
      <c r="H55" s="173"/>
      <c r="I55" s="173"/>
      <c r="J55" s="173"/>
    </row>
    <row r="56" spans="1:10" ht="19.2" customHeight="1">
      <c r="A56" s="7" t="s">
        <v>50</v>
      </c>
      <c r="B56" s="37"/>
      <c r="H56" s="178"/>
      <c r="J56" s="171">
        <v>10</v>
      </c>
    </row>
    <row r="57" spans="1:10" s="6" customFormat="1" ht="18" customHeight="1">
      <c r="A57" s="12" t="s">
        <v>0</v>
      </c>
      <c r="B57" s="37"/>
      <c r="C57" s="13"/>
      <c r="D57" s="171"/>
      <c r="E57" s="171"/>
      <c r="F57" s="162"/>
      <c r="G57" s="171"/>
      <c r="H57" s="179"/>
      <c r="I57" s="179"/>
      <c r="J57" s="22" t="s">
        <v>100</v>
      </c>
    </row>
    <row r="58" spans="1:10" s="6" customFormat="1" ht="18" customHeight="1">
      <c r="A58" s="16" t="s">
        <v>229</v>
      </c>
      <c r="B58" s="37"/>
      <c r="C58" s="13"/>
      <c r="D58" s="162"/>
      <c r="E58" s="162"/>
      <c r="F58" s="162"/>
      <c r="G58" s="162"/>
      <c r="H58" s="162"/>
      <c r="I58" s="162"/>
      <c r="J58" s="163"/>
    </row>
    <row r="59" spans="1:10" s="6" customFormat="1" ht="18" customHeight="1">
      <c r="A59" s="16" t="s">
        <v>269</v>
      </c>
      <c r="B59" s="37"/>
      <c r="C59" s="13"/>
      <c r="D59" s="162"/>
      <c r="E59" s="162"/>
      <c r="F59" s="162"/>
      <c r="G59" s="162"/>
      <c r="H59" s="162"/>
      <c r="I59" s="162"/>
      <c r="J59" s="163"/>
    </row>
    <row r="60" spans="1:10" s="6" customFormat="1" ht="12.75" customHeight="1">
      <c r="A60" s="166"/>
      <c r="B60" s="37"/>
      <c r="C60" s="7"/>
      <c r="D60" s="162"/>
      <c r="E60" s="162"/>
      <c r="F60" s="164"/>
      <c r="G60" s="162"/>
      <c r="H60" s="162"/>
      <c r="I60" s="162"/>
      <c r="J60" s="180"/>
    </row>
    <row r="61" spans="1:10" ht="18" customHeight="1">
      <c r="B61" s="37"/>
      <c r="C61" s="168"/>
      <c r="D61" s="164"/>
      <c r="E61" s="164"/>
      <c r="F61" s="164"/>
      <c r="G61" s="164"/>
      <c r="H61" s="164"/>
      <c r="I61" s="164"/>
      <c r="J61" s="165" t="s">
        <v>2</v>
      </c>
    </row>
    <row r="62" spans="1:10" ht="18" customHeight="1">
      <c r="B62" s="37"/>
      <c r="D62" s="167" t="s">
        <v>3</v>
      </c>
      <c r="E62" s="167"/>
      <c r="F62" s="167"/>
      <c r="G62" s="181"/>
      <c r="H62" s="167" t="s">
        <v>4</v>
      </c>
      <c r="I62" s="167"/>
      <c r="J62" s="167"/>
    </row>
    <row r="63" spans="1:10" ht="18" customHeight="1">
      <c r="B63" s="37"/>
      <c r="D63" s="169">
        <v>2018</v>
      </c>
      <c r="E63" s="182"/>
      <c r="F63" s="169">
        <v>2017</v>
      </c>
      <c r="G63" s="182"/>
      <c r="H63" s="169">
        <v>2018</v>
      </c>
      <c r="I63" s="182"/>
      <c r="J63" s="169">
        <v>2017</v>
      </c>
    </row>
    <row r="64" spans="1:10" ht="9.75" customHeight="1">
      <c r="A64" s="21"/>
      <c r="B64" s="37"/>
      <c r="D64" s="182"/>
      <c r="E64" s="182"/>
      <c r="F64" s="182"/>
      <c r="G64" s="182"/>
      <c r="H64" s="182"/>
      <c r="I64" s="182"/>
      <c r="J64" s="182"/>
    </row>
    <row r="65" spans="1:10" ht="19.2" customHeight="1">
      <c r="A65" s="172" t="s">
        <v>230</v>
      </c>
      <c r="B65" s="37"/>
      <c r="D65" s="173">
        <v>28423</v>
      </c>
      <c r="E65" s="173"/>
      <c r="F65" s="173">
        <v>13042</v>
      </c>
      <c r="G65" s="173"/>
      <c r="H65" s="173">
        <v>11483</v>
      </c>
      <c r="I65" s="173"/>
      <c r="J65" s="173">
        <v>11741</v>
      </c>
    </row>
    <row r="66" spans="1:10" ht="19.2" customHeight="1">
      <c r="A66" s="172" t="s">
        <v>231</v>
      </c>
      <c r="B66" s="37"/>
      <c r="D66" s="175">
        <v>-725903</v>
      </c>
      <c r="E66" s="173"/>
      <c r="F66" s="175">
        <v>-489996</v>
      </c>
      <c r="G66" s="173"/>
      <c r="H66" s="175">
        <v>-532435</v>
      </c>
      <c r="I66" s="173"/>
      <c r="J66" s="175">
        <v>-432816</v>
      </c>
    </row>
    <row r="67" spans="1:10" ht="19.2" customHeight="1">
      <c r="A67" s="11" t="s">
        <v>299</v>
      </c>
      <c r="B67" s="37"/>
      <c r="D67" s="175">
        <f>SUM(D65:D66)+D52</f>
        <v>-544194</v>
      </c>
      <c r="E67" s="173"/>
      <c r="F67" s="175">
        <f>SUM(F65:F66)+F52</f>
        <v>2045791</v>
      </c>
      <c r="G67" s="173"/>
      <c r="H67" s="175">
        <f>SUM(H65:H66)+H52</f>
        <v>-476865</v>
      </c>
      <c r="I67" s="173"/>
      <c r="J67" s="175">
        <f>SUM(J65:J66)+J52</f>
        <v>812435</v>
      </c>
    </row>
    <row r="68" spans="1:10" ht="9.75" customHeight="1">
      <c r="A68" s="11"/>
      <c r="B68" s="37"/>
      <c r="D68" s="173"/>
      <c r="E68" s="173"/>
      <c r="F68" s="173"/>
      <c r="G68" s="173"/>
      <c r="H68" s="173"/>
      <c r="I68" s="173"/>
      <c r="J68" s="173"/>
    </row>
    <row r="69" spans="1:10" ht="19.2" customHeight="1">
      <c r="A69" s="147" t="s">
        <v>232</v>
      </c>
      <c r="B69" s="37"/>
      <c r="E69" s="178"/>
      <c r="F69" s="183"/>
      <c r="G69" s="178"/>
      <c r="I69" s="178"/>
    </row>
    <row r="70" spans="1:10" ht="19.2" customHeight="1">
      <c r="A70" s="172" t="s">
        <v>273</v>
      </c>
      <c r="B70" s="37"/>
      <c r="D70" s="38">
        <v>-404166</v>
      </c>
      <c r="E70" s="38"/>
      <c r="F70" s="38">
        <v>220554</v>
      </c>
      <c r="G70" s="38"/>
      <c r="H70" s="38">
        <v>-1334</v>
      </c>
      <c r="I70" s="38"/>
      <c r="J70" s="38">
        <v>-75476</v>
      </c>
    </row>
    <row r="71" spans="1:10" ht="19.2" customHeight="1">
      <c r="A71" s="146" t="s">
        <v>233</v>
      </c>
      <c r="B71" s="37"/>
      <c r="D71" s="38">
        <v>68561</v>
      </c>
      <c r="E71" s="38"/>
      <c r="F71" s="38">
        <v>6726</v>
      </c>
      <c r="G71" s="38"/>
      <c r="H71" s="38">
        <v>68561</v>
      </c>
      <c r="I71" s="38"/>
      <c r="J71" s="38">
        <v>6726</v>
      </c>
    </row>
    <row r="72" spans="1:10" ht="19.2" customHeight="1">
      <c r="A72" s="174" t="s">
        <v>234</v>
      </c>
      <c r="B72" s="37"/>
      <c r="D72" s="38">
        <v>0</v>
      </c>
      <c r="E72" s="38"/>
      <c r="F72" s="38">
        <v>-5491</v>
      </c>
      <c r="G72" s="38"/>
      <c r="H72" s="38">
        <v>0</v>
      </c>
      <c r="I72" s="38"/>
      <c r="J72" s="38">
        <v>0</v>
      </c>
    </row>
    <row r="73" spans="1:10" ht="19.2" customHeight="1">
      <c r="A73" s="172" t="s">
        <v>235</v>
      </c>
      <c r="B73" s="37"/>
      <c r="D73" s="173">
        <v>125405</v>
      </c>
      <c r="E73" s="173"/>
      <c r="F73" s="173">
        <v>176064</v>
      </c>
      <c r="G73" s="173"/>
      <c r="H73" s="173">
        <v>5164</v>
      </c>
      <c r="I73" s="173"/>
      <c r="J73" s="173">
        <v>47489</v>
      </c>
    </row>
    <row r="74" spans="1:10" ht="19.2" customHeight="1">
      <c r="A74" s="146" t="s">
        <v>236</v>
      </c>
      <c r="B74" s="37"/>
      <c r="D74" s="38">
        <v>-3519643</v>
      </c>
      <c r="E74" s="38"/>
      <c r="F74" s="38">
        <v>-2018468</v>
      </c>
      <c r="G74" s="38"/>
      <c r="H74" s="38">
        <v>-2521642</v>
      </c>
      <c r="I74" s="38"/>
      <c r="J74" s="38">
        <v>-923913</v>
      </c>
    </row>
    <row r="75" spans="1:10" ht="19.2" customHeight="1">
      <c r="A75" s="146" t="s">
        <v>237</v>
      </c>
      <c r="B75" s="37"/>
      <c r="D75" s="38">
        <v>19081</v>
      </c>
      <c r="E75" s="38"/>
      <c r="F75" s="38">
        <v>19170</v>
      </c>
      <c r="G75" s="38"/>
      <c r="H75" s="38">
        <v>196294</v>
      </c>
      <c r="I75" s="38"/>
      <c r="J75" s="38">
        <v>109734</v>
      </c>
    </row>
    <row r="76" spans="1:10" ht="19.2" customHeight="1">
      <c r="A76" s="146" t="s">
        <v>238</v>
      </c>
      <c r="B76" s="37"/>
      <c r="D76" s="38"/>
      <c r="E76" s="38"/>
      <c r="F76" s="38"/>
      <c r="G76" s="38"/>
      <c r="H76" s="38"/>
      <c r="I76" s="38"/>
      <c r="J76" s="38"/>
    </row>
    <row r="77" spans="1:10" ht="19.2" customHeight="1">
      <c r="A77" s="146" t="s">
        <v>239</v>
      </c>
      <c r="B77" s="37"/>
      <c r="D77" s="38">
        <v>-18252</v>
      </c>
      <c r="E77" s="38"/>
      <c r="F77" s="38">
        <v>2063</v>
      </c>
      <c r="G77" s="38"/>
      <c r="H77" s="38">
        <v>-801826</v>
      </c>
      <c r="I77" s="38"/>
      <c r="J77" s="38">
        <v>-109980</v>
      </c>
    </row>
    <row r="78" spans="1:10" ht="19.2" customHeight="1">
      <c r="A78" s="172" t="s">
        <v>240</v>
      </c>
      <c r="B78" s="37"/>
      <c r="D78" s="38">
        <v>-84482</v>
      </c>
      <c r="E78" s="38"/>
      <c r="F78" s="38">
        <v>-90517</v>
      </c>
      <c r="G78" s="38"/>
      <c r="H78" s="38">
        <v>-75794</v>
      </c>
      <c r="I78" s="38"/>
      <c r="J78" s="38">
        <v>-99952</v>
      </c>
    </row>
    <row r="79" spans="1:10" ht="19.2" customHeight="1">
      <c r="A79" s="172" t="s">
        <v>241</v>
      </c>
      <c r="B79" s="37"/>
      <c r="D79" s="38">
        <v>-627163</v>
      </c>
      <c r="E79" s="38"/>
      <c r="F79" s="38">
        <v>-324959</v>
      </c>
      <c r="G79" s="38"/>
      <c r="H79" s="38">
        <v>-103621</v>
      </c>
      <c r="I79" s="38"/>
      <c r="J79" s="38">
        <v>-135693</v>
      </c>
    </row>
    <row r="80" spans="1:10" ht="19.2" customHeight="1">
      <c r="A80" s="172" t="s">
        <v>242</v>
      </c>
      <c r="B80" s="37"/>
      <c r="D80" s="173">
        <v>-711</v>
      </c>
      <c r="E80" s="173"/>
      <c r="F80" s="173">
        <v>-4055</v>
      </c>
      <c r="G80" s="173"/>
      <c r="H80" s="173">
        <v>0</v>
      </c>
      <c r="I80" s="173"/>
      <c r="J80" s="173">
        <v>0</v>
      </c>
    </row>
    <row r="81" spans="1:10" ht="19.2" customHeight="1">
      <c r="A81" s="172" t="s">
        <v>243</v>
      </c>
      <c r="B81" s="37"/>
      <c r="D81" s="173">
        <v>0</v>
      </c>
      <c r="E81" s="173"/>
      <c r="F81" s="173">
        <v>6723</v>
      </c>
      <c r="G81" s="173"/>
      <c r="H81" s="173">
        <v>0</v>
      </c>
      <c r="I81" s="173"/>
      <c r="J81" s="173">
        <v>0</v>
      </c>
    </row>
    <row r="82" spans="1:10" ht="19.2" customHeight="1">
      <c r="A82" s="147" t="s">
        <v>244</v>
      </c>
      <c r="B82" s="37"/>
      <c r="D82" s="55">
        <f>SUM(D70:D81)</f>
        <v>-4441370</v>
      </c>
      <c r="E82" s="38"/>
      <c r="F82" s="55">
        <f>SUM(F70:F81)</f>
        <v>-2012190</v>
      </c>
      <c r="G82" s="38"/>
      <c r="H82" s="55">
        <f>SUM(H70:H81)</f>
        <v>-3234198</v>
      </c>
      <c r="I82" s="38"/>
      <c r="J82" s="55">
        <f>SUM(J70:J81)</f>
        <v>-1181065</v>
      </c>
    </row>
    <row r="83" spans="1:10" ht="11.25" customHeight="1">
      <c r="A83" s="147"/>
      <c r="B83" s="37"/>
      <c r="D83" s="38"/>
      <c r="E83" s="38"/>
      <c r="F83" s="38"/>
      <c r="G83" s="38"/>
      <c r="H83" s="38"/>
      <c r="I83" s="38"/>
      <c r="J83" s="38"/>
    </row>
    <row r="84" spans="1:10" ht="19.2" customHeight="1">
      <c r="A84" s="11" t="s">
        <v>245</v>
      </c>
      <c r="B84" s="37"/>
      <c r="D84" s="38"/>
      <c r="E84" s="38"/>
      <c r="F84" s="38"/>
      <c r="G84" s="38"/>
      <c r="H84" s="38"/>
      <c r="I84" s="38"/>
      <c r="J84" s="38"/>
    </row>
    <row r="85" spans="1:10" ht="19.2" customHeight="1">
      <c r="A85" s="172" t="s">
        <v>246</v>
      </c>
      <c r="B85" s="37"/>
      <c r="D85" s="38">
        <v>-1733445</v>
      </c>
      <c r="E85" s="38"/>
      <c r="F85" s="38">
        <v>-1737415</v>
      </c>
      <c r="G85" s="38"/>
      <c r="H85" s="38">
        <v>-1213811</v>
      </c>
      <c r="I85" s="38"/>
      <c r="J85" s="38">
        <v>-1057459</v>
      </c>
    </row>
    <row r="86" spans="1:10" ht="19.2" customHeight="1">
      <c r="A86" s="172" t="s">
        <v>289</v>
      </c>
      <c r="B86" s="37"/>
      <c r="D86" s="38"/>
      <c r="E86" s="38"/>
      <c r="F86" s="38"/>
      <c r="G86" s="173"/>
      <c r="H86" s="173"/>
      <c r="I86" s="173"/>
      <c r="J86" s="173"/>
    </row>
    <row r="87" spans="1:10" ht="19.2" customHeight="1">
      <c r="A87" s="172" t="s">
        <v>247</v>
      </c>
      <c r="B87" s="37"/>
      <c r="D87" s="38">
        <v>-175543</v>
      </c>
      <c r="E87" s="38"/>
      <c r="F87" s="38">
        <v>-622439</v>
      </c>
      <c r="G87" s="38"/>
      <c r="H87" s="38">
        <v>-132968</v>
      </c>
      <c r="I87" s="38"/>
      <c r="J87" s="38">
        <v>-560595</v>
      </c>
    </row>
    <row r="88" spans="1:10" ht="19.2" customHeight="1">
      <c r="A88" s="146" t="s">
        <v>248</v>
      </c>
      <c r="B88" s="37"/>
      <c r="D88" s="38">
        <v>7530311</v>
      </c>
      <c r="E88" s="38"/>
      <c r="F88" s="38">
        <v>6649708</v>
      </c>
      <c r="G88" s="38"/>
      <c r="H88" s="38">
        <v>6763230</v>
      </c>
      <c r="I88" s="38"/>
      <c r="J88" s="38">
        <v>4802800</v>
      </c>
    </row>
    <row r="89" spans="1:10" ht="19.2" customHeight="1">
      <c r="A89" s="146" t="s">
        <v>249</v>
      </c>
      <c r="B89" s="37"/>
      <c r="D89" s="38">
        <v>-3268077</v>
      </c>
      <c r="E89" s="38"/>
      <c r="F89" s="38">
        <v>-2021024</v>
      </c>
      <c r="G89" s="38"/>
      <c r="H89" s="38">
        <v>-2604090</v>
      </c>
      <c r="I89" s="38"/>
      <c r="J89" s="38">
        <v>-1375741</v>
      </c>
    </row>
    <row r="90" spans="1:10" ht="19.2" customHeight="1">
      <c r="A90" s="146" t="s">
        <v>250</v>
      </c>
      <c r="B90" s="37"/>
      <c r="D90" s="38">
        <v>-483185</v>
      </c>
      <c r="E90" s="38"/>
      <c r="F90" s="38">
        <v>-504135</v>
      </c>
      <c r="G90" s="38"/>
      <c r="H90" s="38">
        <v>-399451</v>
      </c>
      <c r="I90" s="38"/>
      <c r="J90" s="38">
        <v>-501469</v>
      </c>
    </row>
    <row r="91" spans="1:10" ht="19.2" customHeight="1">
      <c r="A91" s="146" t="s">
        <v>251</v>
      </c>
      <c r="B91" s="37"/>
      <c r="D91" s="38">
        <v>698605</v>
      </c>
      <c r="E91" s="38"/>
      <c r="F91" s="38">
        <v>-282372</v>
      </c>
      <c r="G91" s="38"/>
      <c r="H91" s="38">
        <v>694943</v>
      </c>
      <c r="I91" s="38"/>
      <c r="J91" s="38">
        <v>-270191</v>
      </c>
    </row>
    <row r="92" spans="1:10" s="62" customFormat="1" ht="19.2" customHeight="1">
      <c r="A92" s="146" t="s">
        <v>252</v>
      </c>
      <c r="B92" s="42"/>
      <c r="D92" s="38">
        <v>1050000</v>
      </c>
      <c r="E92" s="38"/>
      <c r="F92" s="38">
        <v>6865012</v>
      </c>
      <c r="G92" s="38"/>
      <c r="H92" s="38">
        <v>1050000</v>
      </c>
      <c r="I92" s="38"/>
      <c r="J92" s="38">
        <v>6865012</v>
      </c>
    </row>
    <row r="93" spans="1:10" s="62" customFormat="1" ht="19.2" customHeight="1">
      <c r="A93" s="146" t="s">
        <v>253</v>
      </c>
      <c r="B93" s="42"/>
      <c r="D93" s="38">
        <v>-830000</v>
      </c>
      <c r="E93" s="38"/>
      <c r="F93" s="38">
        <v>-6200000</v>
      </c>
      <c r="G93" s="38"/>
      <c r="H93" s="38">
        <v>-830000</v>
      </c>
      <c r="I93" s="38"/>
      <c r="J93" s="38">
        <v>-6200000</v>
      </c>
    </row>
    <row r="94" spans="1:10" s="62" customFormat="1" ht="19.2" customHeight="1">
      <c r="A94" s="146" t="s">
        <v>254</v>
      </c>
      <c r="B94" s="42"/>
      <c r="D94" s="38">
        <v>0</v>
      </c>
      <c r="E94" s="38"/>
      <c r="F94" s="38">
        <v>-54164</v>
      </c>
      <c r="G94" s="38"/>
      <c r="H94" s="38">
        <v>0</v>
      </c>
      <c r="I94" s="38"/>
      <c r="J94" s="38">
        <v>-54164</v>
      </c>
    </row>
    <row r="95" spans="1:10" ht="19.2" customHeight="1">
      <c r="A95" s="146" t="s">
        <v>255</v>
      </c>
      <c r="B95" s="37"/>
      <c r="D95" s="38">
        <v>-59968</v>
      </c>
      <c r="E95" s="38"/>
      <c r="F95" s="38">
        <v>-35910</v>
      </c>
      <c r="G95" s="38"/>
      <c r="H95" s="38">
        <v>0</v>
      </c>
      <c r="I95" s="38"/>
      <c r="J95" s="38">
        <v>0</v>
      </c>
    </row>
    <row r="96" spans="1:10" ht="19.2" customHeight="1">
      <c r="A96" s="146" t="s">
        <v>256</v>
      </c>
      <c r="B96" s="37"/>
      <c r="D96" s="38">
        <v>1531432</v>
      </c>
      <c r="E96" s="38"/>
      <c r="F96" s="38">
        <v>0</v>
      </c>
      <c r="G96" s="38"/>
      <c r="H96" s="38">
        <v>0</v>
      </c>
      <c r="I96" s="38"/>
      <c r="J96" s="38">
        <v>0</v>
      </c>
    </row>
    <row r="97" spans="1:10" ht="19.2" customHeight="1">
      <c r="A97" s="147" t="s">
        <v>257</v>
      </c>
      <c r="B97" s="37"/>
      <c r="D97" s="55">
        <f>SUM(D85:D96)</f>
        <v>4260130</v>
      </c>
      <c r="E97" s="38"/>
      <c r="F97" s="55">
        <f>SUM(F85:F96)</f>
        <v>2057261</v>
      </c>
      <c r="G97" s="38"/>
      <c r="H97" s="55">
        <f>SUM(H85:H96)</f>
        <v>3327853</v>
      </c>
      <c r="I97" s="38"/>
      <c r="J97" s="55">
        <f>SUM(J85:J96)</f>
        <v>1648193</v>
      </c>
    </row>
    <row r="98" spans="1:10" ht="12.75" customHeight="1">
      <c r="A98" s="147"/>
      <c r="B98" s="37"/>
      <c r="D98" s="38"/>
      <c r="E98" s="38"/>
      <c r="F98" s="38"/>
      <c r="G98" s="38"/>
      <c r="H98" s="38"/>
      <c r="I98" s="38"/>
      <c r="J98" s="38"/>
    </row>
    <row r="99" spans="1:10" ht="19.2" customHeight="1">
      <c r="A99" s="146" t="s">
        <v>258</v>
      </c>
      <c r="B99" s="37"/>
      <c r="D99" s="48">
        <v>37805</v>
      </c>
      <c r="E99" s="38"/>
      <c r="F99" s="48">
        <v>-101551</v>
      </c>
      <c r="G99" s="38"/>
      <c r="H99" s="48">
        <v>55128</v>
      </c>
      <c r="I99" s="38"/>
      <c r="J99" s="48">
        <v>18979</v>
      </c>
    </row>
    <row r="100" spans="1:10" ht="19.2" customHeight="1">
      <c r="A100" s="147" t="s">
        <v>259</v>
      </c>
      <c r="B100" s="37"/>
      <c r="D100" s="38">
        <f>+D99+D97+D82+D67</f>
        <v>-687629</v>
      </c>
      <c r="E100" s="38"/>
      <c r="F100" s="38">
        <f>+F99+F97+F82+F67</f>
        <v>1989311</v>
      </c>
      <c r="G100" s="38"/>
      <c r="H100" s="38">
        <f>+H99+H97+H82+H67</f>
        <v>-328082</v>
      </c>
      <c r="I100" s="38"/>
      <c r="J100" s="38">
        <f>+J99+J97+J82+J67</f>
        <v>1298542</v>
      </c>
    </row>
    <row r="101" spans="1:10" ht="19.2" customHeight="1">
      <c r="A101" s="147" t="s">
        <v>260</v>
      </c>
      <c r="B101" s="37"/>
      <c r="D101" s="48">
        <v>3434053</v>
      </c>
      <c r="E101" s="38"/>
      <c r="F101" s="48">
        <v>2588430</v>
      </c>
      <c r="G101" s="38"/>
      <c r="H101" s="38">
        <v>1817040</v>
      </c>
      <c r="I101" s="38"/>
      <c r="J101" s="38">
        <v>1011412</v>
      </c>
    </row>
    <row r="102" spans="1:10" ht="19.2" customHeight="1" thickBot="1">
      <c r="A102" s="147" t="s">
        <v>261</v>
      </c>
      <c r="B102" s="37"/>
      <c r="D102" s="161">
        <f>SUM(D100:D101)</f>
        <v>2746424</v>
      </c>
      <c r="E102" s="38"/>
      <c r="F102" s="161">
        <f>SUM(F100:F101)</f>
        <v>4577741</v>
      </c>
      <c r="G102" s="38"/>
      <c r="H102" s="161">
        <f>SUM(H100:H101)</f>
        <v>1488958</v>
      </c>
      <c r="I102" s="38"/>
      <c r="J102" s="161">
        <f>SUM(J100:J101)</f>
        <v>2309954</v>
      </c>
    </row>
    <row r="103" spans="1:10" ht="13.5" customHeight="1">
      <c r="A103" s="147"/>
      <c r="B103" s="37"/>
      <c r="D103" s="38"/>
      <c r="E103" s="38"/>
      <c r="F103" s="38"/>
      <c r="G103" s="38"/>
      <c r="H103" s="38"/>
      <c r="I103" s="38"/>
      <c r="J103" s="38"/>
    </row>
    <row r="104" spans="1:10" ht="19.2" customHeight="1">
      <c r="A104" s="147" t="s">
        <v>262</v>
      </c>
      <c r="B104" s="37"/>
      <c r="D104" s="38"/>
      <c r="E104" s="38"/>
      <c r="F104" s="38"/>
      <c r="G104" s="38"/>
      <c r="H104" s="38"/>
      <c r="I104" s="38"/>
      <c r="J104" s="38"/>
    </row>
    <row r="105" spans="1:10" ht="19.2" customHeight="1">
      <c r="A105" s="146" t="s">
        <v>263</v>
      </c>
      <c r="B105" s="37"/>
      <c r="D105" s="38"/>
      <c r="E105" s="38"/>
      <c r="F105" s="38"/>
      <c r="G105" s="38"/>
      <c r="H105" s="38"/>
      <c r="I105" s="38"/>
      <c r="J105" s="38"/>
    </row>
    <row r="106" spans="1:10" ht="19.2" customHeight="1">
      <c r="A106" s="146" t="s">
        <v>285</v>
      </c>
      <c r="B106" s="37"/>
      <c r="D106" s="38">
        <v>-67938</v>
      </c>
      <c r="E106" s="38"/>
      <c r="F106" s="38">
        <v>-6690</v>
      </c>
      <c r="G106" s="38"/>
      <c r="H106" s="38">
        <v>-64112</v>
      </c>
      <c r="I106" s="38"/>
      <c r="J106" s="38">
        <v>-6372</v>
      </c>
    </row>
    <row r="107" spans="1:10" ht="19.2" customHeight="1">
      <c r="A107" s="146" t="s">
        <v>264</v>
      </c>
      <c r="B107" s="37"/>
      <c r="C107" s="62"/>
      <c r="D107" s="173">
        <v>873114</v>
      </c>
      <c r="E107" s="38"/>
      <c r="F107" s="173">
        <v>386825</v>
      </c>
      <c r="G107" s="38"/>
      <c r="H107" s="38">
        <v>873114</v>
      </c>
      <c r="I107" s="38"/>
      <c r="J107" s="38">
        <v>363407</v>
      </c>
    </row>
    <row r="108" spans="1:10" s="62" customFormat="1" ht="19.2" customHeight="1">
      <c r="A108" s="146" t="s">
        <v>265</v>
      </c>
      <c r="B108" s="42"/>
      <c r="D108" s="173"/>
      <c r="E108" s="38"/>
      <c r="F108" s="173"/>
      <c r="G108" s="38"/>
      <c r="H108" s="38"/>
      <c r="I108" s="38"/>
      <c r="J108" s="38"/>
    </row>
    <row r="109" spans="1:10" ht="19.2" customHeight="1">
      <c r="A109" s="146" t="s">
        <v>266</v>
      </c>
      <c r="B109" s="37"/>
      <c r="C109" s="62"/>
      <c r="D109" s="173">
        <v>0</v>
      </c>
      <c r="E109" s="38"/>
      <c r="F109" s="173">
        <v>34777</v>
      </c>
      <c r="G109" s="38"/>
      <c r="H109" s="38">
        <v>0</v>
      </c>
      <c r="I109" s="38"/>
      <c r="J109" s="38">
        <v>34777</v>
      </c>
    </row>
    <row r="110" spans="1:10" ht="19.2" customHeight="1">
      <c r="A110" s="146" t="s">
        <v>272</v>
      </c>
      <c r="B110" s="37"/>
      <c r="C110" s="62"/>
      <c r="D110" s="173">
        <v>0</v>
      </c>
      <c r="E110" s="38"/>
      <c r="F110" s="173">
        <v>41081</v>
      </c>
      <c r="G110" s="38"/>
      <c r="H110" s="38">
        <v>0</v>
      </c>
      <c r="I110" s="38"/>
      <c r="J110" s="38">
        <v>41081</v>
      </c>
    </row>
    <row r="111" spans="1:10" ht="19.2" customHeight="1">
      <c r="A111" s="146" t="s">
        <v>293</v>
      </c>
      <c r="B111" s="37"/>
      <c r="C111" s="62"/>
      <c r="D111" s="173">
        <v>485939</v>
      </c>
      <c r="E111" s="38"/>
      <c r="F111" s="173">
        <v>0</v>
      </c>
      <c r="G111" s="38"/>
      <c r="H111" s="173">
        <v>485939</v>
      </c>
      <c r="I111" s="38"/>
      <c r="J111" s="38">
        <v>0</v>
      </c>
    </row>
    <row r="112" spans="1:10" ht="19.2" customHeight="1">
      <c r="A112" s="146"/>
      <c r="B112" s="37"/>
      <c r="C112" s="62"/>
      <c r="D112" s="173"/>
      <c r="E112" s="38"/>
      <c r="F112" s="173"/>
      <c r="G112" s="38"/>
      <c r="H112" s="173"/>
      <c r="I112" s="38"/>
      <c r="J112" s="38"/>
    </row>
    <row r="113" spans="1:10" ht="19.2" customHeight="1">
      <c r="A113" s="146"/>
      <c r="B113" s="37"/>
      <c r="C113" s="62"/>
      <c r="D113" s="173"/>
      <c r="E113" s="38"/>
      <c r="F113" s="173"/>
      <c r="G113" s="38"/>
      <c r="H113" s="38"/>
      <c r="I113" s="38"/>
      <c r="J113" s="38"/>
    </row>
    <row r="114" spans="1:10" ht="15" customHeight="1">
      <c r="A114" s="7" t="s">
        <v>50</v>
      </c>
      <c r="D114" s="178"/>
      <c r="E114" s="178"/>
      <c r="F114" s="184"/>
      <c r="G114" s="178"/>
      <c r="H114" s="178"/>
      <c r="I114" s="178"/>
      <c r="J114" s="171">
        <v>11</v>
      </c>
    </row>
    <row r="115" spans="1:10" ht="19.2" customHeight="1">
      <c r="D115" s="178"/>
      <c r="E115" s="178"/>
      <c r="F115" s="178"/>
      <c r="G115" s="178"/>
      <c r="H115" s="178"/>
      <c r="I115" s="178"/>
      <c r="J115" s="178"/>
    </row>
    <row r="116" spans="1:10" ht="19.2" customHeight="1">
      <c r="A116" s="33"/>
      <c r="D116" s="179"/>
      <c r="E116" s="179"/>
      <c r="F116" s="179"/>
      <c r="G116" s="178"/>
      <c r="H116" s="178"/>
      <c r="I116" s="178"/>
      <c r="J116" s="178"/>
    </row>
    <row r="117" spans="1:10" ht="19.2" customHeight="1">
      <c r="D117" s="178"/>
      <c r="E117" s="178"/>
      <c r="F117" s="178"/>
      <c r="G117" s="178"/>
      <c r="H117" s="178"/>
      <c r="I117" s="178"/>
      <c r="J117" s="178"/>
    </row>
    <row r="118" spans="1:10" ht="19.2" customHeight="1">
      <c r="D118" s="178"/>
      <c r="E118" s="178"/>
      <c r="F118" s="178"/>
      <c r="G118" s="178"/>
      <c r="H118" s="178"/>
      <c r="I118" s="178"/>
      <c r="J118" s="178"/>
    </row>
    <row r="119" spans="1:10" ht="19.2" customHeight="1">
      <c r="D119" s="178"/>
      <c r="E119" s="178"/>
      <c r="F119" s="178"/>
      <c r="G119" s="178"/>
      <c r="H119" s="178"/>
      <c r="I119" s="178"/>
      <c r="J119" s="178"/>
    </row>
    <row r="120" spans="1:10" ht="19.2" customHeight="1">
      <c r="D120" s="178"/>
      <c r="E120" s="178"/>
      <c r="F120" s="178"/>
      <c r="G120" s="178"/>
      <c r="H120" s="178"/>
      <c r="I120" s="178"/>
      <c r="J120" s="178"/>
    </row>
    <row r="121" spans="1:10" ht="19.2" customHeight="1">
      <c r="D121" s="178"/>
      <c r="E121" s="178"/>
      <c r="F121" s="178"/>
      <c r="G121" s="178"/>
      <c r="H121" s="178"/>
      <c r="I121" s="178"/>
      <c r="J121" s="178"/>
    </row>
    <row r="122" spans="1:10" ht="19.2" customHeight="1">
      <c r="D122" s="178"/>
      <c r="E122" s="178"/>
      <c r="F122" s="178"/>
      <c r="G122" s="178"/>
      <c r="H122" s="178"/>
      <c r="I122" s="178"/>
      <c r="J122" s="178"/>
    </row>
    <row r="123" spans="1:10" ht="19.2" customHeight="1">
      <c r="D123" s="178"/>
      <c r="E123" s="178"/>
      <c r="F123" s="178"/>
      <c r="G123" s="178"/>
      <c r="H123" s="178"/>
      <c r="I123" s="178"/>
      <c r="J123" s="178"/>
    </row>
    <row r="124" spans="1:10" ht="19.2" customHeight="1">
      <c r="D124" s="178"/>
      <c r="E124" s="178"/>
      <c r="F124" s="178"/>
      <c r="G124" s="178"/>
      <c r="H124" s="178"/>
      <c r="I124" s="178"/>
      <c r="J124" s="178"/>
    </row>
  </sheetData>
  <mergeCells count="4">
    <mergeCell ref="D62:F62"/>
    <mergeCell ref="H62:J62"/>
    <mergeCell ref="D6:F6"/>
    <mergeCell ref="H6:J6"/>
  </mergeCells>
  <pageMargins left="0.78740157480314998" right="0.39370078740157499" top="0.98" bottom="0.47244094488188998" header="0.511811023622047" footer="0.511811023622047"/>
  <pageSetup paperSize="9" scale="73" fitToHeight="0" orientation="portrait" blackAndWhite="1" r:id="rId1"/>
  <headerFooter alignWithMargins="0"/>
  <rowBreaks count="1" manualBreakCount="1">
    <brk id="5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4" ma:contentTypeDescription="Create a new document." ma:contentTypeScope="" ma:versionID="135576d42fa9dbe662abe21272b992d2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f1d459ff9347ba2ef950820f65d04324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A952F-1C82-4375-87F9-A4B629534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 &amp; L</vt:lpstr>
      <vt:lpstr>Changes</vt:lpstr>
      <vt:lpstr>Changes (2)</vt:lpstr>
      <vt:lpstr>Cash Flow</vt:lpstr>
      <vt:lpstr>BS!Print_Area</vt:lpstr>
      <vt:lpstr>'Cash Flow'!Print_Area</vt:lpstr>
      <vt:lpstr>Changes!Print_Area</vt:lpstr>
      <vt:lpstr>'Changes (2)'!Print_Area</vt:lpstr>
      <vt:lpstr>'P &amp; 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Admin</cp:lastModifiedBy>
  <cp:revision/>
  <cp:lastPrinted>2018-11-14T10:54:01Z</cp:lastPrinted>
  <dcterms:created xsi:type="dcterms:W3CDTF">1997-11-12T04:38:50Z</dcterms:created>
  <dcterms:modified xsi:type="dcterms:W3CDTF">2018-11-14T10:54:31Z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