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8-61)\BJC (3000191)\"/>
    </mc:Choice>
  </mc:AlternateContent>
  <bookViews>
    <workbookView xWindow="5580" yWindow="32760" windowWidth="19560" windowHeight="8265" tabRatio="691" activeTab="7"/>
  </bookViews>
  <sheets>
    <sheet name="BS" sheetId="26" r:id="rId1"/>
    <sheet name="PL 3 Months" sheetId="13" r:id="rId2"/>
    <sheet name="PL 9 Months" sheetId="38" r:id="rId3"/>
    <sheet name="SC 17 (Conso)" sheetId="39" r:id="rId4"/>
    <sheet name="SC 18 (Conso) " sheetId="42" r:id="rId5"/>
    <sheet name="SC 17 (separate)" sheetId="40" r:id="rId6"/>
    <sheet name="SC 18 (separate) " sheetId="43" r:id="rId7"/>
    <sheet name="CF " sheetId="41" r:id="rId8"/>
  </sheets>
  <externalReferences>
    <externalReference r:id="rId9"/>
  </externalReferences>
  <definedNames>
    <definedName name="AS2DocOpenMode" hidden="1">"AS2DocumentEdit"</definedName>
    <definedName name="_xlnm.Print_Area" localSheetId="5">'SC 17 (separate)'!$A$1:$X$43</definedName>
    <definedName name="TextRefCopyRangeCount" hidden="1">1</definedName>
  </definedNames>
  <calcPr calcId="162913" calcOnSave="0"/>
  <fileRecoveryPr repairLoad="1"/>
</workbook>
</file>

<file path=xl/calcChain.xml><?xml version="1.0" encoding="utf-8"?>
<calcChain xmlns="http://schemas.openxmlformats.org/spreadsheetml/2006/main">
  <c r="L39" i="42" l="1"/>
  <c r="C95" i="41" l="1"/>
  <c r="C115" i="41"/>
  <c r="AF39" i="42" l="1"/>
  <c r="AB39" i="42"/>
  <c r="Z39" i="42"/>
  <c r="X39" i="42"/>
  <c r="V39" i="42"/>
  <c r="T39" i="42"/>
  <c r="R39" i="42"/>
  <c r="P39" i="42"/>
  <c r="N39" i="42"/>
  <c r="J39" i="42"/>
  <c r="H39" i="42"/>
  <c r="F39" i="42"/>
  <c r="D39" i="42"/>
  <c r="D30" i="42"/>
  <c r="AD28" i="42"/>
  <c r="AD26" i="42"/>
  <c r="AD25" i="42"/>
  <c r="AD24" i="42"/>
  <c r="AD23" i="42"/>
  <c r="AD22" i="42"/>
  <c r="H30" i="42"/>
  <c r="H90" i="26"/>
  <c r="D37" i="26"/>
  <c r="G115" i="41" l="1"/>
  <c r="G95" i="41"/>
  <c r="G32" i="41"/>
  <c r="G45" i="41" s="1"/>
  <c r="G47" i="41" s="1"/>
  <c r="I95" i="41"/>
  <c r="U25" i="43"/>
  <c r="T25" i="43"/>
  <c r="T27" i="43" s="1"/>
  <c r="S25" i="43"/>
  <c r="R25" i="43"/>
  <c r="R27" i="43" s="1"/>
  <c r="Q25" i="43"/>
  <c r="P25" i="43"/>
  <c r="P27" i="43" s="1"/>
  <c r="O25" i="43"/>
  <c r="N25" i="43"/>
  <c r="N27" i="43" s="1"/>
  <c r="M25" i="43"/>
  <c r="L25" i="43"/>
  <c r="L27" i="43" s="1"/>
  <c r="K25" i="43"/>
  <c r="J25" i="43"/>
  <c r="J27" i="43" s="1"/>
  <c r="I25" i="43"/>
  <c r="H25" i="43"/>
  <c r="H27" i="43" s="1"/>
  <c r="G25" i="43"/>
  <c r="F25" i="43"/>
  <c r="F27" i="43" s="1"/>
  <c r="E25" i="43"/>
  <c r="D25" i="43"/>
  <c r="D27" i="43" s="1"/>
  <c r="V24" i="43"/>
  <c r="V25" i="43" s="1"/>
  <c r="V20" i="43"/>
  <c r="V19" i="43"/>
  <c r="V18" i="43"/>
  <c r="V17" i="43"/>
  <c r="V16" i="43"/>
  <c r="I46" i="38"/>
  <c r="I41" i="38"/>
  <c r="I35" i="38"/>
  <c r="I23" i="38"/>
  <c r="I15" i="38"/>
  <c r="I47" i="13"/>
  <c r="I42" i="13"/>
  <c r="I36" i="13"/>
  <c r="I23" i="13"/>
  <c r="I15" i="13"/>
  <c r="V21" i="43" l="1"/>
  <c r="V27" i="43" s="1"/>
  <c r="G117" i="41"/>
  <c r="G121" i="41" s="1"/>
  <c r="I27" i="38"/>
  <c r="I29" i="38" s="1"/>
  <c r="I36" i="38" s="1"/>
  <c r="I27" i="13"/>
  <c r="I29" i="13" s="1"/>
  <c r="I37" i="13" s="1"/>
  <c r="H37" i="26"/>
  <c r="H22" i="26"/>
  <c r="H38" i="26" l="1"/>
  <c r="AD45" i="42" l="1"/>
  <c r="AD34" i="42"/>
  <c r="D28" i="38"/>
  <c r="AH34" i="42" l="1"/>
  <c r="AF44" i="39" l="1"/>
  <c r="D22" i="26" l="1"/>
  <c r="D38" i="26" s="1"/>
  <c r="D90" i="26"/>
  <c r="R45" i="39"/>
  <c r="T25" i="40"/>
  <c r="D25" i="40"/>
  <c r="AD16" i="42"/>
  <c r="AH16" i="42" s="1"/>
  <c r="AD16" i="39"/>
  <c r="F35" i="38"/>
  <c r="D35" i="38"/>
  <c r="AH16" i="39" l="1"/>
  <c r="I115" i="41"/>
  <c r="E115" i="41"/>
  <c r="E95" i="41"/>
  <c r="I32" i="41"/>
  <c r="I45" i="41" s="1"/>
  <c r="I47" i="41" s="1"/>
  <c r="E32" i="41"/>
  <c r="E45" i="41" s="1"/>
  <c r="E47" i="41" s="1"/>
  <c r="V24" i="40"/>
  <c r="V25" i="40" s="1"/>
  <c r="T21" i="40"/>
  <c r="R21" i="40"/>
  <c r="P21" i="40"/>
  <c r="N21" i="40"/>
  <c r="L21" i="40"/>
  <c r="J21" i="40"/>
  <c r="H21" i="40"/>
  <c r="F21" i="40"/>
  <c r="D21" i="40"/>
  <c r="V20" i="40"/>
  <c r="V18" i="40"/>
  <c r="V17" i="40"/>
  <c r="V16" i="40"/>
  <c r="V12" i="40"/>
  <c r="AF46" i="42"/>
  <c r="AB46" i="42"/>
  <c r="Z46" i="42"/>
  <c r="X46" i="42"/>
  <c r="V46" i="42"/>
  <c r="T46" i="42"/>
  <c r="P46" i="42"/>
  <c r="N46" i="42"/>
  <c r="J46" i="42"/>
  <c r="H46" i="42"/>
  <c r="F46" i="42"/>
  <c r="D46" i="42"/>
  <c r="AH45" i="42"/>
  <c r="AD44" i="42"/>
  <c r="AH44" i="42" s="1"/>
  <c r="L41" i="42"/>
  <c r="AD37" i="42"/>
  <c r="AH37" i="42" s="1"/>
  <c r="AD36" i="42"/>
  <c r="AD39" i="42" s="1"/>
  <c r="AH39" i="42" s="1"/>
  <c r="AF30" i="42"/>
  <c r="Z30" i="42"/>
  <c r="X30" i="42"/>
  <c r="V30" i="42"/>
  <c r="T30" i="42"/>
  <c r="P30" i="42"/>
  <c r="N30" i="42"/>
  <c r="J30" i="42"/>
  <c r="J41" i="42" s="1"/>
  <c r="J47" i="42" s="1"/>
  <c r="F30" i="42"/>
  <c r="AH28" i="42"/>
  <c r="AH26" i="42"/>
  <c r="AH25" i="42"/>
  <c r="AH24" i="42"/>
  <c r="AH23" i="42"/>
  <c r="AH22" i="42"/>
  <c r="V47" i="42"/>
  <c r="R47" i="42"/>
  <c r="AB44" i="39"/>
  <c r="AB45" i="39" s="1"/>
  <c r="Z44" i="39"/>
  <c r="X44" i="39"/>
  <c r="V44" i="39"/>
  <c r="V45" i="39" s="1"/>
  <c r="T44" i="39"/>
  <c r="P44" i="39"/>
  <c r="N44" i="39"/>
  <c r="J44" i="39"/>
  <c r="H44" i="39"/>
  <c r="F44" i="39"/>
  <c r="D44" i="39"/>
  <c r="AD43" i="39"/>
  <c r="AH43" i="39" s="1"/>
  <c r="AD42" i="39"/>
  <c r="AF37" i="39"/>
  <c r="AB37" i="39"/>
  <c r="Z37" i="39"/>
  <c r="X37" i="39"/>
  <c r="V37" i="39"/>
  <c r="T37" i="39"/>
  <c r="R37" i="39"/>
  <c r="P37" i="39"/>
  <c r="N37" i="39"/>
  <c r="L37" i="39"/>
  <c r="L39" i="39" s="1"/>
  <c r="L45" i="39" s="1"/>
  <c r="J37" i="39"/>
  <c r="H37" i="39"/>
  <c r="F37" i="39"/>
  <c r="D37" i="39"/>
  <c r="AD35" i="39"/>
  <c r="AD34" i="39"/>
  <c r="AH34" i="39" s="1"/>
  <c r="AF30" i="39"/>
  <c r="AF39" i="39" s="1"/>
  <c r="AF45" i="39" s="1"/>
  <c r="Z30" i="39"/>
  <c r="X30" i="39"/>
  <c r="V30" i="39"/>
  <c r="T30" i="39"/>
  <c r="P30" i="39"/>
  <c r="N30" i="39"/>
  <c r="J30" i="39"/>
  <c r="H30" i="39"/>
  <c r="F30" i="39"/>
  <c r="D30" i="39"/>
  <c r="AD28" i="39"/>
  <c r="AH28" i="39" s="1"/>
  <c r="AD26" i="39"/>
  <c r="AH26" i="39" s="1"/>
  <c r="AD25" i="39"/>
  <c r="AH25" i="39" s="1"/>
  <c r="AD24" i="39"/>
  <c r="AH24" i="39" s="1"/>
  <c r="AD23" i="39"/>
  <c r="AH23" i="39" s="1"/>
  <c r="AD22" i="39"/>
  <c r="F39" i="39" l="1"/>
  <c r="F45" i="39" s="1"/>
  <c r="AD44" i="39"/>
  <c r="AH36" i="42"/>
  <c r="AF41" i="42"/>
  <c r="AF47" i="42" s="1"/>
  <c r="AH46" i="42"/>
  <c r="I117" i="41"/>
  <c r="I121" i="41" s="1"/>
  <c r="E117" i="41"/>
  <c r="E121" i="41" s="1"/>
  <c r="V21" i="40"/>
  <c r="V27" i="40" s="1"/>
  <c r="F41" i="42"/>
  <c r="F47" i="42" s="1"/>
  <c r="Z41" i="42"/>
  <c r="Z47" i="42" s="1"/>
  <c r="X41" i="42"/>
  <c r="X47" i="42" s="1"/>
  <c r="H41" i="42"/>
  <c r="H47" i="42" s="1"/>
  <c r="P41" i="42"/>
  <c r="P47" i="42" s="1"/>
  <c r="T39" i="39"/>
  <c r="T45" i="39" s="1"/>
  <c r="N39" i="39"/>
  <c r="N45" i="39" s="1"/>
  <c r="X39" i="39"/>
  <c r="X45" i="39" s="1"/>
  <c r="P39" i="39"/>
  <c r="P45" i="39" s="1"/>
  <c r="AH42" i="39"/>
  <c r="AH44" i="39" s="1"/>
  <c r="Z39" i="39"/>
  <c r="Z45" i="39" s="1"/>
  <c r="H39" i="39"/>
  <c r="H45" i="39" s="1"/>
  <c r="AD30" i="39"/>
  <c r="J39" i="39"/>
  <c r="J45" i="39" s="1"/>
  <c r="D39" i="39"/>
  <c r="D45" i="39" s="1"/>
  <c r="T41" i="42"/>
  <c r="T47" i="42" s="1"/>
  <c r="N41" i="42"/>
  <c r="N47" i="42" s="1"/>
  <c r="D41" i="42"/>
  <c r="D47" i="42" s="1"/>
  <c r="L47" i="42"/>
  <c r="AD30" i="42"/>
  <c r="AH30" i="42"/>
  <c r="AH41" i="42" s="1"/>
  <c r="AB47" i="42"/>
  <c r="AD46" i="42"/>
  <c r="AH22" i="39"/>
  <c r="AH30" i="39" s="1"/>
  <c r="AD37" i="39"/>
  <c r="AH37" i="39" s="1"/>
  <c r="AH47" i="42" l="1"/>
  <c r="AD41" i="42"/>
  <c r="AD47" i="42" s="1"/>
  <c r="AH39" i="39"/>
  <c r="AH45" i="39" s="1"/>
  <c r="AD39" i="39"/>
  <c r="AD45" i="39" s="1"/>
  <c r="K46" i="38" l="1"/>
  <c r="D46" i="38"/>
  <c r="F46" i="38"/>
  <c r="K41" i="38"/>
  <c r="D41" i="38"/>
  <c r="F41" i="38"/>
  <c r="K23" i="38"/>
  <c r="D23" i="38"/>
  <c r="F23" i="38"/>
  <c r="K15" i="38"/>
  <c r="D15" i="38"/>
  <c r="F15" i="38"/>
  <c r="K47" i="13"/>
  <c r="D47" i="13"/>
  <c r="F47" i="13"/>
  <c r="K42" i="13"/>
  <c r="D42" i="13"/>
  <c r="F42" i="13"/>
  <c r="D36" i="13"/>
  <c r="F36" i="13"/>
  <c r="K23" i="13"/>
  <c r="D23" i="13"/>
  <c r="F23" i="13"/>
  <c r="K15" i="13"/>
  <c r="D15" i="13"/>
  <c r="F15" i="13"/>
  <c r="H141" i="26"/>
  <c r="H143" i="26" s="1"/>
  <c r="D141" i="26"/>
  <c r="D143" i="26" s="1"/>
  <c r="H79" i="26"/>
  <c r="H91" i="26" s="1"/>
  <c r="D79" i="26"/>
  <c r="K27" i="38" l="1"/>
  <c r="K29" i="38" s="1"/>
  <c r="K36" i="38" s="1"/>
  <c r="F27" i="13"/>
  <c r="F29" i="13" s="1"/>
  <c r="F37" i="13" s="1"/>
  <c r="D27" i="38"/>
  <c r="D29" i="38" s="1"/>
  <c r="D36" i="38" s="1"/>
  <c r="F27" i="38"/>
  <c r="F29" i="38" s="1"/>
  <c r="F36" i="38" s="1"/>
  <c r="D27" i="13"/>
  <c r="D29" i="13" s="1"/>
  <c r="D37" i="13" s="1"/>
  <c r="K27" i="13"/>
  <c r="K29" i="13" s="1"/>
  <c r="K37" i="13" s="1"/>
  <c r="H144" i="26"/>
  <c r="D91" i="26"/>
  <c r="D144" i="26" s="1"/>
  <c r="C32" i="41" l="1"/>
  <c r="C45" i="41" s="1"/>
  <c r="C47" i="41" s="1"/>
  <c r="C117" i="41" s="1"/>
  <c r="C121" i="41" s="1"/>
</calcChain>
</file>

<file path=xl/sharedStrings.xml><?xml version="1.0" encoding="utf-8"?>
<sst xmlns="http://schemas.openxmlformats.org/spreadsheetml/2006/main" count="605" uniqueCount="322">
  <si>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</si>
  <si>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</si>
  <si>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</si>
  <si>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</si>
  <si>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</si>
  <si>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</si>
  <si>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</si>
  <si>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</si>
  <si>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</si>
  <si>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</si>
  <si>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</si>
  <si>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</si>
  <si>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</si>
  <si>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</si>
  <si>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</si>
  <si>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</si>
  <si>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</si>
  <si>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</si>
  <si>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</si>
  <si>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</si>
  <si>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</si>
  <si>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</si>
  <si>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</si>
  <si>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</si>
  <si>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</si>
  <si>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</si>
  <si>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</si>
  <si>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paid-up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</si>
  <si>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</si>
  <si>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</si>
  <si>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</si>
  <si>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</si>
  <si>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</si>
  <si>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</si>
  <si>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</si>
  <si>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</si>
  <si>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</si>
  <si>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</si>
  <si>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</si>
  <si>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Other long-term investments</t>
  </si>
  <si>
    <t>Separate financial statements</t>
  </si>
  <si>
    <t>shares held by</t>
  </si>
  <si>
    <t>Consolidated financial statements</t>
  </si>
  <si>
    <t>Income tax payable</t>
  </si>
  <si>
    <t>Surplus on disposals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</si>
  <si>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</si>
  <si>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</si>
  <si>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</si>
  <si>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</si>
  <si>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</si>
  <si>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</si>
  <si>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</si>
  <si>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</si>
  <si>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</si>
  <si>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</si>
  <si>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</si>
  <si>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</si>
  <si>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</si>
  <si>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</si>
  <si>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</si>
  <si>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</si>
  <si>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</si>
  <si>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</si>
  <si>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</si>
  <si>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Owners of the Company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</si>
  <si>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</si>
  <si>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</si>
  <si>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</si>
  <si>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</si>
  <si>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</si>
  <si>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Share capital:</t>
  </si>
  <si>
    <t>the Company</t>
  </si>
  <si>
    <t>Other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</si>
  <si>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</si>
  <si>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</si>
  <si>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</si>
  <si>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</si>
  <si>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</si>
  <si>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</si>
  <si>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</si>
  <si>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</si>
  <si>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</si>
  <si>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</si>
  <si>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</si>
  <si>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Property, plant and equipment</t>
  </si>
  <si>
    <t xml:space="preserve">Other intangible assets </t>
  </si>
  <si>
    <t>Unit: Thousand Baht</t>
  </si>
  <si>
    <t>BERLI  JUCKER  PUBLIC  COMPANY  LIMITED  AND  ITS  SUBSIDIARIES</t>
  </si>
  <si>
    <t>Proceeds from sales of property, plant and equipment</t>
  </si>
  <si>
    <t>Trade payables</t>
  </si>
  <si>
    <t>Trade receivables</t>
  </si>
  <si>
    <t>expansion</t>
  </si>
  <si>
    <t>Profit for the period</t>
  </si>
  <si>
    <t>equity</t>
  </si>
  <si>
    <t>Legal reserve</t>
  </si>
  <si>
    <t>Other comprehensive income (expense)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</si>
  <si>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</si>
  <si>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</si>
  <si>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</si>
  <si>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</si>
  <si>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</si>
  <si>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t>Capital Surplus</t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</si>
  <si>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</si>
  <si>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</si>
  <si>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</si>
  <si>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</si>
  <si>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</si>
  <si>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</si>
  <si>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</si>
  <si>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</si>
  <si>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</si>
  <si>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</si>
  <si>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</si>
  <si>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</si>
  <si>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Contributions by and distributions to owners of the Company</t>
  </si>
  <si>
    <t>Short-term provision</t>
  </si>
  <si>
    <t>Net foreign exchange loss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</si>
  <si>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</si>
  <si>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</si>
  <si>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</si>
  <si>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</si>
  <si>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</si>
  <si>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</si>
  <si>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</si>
  <si>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</si>
  <si>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</si>
  <si>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 xml:space="preserve">Liabilities under a finance lease agreement - net </t>
  </si>
  <si>
    <t>Appropriated :</t>
  </si>
  <si>
    <t>Authorized share capital</t>
  </si>
  <si>
    <t xml:space="preserve">Issued and paid-up share capital </t>
  </si>
  <si>
    <t>Share premium</t>
  </si>
  <si>
    <t xml:space="preserve">Deficit arising from business combination under </t>
  </si>
  <si>
    <t>Donated surplus</t>
  </si>
  <si>
    <t>Reserve for business expansion</t>
  </si>
  <si>
    <t>Other components of shareholders’ equity</t>
  </si>
  <si>
    <t xml:space="preserve">Total shareholders’ equity attributable to owners </t>
  </si>
  <si>
    <t xml:space="preserve">  of the Company</t>
  </si>
  <si>
    <r>
      <t xml:space="preserve">     Liabilities and shareholders’ equity</t>
    </r>
    <r>
      <rPr>
        <sz val="12"/>
        <rFont val="Times New Roman"/>
        <family val="1"/>
      </rPr>
      <t xml:space="preserve"> (continued)</t>
    </r>
  </si>
  <si>
    <t>Adjustments for</t>
  </si>
  <si>
    <t>Profit before income tax expense</t>
  </si>
  <si>
    <t>Share subscription received in advance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</si>
  <si>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</si>
  <si>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</si>
  <si>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</si>
  <si>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</si>
  <si>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</si>
  <si>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</si>
  <si>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>Leasehold rights</t>
  </si>
  <si>
    <t xml:space="preserve">Consolidated financial statements </t>
  </si>
  <si>
    <t>attributable to</t>
  </si>
  <si>
    <t>owners of</t>
  </si>
  <si>
    <t xml:space="preserve">Shareholders’ equity </t>
  </si>
  <si>
    <t xml:space="preserve"> </t>
  </si>
  <si>
    <t>Transactions with owners, recorded directly in shareholders’ equity</t>
  </si>
  <si>
    <t>Proceeds from warrant exercise</t>
  </si>
  <si>
    <t>Long-term loans to related parties</t>
  </si>
  <si>
    <t>Debentures</t>
  </si>
  <si>
    <t>4,053,955,000 ordinary shares of Baht 1 each</t>
  </si>
  <si>
    <t>in advance</t>
  </si>
  <si>
    <t>received</t>
  </si>
  <si>
    <t>Increase in ordinary shares</t>
  </si>
  <si>
    <t>Unearned leasehold rights recognized during the periods</t>
  </si>
  <si>
    <t>Cash paid for purchase of leasehold rights</t>
  </si>
  <si>
    <t>Repayment of liabilities under a finance lease agreement</t>
  </si>
  <si>
    <t>Proceeds from issuance of debentures</t>
  </si>
  <si>
    <t>Balance as at January 1, 2017</t>
  </si>
  <si>
    <t>common control</t>
  </si>
  <si>
    <t>in subsidiaries</t>
  </si>
  <si>
    <t>by a subsidiary</t>
  </si>
  <si>
    <t>subscription</t>
  </si>
  <si>
    <t>Surplus arising from change in ownership interest</t>
  </si>
  <si>
    <t>Surplus arising</t>
  </si>
  <si>
    <t>Capital surplus</t>
  </si>
  <si>
    <t>Total revenues</t>
  </si>
  <si>
    <t>Revenues</t>
  </si>
  <si>
    <t>Balance as at January 1, 2018</t>
  </si>
  <si>
    <t xml:space="preserve">Disposal asset group classified as held for sales </t>
  </si>
  <si>
    <t>Trade and other current payables</t>
  </si>
  <si>
    <t>Short-term borrowings from related parties</t>
  </si>
  <si>
    <t xml:space="preserve">Liabilities included in disposal asset group </t>
  </si>
  <si>
    <t>3,995,670,599 ordinary shares of Baht 1 each, fully paid</t>
  </si>
  <si>
    <t>Expired</t>
  </si>
  <si>
    <t>Cash paid for long-term loans to related parties</t>
  </si>
  <si>
    <t>Proceeds from long-term loans to related parties</t>
  </si>
  <si>
    <t>-</t>
  </si>
  <si>
    <t>(Unaudited)</t>
  </si>
  <si>
    <t>Current portion of long-term borrowings</t>
  </si>
  <si>
    <t>Current portion of debentures</t>
  </si>
  <si>
    <t>Non-current provisions for employee benefit</t>
  </si>
  <si>
    <t>Expired warrant surplus</t>
  </si>
  <si>
    <t>Surplus on disposals of the Company’s shares held</t>
  </si>
  <si>
    <t>Distribution costs</t>
  </si>
  <si>
    <t>and investment properties</t>
  </si>
  <si>
    <t xml:space="preserve">     Trade payables</t>
  </si>
  <si>
    <t xml:space="preserve">     Other payables</t>
  </si>
  <si>
    <t xml:space="preserve">     from financial institutions</t>
  </si>
  <si>
    <t xml:space="preserve">     classified as held for sales</t>
  </si>
  <si>
    <t xml:space="preserve">     of current portion</t>
  </si>
  <si>
    <r>
      <t xml:space="preserve">Earnings per share </t>
    </r>
    <r>
      <rPr>
        <b/>
        <i/>
        <sz val="12"/>
        <rFont val="Times New Roman"/>
        <family val="1"/>
      </rPr>
      <t xml:space="preserve">(Baht)  </t>
    </r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</si>
  <si>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</si>
  <si>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Share of profit (loss) from investments in joint ventures</t>
  </si>
  <si>
    <t>Total comprehensive income (loss) for the period</t>
  </si>
  <si>
    <t>Total comprehensive income for the period</t>
  </si>
  <si>
    <t>Profit or loss and other comprehensive income</t>
  </si>
  <si>
    <t>Net foreign exchange gain</t>
  </si>
  <si>
    <t>Dividends income</t>
  </si>
  <si>
    <t>Interest income</t>
  </si>
  <si>
    <t>Share of profit from investments in an associate</t>
  </si>
  <si>
    <t xml:space="preserve">Income tax income (expense)  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</si>
  <si>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</si>
  <si>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components of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</si>
  <si>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</si>
  <si>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</si>
  <si>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</si>
  <si>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</si>
  <si>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</si>
  <si>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</si>
  <si>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</si>
  <si>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>received in advance</t>
  </si>
  <si>
    <t xml:space="preserve"> subsidiaries</t>
  </si>
  <si>
    <t xml:space="preserve">Contributions by and distributions to owners </t>
  </si>
  <si>
    <t xml:space="preserve">     of the Company</t>
  </si>
  <si>
    <t>Expired warrant</t>
  </si>
  <si>
    <t>Dividends to owner of the Company</t>
  </si>
  <si>
    <t xml:space="preserve">Dividends of subsidiaries paid to </t>
  </si>
  <si>
    <t>non-controlling interests</t>
  </si>
  <si>
    <t xml:space="preserve">Total contributions by and distributions to </t>
  </si>
  <si>
    <t xml:space="preserve">   owners of the Company</t>
  </si>
  <si>
    <t>Changes in ownership interests in subsidiaries</t>
  </si>
  <si>
    <t xml:space="preserve">Increasing in shares of subsidiaries of non-controlling </t>
  </si>
  <si>
    <t xml:space="preserve">     interests with no change in control</t>
  </si>
  <si>
    <t xml:space="preserve">Total changes in ownership interests </t>
  </si>
  <si>
    <t xml:space="preserve">     in subsidiaries</t>
  </si>
  <si>
    <t>directly in shareholders’ equity</t>
  </si>
  <si>
    <t>Other comprehensive loss</t>
  </si>
  <si>
    <t>Reversal of short-term provision</t>
  </si>
  <si>
    <t>Dividends of subsidiaries paid to non-controlling interests</t>
  </si>
  <si>
    <t>Proceeds from long-term borrowings from related parties</t>
  </si>
  <si>
    <t>Proceeds from capital increase in subsidiaries</t>
  </si>
  <si>
    <t xml:space="preserve">    from non-controlling interests</t>
  </si>
  <si>
    <t>5, 7</t>
  </si>
  <si>
    <t>5, 8</t>
  </si>
  <si>
    <t>5, 15</t>
  </si>
  <si>
    <t>5, 17</t>
  </si>
  <si>
    <t>Trade and other current receivables</t>
  </si>
  <si>
    <t>Long-term borrowings from financial institutions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</si>
  <si>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</si>
  <si>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STATEMENT  OF  CHANGES  IN  SHAREHOLDERS’  EQUITY</t>
  </si>
  <si>
    <t>Current investments</t>
  </si>
  <si>
    <t>Investments in an associate</t>
  </si>
  <si>
    <t>for the periods - net of tax</t>
  </si>
  <si>
    <t xml:space="preserve">Current portion of liabilities under </t>
  </si>
  <si>
    <t xml:space="preserve">     a finance lease agreement</t>
  </si>
  <si>
    <t>Warrants</t>
  </si>
  <si>
    <t>Income tax income (expense)</t>
  </si>
  <si>
    <r>
      <t xml:space="preserve">AS  AT  SEPTEMBER  </t>
    </r>
    <r>
      <rPr>
        <b/>
        <sz val="12"/>
        <rFont val="Times New Roman"/>
        <family val="1"/>
      </rPr>
      <t>30,  2018</t>
    </r>
  </si>
  <si>
    <t>September 30,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</si>
  <si>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30,  2018 </t>
    </r>
    <r>
      <rPr>
        <b/>
        <sz val="10"/>
        <rFont val="Times New Roman"/>
        <family val="1"/>
      </rPr>
      <t xml:space="preserve"> (UNAUDITED)</t>
    </r>
  </si>
  <si>
    <r>
      <t xml:space="preserve">FOR  THE  NINE-MONTH  PERIOD  ENDED  SEPTEMBER  </t>
    </r>
    <r>
      <rPr>
        <b/>
        <sz val="11"/>
        <rFont val="Times New Roman"/>
        <family val="1"/>
      </rPr>
      <t>30,  2018</t>
    </r>
    <r>
      <rPr>
        <b/>
        <sz val="10"/>
        <rFont val="Times New Roman"/>
        <family val="1"/>
      </rPr>
      <t xml:space="preserve">  (UNAUDITED)</t>
    </r>
  </si>
  <si>
    <t>Transactions  with owners, recorded directly</t>
  </si>
  <si>
    <t xml:space="preserve">Total transactions  with owners, recorded </t>
  </si>
  <si>
    <t>Balance as at September 30, 2017</t>
  </si>
  <si>
    <t>Balance as at September 30, 2018</t>
  </si>
  <si>
    <t>Share subscription</t>
  </si>
  <si>
    <t>warrant</t>
  </si>
  <si>
    <t>Total transactions with owners, recorded directly in shareholders’ equity</t>
  </si>
  <si>
    <r>
      <t xml:space="preserve">FOR  THE  NINE-MONTH  PERIOD  ENDED  SEPTEMBER  </t>
    </r>
    <r>
      <rPr>
        <b/>
        <sz val="11"/>
        <rFont val="Times New Roman"/>
        <family val="1"/>
      </rPr>
      <t xml:space="preserve">30,  2018  </t>
    </r>
    <r>
      <rPr>
        <b/>
        <sz val="10"/>
        <rFont val="Times New Roman"/>
        <family val="1"/>
      </rPr>
      <t>(UNAUDITED)</t>
    </r>
  </si>
  <si>
    <r>
      <t xml:space="preserve">STATEMENT  OF  CHANGES  IN  SHAREHOLDERS’  EQUITY  </t>
    </r>
    <r>
      <rPr>
        <sz val="9"/>
        <rFont val="Times New Roman"/>
        <family val="1"/>
      </rPr>
      <t>(CONTINUED)</t>
    </r>
  </si>
  <si>
    <t>Note</t>
  </si>
  <si>
    <t>Reversal of obsolete and slow-moving inventories</t>
  </si>
  <si>
    <t>Employee benefit expenses</t>
  </si>
  <si>
    <t>Unrealized loss on fair value of derivative</t>
  </si>
  <si>
    <t>Cash provided by operating activities</t>
  </si>
  <si>
    <t>Cash paid for purchase of property, plant and equipment</t>
  </si>
  <si>
    <t>Cash paid for purchase of other intangible asset</t>
  </si>
  <si>
    <t>Cash received from sales of other intangible asset</t>
  </si>
  <si>
    <t>Cash paid for purchase of subsidiaries from non-controlling interests</t>
  </si>
  <si>
    <t>Cash paid for capital increase in subsidiaries</t>
  </si>
  <si>
    <t>Finance cost paid</t>
  </si>
  <si>
    <t>Repayment of long-term borrowings from related parties</t>
  </si>
  <si>
    <t>Advance received from warrant exercise</t>
  </si>
  <si>
    <t>Effect of exchange rate changes on balances held in foreign currencies</t>
  </si>
  <si>
    <t>Share of loss on other comprehensive income of joint ventures</t>
  </si>
  <si>
    <t>Other comprehensive expense</t>
  </si>
  <si>
    <t xml:space="preserve">Other comprehensive expense for the periods - net of tax </t>
  </si>
  <si>
    <t xml:space="preserve">Balance as at January 1, 2018 </t>
  </si>
  <si>
    <t>investment properties and intangible assets</t>
  </si>
  <si>
    <t>Net cash provided by (used in) investing activities</t>
  </si>
  <si>
    <t>Cash paid for purchase of other long-term investment</t>
  </si>
  <si>
    <t>Net cash provided by (used in) financing activities</t>
  </si>
  <si>
    <t>Cash and cash equivalents at January 1,</t>
  </si>
  <si>
    <t>Cash was classified as asset held for sales as at January 1,</t>
  </si>
  <si>
    <t xml:space="preserve">Cash and cash equivalents at September 30, </t>
  </si>
  <si>
    <t>4,001,678,499 ordinary shares of Baht 1 each, fully paid</t>
  </si>
  <si>
    <t>Gain on disposals of investment in subsidiaries</t>
  </si>
  <si>
    <t xml:space="preserve">     under common control</t>
  </si>
  <si>
    <t>Impairment loss on property, plant and equipment</t>
  </si>
  <si>
    <t>Unrealized (gain) loss on exchange rate</t>
  </si>
  <si>
    <t>Net cash provided by (used in) operating activities</t>
  </si>
  <si>
    <t>Cash received from sale of investment in subsidiaries - net</t>
  </si>
  <si>
    <t>4,114,626,699 ordinary shares of Baht 1 each</t>
  </si>
  <si>
    <t>Exchange differences on translating financial statements</t>
  </si>
  <si>
    <t>Items that will be reclassified to profit or loss</t>
  </si>
  <si>
    <t xml:space="preserve">Capital Surplus </t>
  </si>
  <si>
    <t>on translating</t>
  </si>
  <si>
    <t xml:space="preserve"> financial</t>
  </si>
  <si>
    <t>Exchange differences</t>
  </si>
  <si>
    <t>Exchange</t>
  </si>
  <si>
    <t>differences</t>
  </si>
  <si>
    <t>financial</t>
  </si>
  <si>
    <t>Bad debts and doubtful debts expense (reversal)</t>
  </si>
  <si>
    <t>Gain on disposals of property, plant and equipment,</t>
  </si>
  <si>
    <t>Loss on write-off of property, plant and equipment,</t>
  </si>
  <si>
    <t>Share of (profit) loss from investments in joint ventures</t>
  </si>
  <si>
    <t>Cash paid for purchase of current investment</t>
  </si>
  <si>
    <t>Cash received from sale of current investment</t>
  </si>
  <si>
    <t>Cash paid for investment in subsidiaries - net</t>
  </si>
  <si>
    <t>Dividends paid to owner of the Company</t>
  </si>
  <si>
    <t>Net decrease in cash and cash equivalents</t>
  </si>
  <si>
    <t>Changing in ownership interest in subsidiaries</t>
  </si>
  <si>
    <t xml:space="preserve">Changing in ownership interest from business combination </t>
  </si>
  <si>
    <t>Amortization of other intangible assets and leasehold rights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</si>
</sst>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_(* #,##0_);_(* \(#,##0\);_(* &quot;-&quot;??????_);_(@_)"/>
    <numFmt numFmtId="264" formatCode="_(* #,##0.0000_);_(* \(#,##0.0000\);_(* &quot;-&quot;????_);_(@_)"/>
  </numFmts>
  <fonts count="210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2"/>
      <color indexed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sz val="11"/>
      <color theme="1"/>
      <name val="Tahoma"/>
      <family val="2"/>
    </font>
    <font>
      <b/>
      <sz val="16"/>
      <name val="Angsana New"/>
      <family val="1"/>
    </font>
    <font>
      <sz val="16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10" fillId="0" borderId="0"/>
    <xf numFmtId="169" fontId="115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6" fillId="0" borderId="0" applyFont="0" applyFill="0" applyBorder="0" applyAlignment="0" applyProtection="0"/>
    <xf numFmtId="0" fontId="77" fillId="0" borderId="0"/>
    <xf numFmtId="176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66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80" fillId="0" borderId="0"/>
    <xf numFmtId="0" fontId="11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8" fillId="0" borderId="0"/>
    <xf numFmtId="0" fontId="119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20" fillId="0" borderId="0" applyFont="0" applyFill="0" applyBorder="0" applyAlignment="0" applyProtection="0"/>
    <xf numFmtId="212" fontId="121" fillId="0" borderId="0" applyFont="0" applyFill="0" applyBorder="0" applyAlignment="0" applyProtection="0"/>
    <xf numFmtId="0" fontId="122" fillId="0" borderId="0"/>
    <xf numFmtId="166" fontId="121" fillId="0" borderId="0" applyFon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9" fontId="123" fillId="0" borderId="0" applyFont="0" applyFill="0" applyBorder="0" applyAlignment="0" applyProtection="0"/>
    <xf numFmtId="168" fontId="121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120" fillId="0" borderId="0" applyFont="0" applyFill="0" applyBorder="0" applyAlignment="0" applyProtection="0"/>
    <xf numFmtId="0" fontId="121" fillId="0" borderId="0"/>
    <xf numFmtId="213" fontId="1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0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00" fillId="0" borderId="0"/>
    <xf numFmtId="42" fontId="124" fillId="0" borderId="0" applyFont="0" applyFill="0" applyBorder="0" applyAlignment="0" applyProtection="0"/>
    <xf numFmtId="212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124" fillId="0" borderId="0" applyFont="0" applyFill="0" applyBorder="0" applyAlignment="0" applyProtection="0"/>
    <xf numFmtId="166" fontId="114" fillId="0" borderId="0" applyFont="0" applyFill="0" applyBorder="0" applyAlignment="0" applyProtection="0"/>
    <xf numFmtId="42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124" fillId="0" borderId="0" applyFont="0" applyFill="0" applyBorder="0" applyAlignment="0" applyProtection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66" fontId="114" fillId="0" borderId="0" applyFont="0" applyFill="0" applyBorder="0" applyAlignment="0" applyProtection="0"/>
    <xf numFmtId="212" fontId="114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4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100" fillId="0" borderId="0"/>
    <xf numFmtId="166" fontId="11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12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93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81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81" fillId="0" borderId="0"/>
    <xf numFmtId="0" fontId="43" fillId="0" borderId="0"/>
    <xf numFmtId="0" fontId="2" fillId="0" borderId="0"/>
    <xf numFmtId="168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2" fillId="0" borderId="0"/>
    <xf numFmtId="0" fontId="125" fillId="2" borderId="0"/>
    <xf numFmtId="9" fontId="126" fillId="0" borderId="0" applyFont="0" applyFill="0" applyBorder="0" applyAlignment="0" applyProtection="0"/>
    <xf numFmtId="0" fontId="127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225" fontId="40" fillId="9" borderId="0"/>
    <xf numFmtId="0" fontId="128" fillId="2" borderId="0"/>
    <xf numFmtId="0" fontId="129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5" fillId="14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9" fontId="49" fillId="0" borderId="0"/>
    <xf numFmtId="0" fontId="46" fillId="0" borderId="2" applyBorder="0">
      <alignment vertical="center"/>
    </xf>
    <xf numFmtId="226" fontId="2" fillId="0" borderId="0"/>
    <xf numFmtId="0" fontId="31" fillId="2" borderId="3">
      <alignment horizontal="centerContinuous" vertical="top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227" fontId="34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4" fillId="0" borderId="0" applyFont="0" applyFill="0" applyBorder="0" applyAlignment="0" applyProtection="0">
      <protection hidden="1"/>
    </xf>
    <xf numFmtId="0" fontId="130" fillId="2" borderId="0" applyFont="0" applyFill="0" applyBorder="0" applyAlignment="0" applyProtection="0">
      <protection locked="0"/>
    </xf>
    <xf numFmtId="0" fontId="34" fillId="0" borderId="0" applyNumberFormat="0" applyAlignment="0"/>
    <xf numFmtId="0" fontId="34" fillId="0" borderId="0" applyNumberFormat="0" applyAlignment="0"/>
    <xf numFmtId="0" fontId="34" fillId="0" borderId="0" applyNumberFormat="0" applyAlignment="0"/>
    <xf numFmtId="229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23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4" fillId="0" borderId="4" applyNumberFormat="0" applyFill="0" applyAlignment="0" applyProtection="0"/>
    <xf numFmtId="231" fontId="40" fillId="0" borderId="0"/>
    <xf numFmtId="231" fontId="40" fillId="9" borderId="0"/>
    <xf numFmtId="225" fontId="40" fillId="9" borderId="0"/>
    <xf numFmtId="232" fontId="40" fillId="0" borderId="0"/>
    <xf numFmtId="231" fontId="40" fillId="9" borderId="0"/>
    <xf numFmtId="225" fontId="40" fillId="9" borderId="0"/>
    <xf numFmtId="187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188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188" fontId="126" fillId="0" borderId="0" applyFont="0" applyFill="0" applyBorder="0" applyAlignment="0" applyProtection="0"/>
    <xf numFmtId="212" fontId="11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233" fontId="133" fillId="0" borderId="0" applyFont="0" applyFill="0" applyBorder="0" applyAlignment="0" applyProtection="0">
      <protection hidden="1"/>
    </xf>
    <xf numFmtId="40" fontId="40" fillId="9" borderId="5" applyNumberFormat="0" applyFont="0" applyFill="0" applyAlignment="0" applyProtection="0"/>
    <xf numFmtId="172" fontId="13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38" fontId="40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5" fillId="0" borderId="0"/>
    <xf numFmtId="0" fontId="132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7" fillId="0" borderId="0" applyFill="0" applyBorder="0" applyAlignment="0"/>
    <xf numFmtId="0" fontId="2" fillId="0" borderId="0" applyFill="0" applyBorder="0" applyAlignment="0"/>
    <xf numFmtId="0" fontId="16" fillId="24" borderId="7" applyNumberFormat="0" applyAlignment="0" applyProtection="0"/>
    <xf numFmtId="0" fontId="16" fillId="24" borderId="7" applyNumberFormat="0" applyAlignment="0" applyProtection="0"/>
    <xf numFmtId="0" fontId="136" fillId="0" borderId="0"/>
    <xf numFmtId="0" fontId="48" fillId="0" borderId="0"/>
    <xf numFmtId="232" fontId="40" fillId="23" borderId="0" applyNumberFormat="0" applyFont="0" applyBorder="0" applyAlignment="0" applyProtection="0"/>
    <xf numFmtId="0" fontId="17" fillId="25" borderId="8" applyNumberFormat="0" applyAlignment="0" applyProtection="0"/>
    <xf numFmtId="0" fontId="17" fillId="25" borderId="8" applyNumberFormat="0" applyAlignment="0" applyProtection="0"/>
    <xf numFmtId="1" fontId="137" fillId="0" borderId="9" applyBorder="0"/>
    <xf numFmtId="0" fontId="138" fillId="0" borderId="2" applyNumberFormat="0" applyFill="0" applyBorder="0" applyAlignment="0" applyProtection="0">
      <alignment horizontal="center"/>
    </xf>
    <xf numFmtId="0" fontId="139" fillId="26" borderId="0"/>
    <xf numFmtId="0" fontId="41" fillId="0" borderId="6">
      <alignment horizontal="left" wrapText="1"/>
    </xf>
    <xf numFmtId="0" fontId="113" fillId="27" borderId="0"/>
    <xf numFmtId="43" fontId="2" fillId="0" borderId="0" applyFont="0" applyFill="0" applyBorder="0" applyAlignment="0" applyProtection="0"/>
    <xf numFmtId="199" fontId="83" fillId="0" borderId="0"/>
    <xf numFmtId="199" fontId="83" fillId="0" borderId="0"/>
    <xf numFmtId="199" fontId="83" fillId="0" borderId="0"/>
    <xf numFmtId="199" fontId="83" fillId="0" borderId="0"/>
    <xf numFmtId="199" fontId="83" fillId="0" borderId="0"/>
    <xf numFmtId="199" fontId="83" fillId="0" borderId="0"/>
    <xf numFmtId="199" fontId="83" fillId="0" borderId="0"/>
    <xf numFmtId="199" fontId="83" fillId="0" borderId="0"/>
    <xf numFmtId="166" fontId="32" fillId="0" borderId="0" applyFont="0" applyFill="0" applyBorder="0" applyAlignment="0" applyProtection="0"/>
    <xf numFmtId="166" fontId="30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30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9" fillId="0" borderId="0"/>
    <xf numFmtId="174" fontId="49" fillId="0" borderId="0"/>
    <xf numFmtId="172" fontId="140" fillId="0" borderId="0" applyFill="0" applyBorder="0" applyAlignment="0" applyProtection="0">
      <alignment horizontal="right"/>
    </xf>
    <xf numFmtId="39" fontId="140" fillId="0" borderId="0" applyFill="0" applyBorder="0" applyAlignment="0" applyProtection="0">
      <alignment horizontal="right"/>
    </xf>
    <xf numFmtId="3" fontId="50" fillId="0" borderId="0" applyFont="0" applyFill="0" applyBorder="0" applyAlignment="0" applyProtection="0"/>
    <xf numFmtId="0" fontId="31" fillId="2" borderId="3">
      <alignment horizontal="centerContinuous" vertical="top"/>
    </xf>
    <xf numFmtId="0" fontId="84" fillId="0" borderId="0" applyNumberFormat="0" applyAlignment="0">
      <alignment horizontal="left"/>
    </xf>
    <xf numFmtId="0" fontId="96" fillId="0" borderId="0" applyNumberFormat="0" applyAlignment="0"/>
    <xf numFmtId="164" fontId="33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41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189" fontId="49" fillId="0" borderId="0"/>
    <xf numFmtId="189" fontId="49" fillId="0" borderId="0"/>
    <xf numFmtId="200" fontId="2" fillId="0" borderId="0"/>
    <xf numFmtId="0" fontId="41" fillId="2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8" fillId="0" borderId="0" applyFill="0" applyBorder="0" applyAlignment="0"/>
    <xf numFmtId="14" fontId="48" fillId="0" borderId="0" applyFill="0" applyBorder="0" applyAlignment="0"/>
    <xf numFmtId="14" fontId="48" fillId="0" borderId="0" applyFill="0" applyBorder="0" applyAlignment="0"/>
    <xf numFmtId="237" fontId="2" fillId="0" borderId="0" applyFont="0" applyFill="0" applyBorder="0" applyAlignment="0" applyProtection="0"/>
    <xf numFmtId="38" fontId="51" fillId="0" borderId="11">
      <alignment vertical="center"/>
    </xf>
    <xf numFmtId="3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4" fillId="0" borderId="12" applyFont="0" applyFill="0" applyBorder="0" applyAlignment="0" applyProtection="0">
      <alignment horizontal="center"/>
      <protection hidden="1"/>
    </xf>
    <xf numFmtId="190" fontId="49" fillId="0" borderId="0"/>
    <xf numFmtId="190" fontId="49" fillId="0" borderId="0"/>
    <xf numFmtId="238" fontId="142" fillId="0" borderId="0" applyFont="0" applyFill="0" applyBorder="0" applyAlignment="0" applyProtection="0"/>
    <xf numFmtId="38" fontId="143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4" fillId="2" borderId="0" applyNumberFormat="0" applyBorder="0" applyAlignment="0" applyProtection="0">
      <alignment horizontal="left" indent="1"/>
    </xf>
    <xf numFmtId="0" fontId="1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7" fillId="0" borderId="0" applyFill="0" applyBorder="0" applyAlignment="0"/>
    <xf numFmtId="0" fontId="2" fillId="0" borderId="0" applyFill="0" applyBorder="0" applyAlignment="0"/>
    <xf numFmtId="0" fontId="86" fillId="0" borderId="0" applyNumberFormat="0" applyAlignment="0">
      <alignment horizontal="left"/>
    </xf>
    <xf numFmtId="0" fontId="130" fillId="0" borderId="0" applyFont="0" applyFill="0" applyBorder="0" applyProtection="0">
      <alignment horizontal="left"/>
      <protection locked="0"/>
    </xf>
    <xf numFmtId="239" fontId="133" fillId="0" borderId="0" applyFont="0" applyFill="0" applyBorder="0" applyAlignment="0" applyProtection="0">
      <alignment horizontal="center"/>
      <protection hidden="1"/>
    </xf>
    <xf numFmtId="215" fontId="30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40" fontId="134" fillId="0" borderId="12" applyFont="0" applyFill="0" applyBorder="0" applyAlignment="0" applyProtection="0">
      <alignment horizontal="right"/>
      <protection hidden="1"/>
    </xf>
    <xf numFmtId="2" fontId="50" fillId="0" borderId="0" applyFont="0" applyFill="0" applyBorder="0" applyAlignment="0" applyProtection="0"/>
    <xf numFmtId="0" fontId="145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40" fontId="52" fillId="9" borderId="15"/>
    <xf numFmtId="232" fontId="40" fillId="2" borderId="0" applyFont="0"/>
    <xf numFmtId="38" fontId="34" fillId="2" borderId="0" applyNumberFormat="0" applyBorder="0" applyAlignment="0" applyProtection="0"/>
    <xf numFmtId="38" fontId="34" fillId="2" borderId="0" applyNumberFormat="0" applyBorder="0" applyAlignment="0" applyProtection="0"/>
    <xf numFmtId="38" fontId="144" fillId="0" borderId="0" applyFill="0" applyBorder="0" applyAlignment="0" applyProtection="0"/>
    <xf numFmtId="0" fontId="146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7" fillId="0" borderId="0" applyProtection="0">
      <alignment horizontal="right"/>
    </xf>
    <xf numFmtId="0" fontId="53" fillId="0" borderId="16" applyNumberFormat="0" applyAlignment="0" applyProtection="0">
      <alignment horizontal="left" vertical="center"/>
    </xf>
    <xf numFmtId="0" fontId="53" fillId="0" borderId="17">
      <alignment horizontal="left" vertical="center"/>
    </xf>
    <xf numFmtId="203" fontId="37" fillId="29" borderId="0">
      <alignment horizontal="left" vertical="top"/>
    </xf>
    <xf numFmtId="0" fontId="20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42" fontId="148" fillId="0" borderId="0" applyFill="0" applyBorder="0" applyAlignment="0" applyProtection="0"/>
    <xf numFmtId="5" fontId="149" fillId="30" borderId="6" applyNumberFormat="0" applyAlignment="0">
      <alignment horizontal="left" vertical="top"/>
    </xf>
    <xf numFmtId="0" fontId="150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1" fontId="124" fillId="0" borderId="0" applyFont="0" applyFill="0" applyBorder="0" applyAlignment="0" applyProtection="0"/>
    <xf numFmtId="0" fontId="39" fillId="29" borderId="0">
      <alignment horizontal="left" wrapText="1"/>
    </xf>
    <xf numFmtId="0" fontId="8" fillId="0" borderId="0"/>
    <xf numFmtId="204" fontId="2" fillId="0" borderId="0" applyBorder="0" applyAlignment="0"/>
    <xf numFmtId="10" fontId="34" fillId="29" borderId="6" applyNumberFormat="0" applyBorder="0" applyAlignment="0" applyProtection="0"/>
    <xf numFmtId="10" fontId="34" fillId="29" borderId="6" applyNumberFormat="0" applyBorder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" fillId="31" borderId="0"/>
    <xf numFmtId="205" fontId="2" fillId="0" borderId="0"/>
    <xf numFmtId="201" fontId="87" fillId="0" borderId="0"/>
    <xf numFmtId="0" fontId="151" fillId="0" borderId="0"/>
    <xf numFmtId="38" fontId="40" fillId="9" borderId="0" applyNumberFormat="0" applyBorder="0" applyAlignment="0" applyProtection="0"/>
    <xf numFmtId="0" fontId="2" fillId="32" borderId="21"/>
    <xf numFmtId="38" fontId="88" fillId="0" borderId="0"/>
    <xf numFmtId="38" fontId="89" fillId="0" borderId="0"/>
    <xf numFmtId="38" fontId="90" fillId="0" borderId="0"/>
    <xf numFmtId="38" fontId="91" fillId="0" borderId="0"/>
    <xf numFmtId="0" fontId="4" fillId="0" borderId="0"/>
    <xf numFmtId="0" fontId="4" fillId="0" borderId="0"/>
    <xf numFmtId="0" fontId="130" fillId="0" borderId="0" applyFont="0" applyFill="0" applyBorder="0" applyAlignment="0" applyProtection="0">
      <protection hidden="1"/>
    </xf>
    <xf numFmtId="0" fontId="51" fillId="0" borderId="0"/>
    <xf numFmtId="0" fontId="9" fillId="0" borderId="0" applyNumberFormat="0" applyFont="0" applyFill="0" applyBorder="0" applyProtection="0">
      <alignment horizontal="left" vertical="center"/>
    </xf>
    <xf numFmtId="38" fontId="15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7" fillId="0" borderId="0" applyFill="0" applyBorder="0" applyAlignment="0"/>
    <xf numFmtId="0" fontId="2" fillId="0" borderId="0" applyFill="0" applyBorder="0" applyAlignment="0"/>
    <xf numFmtId="38" fontId="152" fillId="0" borderId="0" applyNumberFormat="0" applyFill="0" applyBorder="0" applyAlignment="0" applyProtection="0"/>
    <xf numFmtId="0" fontId="24" fillId="0" borderId="22" applyNumberFormat="0" applyFill="0" applyAlignment="0" applyProtection="0"/>
    <xf numFmtId="0" fontId="24" fillId="0" borderId="22" applyNumberFormat="0" applyFill="0" applyAlignment="0" applyProtection="0"/>
    <xf numFmtId="0" fontId="2" fillId="33" borderId="0"/>
    <xf numFmtId="243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3" fillId="0" borderId="0" applyFont="0" applyFill="0" applyBorder="0" applyAlignment="0" applyProtection="0">
      <alignment horizontal="center"/>
      <protection hidden="1"/>
    </xf>
    <xf numFmtId="251" fontId="153" fillId="0" borderId="0" applyFont="0" applyFill="0" applyBorder="0" applyAlignment="0" applyProtection="0">
      <alignment horizontal="center"/>
      <protection hidden="1"/>
    </xf>
    <xf numFmtId="0" fontId="154" fillId="0" borderId="23"/>
    <xf numFmtId="0" fontId="155" fillId="0" borderId="0" applyFont="0" applyFill="0" applyBorder="0" applyAlignment="0" applyProtection="0"/>
    <xf numFmtId="0" fontId="114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6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3" fillId="0" borderId="0" applyNumberFormat="0" applyFont="0" applyFill="0" applyAlignment="0"/>
    <xf numFmtId="0" fontId="134" fillId="0" borderId="24" applyFont="0" applyFill="0" applyBorder="0" applyAlignment="0" applyProtection="0">
      <alignment horizontal="center"/>
      <protection hidden="1"/>
    </xf>
    <xf numFmtId="206" fontId="33" fillId="0" borderId="0"/>
    <xf numFmtId="206" fontId="33" fillId="0" borderId="0"/>
    <xf numFmtId="206" fontId="33" fillId="0" borderId="0"/>
    <xf numFmtId="38" fontId="2" fillId="0" borderId="0" applyNumberFormat="0" applyFont="0" applyFill="0" applyAlignment="0" applyProtection="0">
      <alignment horizontal="left" indent="1"/>
    </xf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57" fillId="35" borderId="0"/>
    <xf numFmtId="0" fontId="158" fillId="36" borderId="0"/>
    <xf numFmtId="0" fontId="159" fillId="0" borderId="0"/>
    <xf numFmtId="38" fontId="40" fillId="0" borderId="0" applyNumberFormat="0" applyFont="0" applyBorder="0" applyAlignment="0" applyProtection="0"/>
    <xf numFmtId="37" fontId="56" fillId="0" borderId="0"/>
    <xf numFmtId="0" fontId="160" fillId="0" borderId="6" applyNumberFormat="0" applyFont="0" applyFill="0" applyBorder="0" applyAlignment="0">
      <alignment horizontal="center"/>
    </xf>
    <xf numFmtId="177" fontId="35" fillId="0" borderId="0"/>
    <xf numFmtId="0" fontId="85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6" fillId="0" borderId="0"/>
    <xf numFmtId="39" fontId="96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1" fontId="201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1" fontId="201" fillId="0" borderId="0"/>
    <xf numFmtId="1" fontId="201" fillId="0" borderId="0"/>
    <xf numFmtId="1" fontId="201" fillId="0" borderId="0"/>
    <xf numFmtId="1" fontId="201" fillId="0" borderId="0"/>
    <xf numFmtId="1" fontId="201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9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2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2" fillId="37" borderId="26" applyNumberFormat="0" applyFont="0" applyAlignment="0" applyProtection="0"/>
    <xf numFmtId="0" fontId="32" fillId="37" borderId="26" applyNumberFormat="0" applyFont="0" applyAlignment="0" applyProtection="0"/>
    <xf numFmtId="3" fontId="163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38" fontId="164" fillId="38" borderId="0"/>
    <xf numFmtId="38" fontId="2" fillId="39" borderId="0"/>
    <xf numFmtId="38" fontId="2" fillId="32" borderId="0" applyNumberFormat="0" applyFont="0" applyBorder="0" applyAlignment="0" applyProtection="0"/>
    <xf numFmtId="38" fontId="165" fillId="0" borderId="0" applyNumberFormat="0" applyFill="0" applyBorder="0" applyAlignment="0" applyProtection="0"/>
    <xf numFmtId="0" fontId="26" fillId="24" borderId="27" applyNumberFormat="0" applyAlignment="0" applyProtection="0"/>
    <xf numFmtId="0" fontId="26" fillId="24" borderId="27" applyNumberFormat="0" applyAlignment="0" applyProtection="0"/>
    <xf numFmtId="40" fontId="57" fillId="40" borderId="0">
      <alignment horizontal="right"/>
    </xf>
    <xf numFmtId="0" fontId="58" fillId="40" borderId="0">
      <alignment horizontal="right"/>
    </xf>
    <xf numFmtId="0" fontId="59" fillId="40" borderId="28"/>
    <xf numFmtId="0" fontId="59" fillId="0" borderId="0" applyBorder="0">
      <alignment horizontal="centerContinuous"/>
    </xf>
    <xf numFmtId="0" fontId="93" fillId="0" borderId="0" applyBorder="0">
      <alignment horizontal="centerContinuous"/>
    </xf>
    <xf numFmtId="1" fontId="166" fillId="0" borderId="0" applyProtection="0">
      <alignment horizontal="right" vertical="center"/>
    </xf>
    <xf numFmtId="0" fontId="94" fillId="0" borderId="0">
      <alignment horizontal="center"/>
    </xf>
    <xf numFmtId="0" fontId="95" fillId="0" borderId="0">
      <alignment horizontal="center"/>
    </xf>
    <xf numFmtId="255" fontId="167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6" fillId="0" borderId="0" applyFont="0" applyFill="0" applyBorder="0" applyAlignment="0" applyProtection="0"/>
    <xf numFmtId="208" fontId="97" fillId="0" borderId="0" applyFont="0" applyFill="0" applyBorder="0" applyAlignment="0" applyProtection="0"/>
    <xf numFmtId="234" fontId="82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40" fillId="0" borderId="0" applyFill="0" applyBorder="0" applyAlignment="0">
      <protection locked="0"/>
    </xf>
    <xf numFmtId="9" fontId="51" fillId="0" borderId="29" applyNumberFormat="0" applyBorder="0"/>
    <xf numFmtId="0" fontId="130" fillId="0" borderId="0" applyFont="0" applyFill="0" applyBorder="0" applyProtection="0">
      <alignment horizontal="left"/>
      <protection locked="0"/>
    </xf>
    <xf numFmtId="0" fontId="40" fillId="41" borderId="0" applyNumberFormat="0" applyFont="0" applyBorder="0" applyAlignment="0" applyProtection="0"/>
    <xf numFmtId="3" fontId="98" fillId="0" borderId="0" applyNumberFormat="0" applyFill="0" applyBorder="0" applyAlignment="0" applyProtection="0"/>
    <xf numFmtId="197" fontId="97" fillId="0" borderId="0" applyFill="0" applyBorder="0" applyAlignment="0"/>
    <xf numFmtId="195" fontId="97" fillId="0" borderId="0" applyFill="0" applyBorder="0" applyAlignment="0"/>
    <xf numFmtId="197" fontId="97" fillId="0" borderId="0" applyFill="0" applyBorder="0" applyAlignment="0"/>
    <xf numFmtId="198" fontId="96" fillId="0" borderId="0" applyFill="0" applyBorder="0" applyAlignment="0"/>
    <xf numFmtId="195" fontId="97" fillId="0" borderId="0" applyFill="0" applyBorder="0" applyAlignment="0"/>
    <xf numFmtId="5" fontId="168" fillId="0" borderId="0"/>
    <xf numFmtId="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99" fillId="0" borderId="23">
      <alignment horizontal="center"/>
    </xf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33" fillId="42" borderId="0" applyNumberFormat="0" applyFont="0" applyBorder="0" applyAlignment="0" applyProtection="0"/>
    <xf numFmtId="0" fontId="33" fillId="42" borderId="0" applyNumberFormat="0" applyFont="0" applyBorder="0" applyAlignment="0" applyProtection="0"/>
    <xf numFmtId="37" fontId="82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30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2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9" fillId="9" borderId="28" applyNumberFormat="0" applyFont="0" applyFill="0" applyAlignment="0" applyProtection="0">
      <alignment horizontal="center"/>
    </xf>
    <xf numFmtId="41" fontId="124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70" fillId="43" borderId="0"/>
    <xf numFmtId="39" fontId="100" fillId="0" borderId="0"/>
    <xf numFmtId="0" fontId="7" fillId="0" borderId="0" applyFont="0" applyFill="0" applyBorder="0" applyAlignment="0" applyProtection="0"/>
    <xf numFmtId="0" fontId="2" fillId="0" borderId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101" fillId="0" borderId="0" applyNumberFormat="0" applyBorder="0"/>
    <xf numFmtId="0" fontId="154" fillId="0" borderId="0"/>
    <xf numFmtId="0" fontId="38" fillId="29" borderId="0">
      <alignment wrapText="1"/>
    </xf>
    <xf numFmtId="0" fontId="171" fillId="0" borderId="0"/>
    <xf numFmtId="40" fontId="102" fillId="0" borderId="0" applyBorder="0">
      <alignment horizontal="right"/>
    </xf>
    <xf numFmtId="0" fontId="172" fillId="0" borderId="0"/>
    <xf numFmtId="38" fontId="2" fillId="0" borderId="32" applyNumberFormat="0" applyFont="0" applyFill="0" applyAlignment="0" applyProtection="0"/>
    <xf numFmtId="0" fontId="173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4" fillId="44" borderId="0" applyBorder="0" applyProtection="0">
      <alignment horizontal="centerContinuous" vertical="center"/>
    </xf>
    <xf numFmtId="0" fontId="174" fillId="45" borderId="2" applyBorder="0" applyProtection="0">
      <alignment horizontal="centerContinuous" vertical="center"/>
    </xf>
    <xf numFmtId="0" fontId="175" fillId="0" borderId="0" applyFill="0" applyBorder="0" applyProtection="0">
      <alignment horizontal="left"/>
    </xf>
    <xf numFmtId="0" fontId="145" fillId="0" borderId="13" applyFill="0" applyBorder="0" applyProtection="0">
      <alignment horizontal="left" vertical="top"/>
    </xf>
    <xf numFmtId="255" fontId="167" fillId="0" borderId="33" applyNumberFormat="0" applyFont="0" applyFill="0" applyAlignment="0" applyProtection="0">
      <alignment horizontal="left"/>
    </xf>
    <xf numFmtId="242" fontId="34" fillId="0" borderId="0" applyFont="0" applyFill="0" applyBorder="0" applyAlignment="0" applyProtection="0">
      <protection hidden="1"/>
    </xf>
    <xf numFmtId="49" fontId="153" fillId="0" borderId="0" applyFont="0" applyFill="0" applyBorder="0" applyAlignment="0" applyProtection="0">
      <protection hidden="1"/>
    </xf>
    <xf numFmtId="49" fontId="48" fillId="0" borderId="0" applyFill="0" applyBorder="0" applyAlignment="0"/>
    <xf numFmtId="49" fontId="48" fillId="0" borderId="0" applyFill="0" applyBorder="0" applyAlignment="0"/>
    <xf numFmtId="49" fontId="48" fillId="0" borderId="0" applyFill="0" applyBorder="0" applyAlignment="0"/>
    <xf numFmtId="210" fontId="96" fillId="0" borderId="0" applyFill="0" applyBorder="0" applyAlignment="0"/>
    <xf numFmtId="211" fontId="96" fillId="0" borderId="0" applyFill="0" applyBorder="0" applyAlignment="0"/>
    <xf numFmtId="257" fontId="130" fillId="0" borderId="0" applyFont="0" applyFill="0" applyBorder="0" applyAlignment="0" applyProtection="0">
      <protection locked="0"/>
    </xf>
    <xf numFmtId="0" fontId="176" fillId="0" borderId="0"/>
    <xf numFmtId="0" fontId="177" fillId="0" borderId="0"/>
    <xf numFmtId="0" fontId="178" fillId="0" borderId="0"/>
    <xf numFmtId="0" fontId="179" fillId="0" borderId="34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0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0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8" fillId="0" borderId="35" applyNumberFormat="0" applyFill="0" applyAlignment="0" applyProtection="0"/>
    <xf numFmtId="0" fontId="28" fillId="0" borderId="35" applyNumberFormat="0" applyFill="0" applyAlignment="0" applyProtection="0"/>
    <xf numFmtId="182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9" fillId="0" borderId="0" applyFont="0" applyFill="0" applyBorder="0" applyAlignment="0" applyProtection="0"/>
    <xf numFmtId="178" fontId="36" fillId="0" borderId="0" applyFont="0" applyFill="0" applyBorder="0" applyAlignment="0" applyProtection="0"/>
    <xf numFmtId="38" fontId="2" fillId="0" borderId="0"/>
    <xf numFmtId="0" fontId="181" fillId="0" borderId="0"/>
    <xf numFmtId="0" fontId="181" fillId="0" borderId="0"/>
    <xf numFmtId="5" fontId="182" fillId="22" borderId="36">
      <alignment vertical="top"/>
    </xf>
    <xf numFmtId="0" fontId="183" fillId="46" borderId="6">
      <alignment horizontal="left" vertical="center"/>
    </xf>
    <xf numFmtId="6" fontId="184" fillId="47" borderId="36"/>
    <xf numFmtId="5" fontId="149" fillId="0" borderId="36">
      <alignment horizontal="left" vertical="top"/>
    </xf>
    <xf numFmtId="0" fontId="185" fillId="48" borderId="0">
      <alignment horizontal="left" vertical="center"/>
    </xf>
    <xf numFmtId="5" fontId="186" fillId="0" borderId="30">
      <alignment horizontal="left" vertical="top"/>
    </xf>
    <xf numFmtId="0" fontId="187" fillId="0" borderId="30">
      <alignment horizontal="left" vertical="center"/>
    </xf>
    <xf numFmtId="38" fontId="111" fillId="0" borderId="0" applyFill="0" applyBorder="0" applyAlignment="0" applyProtection="0"/>
    <xf numFmtId="38" fontId="111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8" fontId="2" fillId="49" borderId="0"/>
    <xf numFmtId="38" fontId="111" fillId="0" borderId="0" applyFill="0" applyBorder="0" applyAlignment="0" applyProtection="0"/>
    <xf numFmtId="0" fontId="92" fillId="0" borderId="0" applyNumberFormat="0" applyFont="0" applyFill="0" applyBorder="0" applyProtection="0">
      <alignment horizontal="center" vertical="center" wrapText="1"/>
    </xf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3" fillId="0" borderId="0"/>
    <xf numFmtId="0" fontId="9" fillId="0" borderId="0" applyFont="0" applyFill="0" applyBorder="0" applyAlignment="0" applyProtection="0">
      <alignment horizontal="right"/>
    </xf>
    <xf numFmtId="0" fontId="188" fillId="0" borderId="0" applyNumberFormat="0" applyFill="0" applyBorder="0" applyAlignment="0" applyProtection="0"/>
    <xf numFmtId="0" fontId="189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3" fillId="0" borderId="0" applyFont="0" applyFill="0" applyBorder="0" applyAlignment="0" applyProtection="0">
      <alignment horizontal="left"/>
    </xf>
    <xf numFmtId="0" fontId="105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10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0" fillId="25" borderId="8" applyNumberFormat="0" applyAlignment="0" applyProtection="0"/>
    <xf numFmtId="0" fontId="61" fillId="0" borderId="22" applyNumberFormat="0" applyFill="0" applyAlignment="0" applyProtection="0"/>
    <xf numFmtId="0" fontId="62" fillId="4" borderId="0" applyNumberFormat="0" applyBorder="0" applyAlignment="0" applyProtection="0"/>
    <xf numFmtId="0" fontId="63" fillId="24" borderId="27" applyNumberFormat="0" applyAlignment="0" applyProtection="0"/>
    <xf numFmtId="0" fontId="64" fillId="24" borderId="7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5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39" fontId="190" fillId="0" borderId="0"/>
    <xf numFmtId="0" fontId="2" fillId="0" borderId="0"/>
    <xf numFmtId="0" fontId="70" fillId="8" borderId="7" applyNumberFormat="0" applyAlignment="0" applyProtection="0"/>
    <xf numFmtId="0" fontId="71" fillId="34" borderId="0" applyNumberFormat="0" applyBorder="0" applyAlignment="0" applyProtection="0"/>
    <xf numFmtId="0" fontId="72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100" fillId="0" borderId="0"/>
    <xf numFmtId="38" fontId="51" fillId="0" borderId="0" applyFont="0" applyFill="0" applyBorder="0" applyAlignment="0" applyProtection="0"/>
    <xf numFmtId="0" fontId="69" fillId="0" borderId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21" borderId="0" applyNumberFormat="0" applyBorder="0" applyAlignment="0" applyProtection="0"/>
    <xf numFmtId="0" fontId="30" fillId="37" borderId="26" applyNumberFormat="0" applyFont="0" applyAlignment="0" applyProtection="0"/>
    <xf numFmtId="0" fontId="2" fillId="37" borderId="26" applyNumberFormat="0" applyFont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5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8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229" fontId="196" fillId="0" borderId="0" applyFont="0" applyFill="0" applyBorder="0" applyAlignment="0" applyProtection="0"/>
    <xf numFmtId="230" fontId="196" fillId="0" borderId="0" applyFont="0" applyFill="0" applyBorder="0" applyAlignment="0" applyProtection="0"/>
    <xf numFmtId="0" fontId="197" fillId="0" borderId="0"/>
    <xf numFmtId="195" fontId="100" fillId="0" borderId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2" fillId="0" borderId="0"/>
    <xf numFmtId="0" fontId="106" fillId="0" borderId="0"/>
    <xf numFmtId="41" fontId="32" fillId="0" borderId="0" applyFont="0" applyFill="0" applyBorder="0" applyAlignment="0" applyProtection="0"/>
    <xf numFmtId="0" fontId="198" fillId="0" borderId="0"/>
    <xf numFmtId="0" fontId="107" fillId="0" borderId="0" applyNumberFormat="0" applyFill="0" applyBorder="0" applyAlignment="0" applyProtection="0">
      <alignment vertical="top"/>
      <protection locked="0"/>
    </xf>
    <xf numFmtId="212" fontId="110" fillId="0" borderId="0" applyFont="0" applyFill="0" applyBorder="0" applyAlignment="0" applyProtection="0"/>
    <xf numFmtId="260" fontId="199" fillId="0" borderId="0" applyFont="0" applyFill="0" applyBorder="0" applyAlignment="0" applyProtection="0"/>
    <xf numFmtId="213" fontId="110" fillId="0" borderId="0" applyFont="0" applyFill="0" applyBorder="0" applyAlignment="0" applyProtection="0"/>
  </cellStyleXfs>
  <cellXfs count="364">
    <xf numFmtId="0" fontId="0" fillId="0" borderId="0" xfId="0"/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9" fontId="9" fillId="0" borderId="0" xfId="222" applyNumberFormat="1" applyFont="1" applyFill="1" applyBorder="1" applyAlignment="1">
      <alignment horizontal="center" vertical="center"/>
    </xf>
    <xf numFmtId="169" fontId="9" fillId="0" borderId="2" xfId="22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0" fontId="8" fillId="0" borderId="0" xfId="22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9" fontId="9" fillId="0" borderId="0" xfId="222" applyNumberFormat="1" applyFont="1" applyFill="1" applyBorder="1" applyAlignment="1">
      <alignment horizontal="right" vertical="center"/>
    </xf>
    <xf numFmtId="169" fontId="9" fillId="0" borderId="2" xfId="222" applyNumberFormat="1" applyFont="1" applyFill="1" applyBorder="1" applyAlignment="1">
      <alignment horizontal="right" vertical="center"/>
    </xf>
    <xf numFmtId="169" fontId="9" fillId="0" borderId="0" xfId="222" applyNumberFormat="1" applyFont="1" applyFill="1" applyBorder="1" applyAlignment="1">
      <alignment vertical="center"/>
    </xf>
    <xf numFmtId="169" fontId="8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169" fontId="10" fillId="0" borderId="0" xfId="222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5" fontId="8" fillId="0" borderId="0" xfId="0" quotePrefix="1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vertical="center"/>
    </xf>
    <xf numFmtId="261" fontId="8" fillId="0" borderId="0" xfId="222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261" fontId="8" fillId="0" borderId="2" xfId="222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left" vertical="center"/>
    </xf>
    <xf numFmtId="261" fontId="9" fillId="0" borderId="0" xfId="222" applyNumberFormat="1" applyFont="1" applyFill="1" applyBorder="1" applyAlignment="1">
      <alignment horizontal="center" vertical="center"/>
    </xf>
    <xf numFmtId="261" fontId="9" fillId="0" borderId="2" xfId="222" applyNumberFormat="1" applyFont="1" applyFill="1" applyBorder="1" applyAlignment="1">
      <alignment horizontal="center" vertical="center"/>
    </xf>
    <xf numFmtId="169" fontId="8" fillId="0" borderId="2" xfId="222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0" fontId="82" fillId="0" borderId="0" xfId="0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left" vertical="center"/>
    </xf>
    <xf numFmtId="0" fontId="82" fillId="0" borderId="2" xfId="0" applyNumberFormat="1" applyFont="1" applyFill="1" applyBorder="1" applyAlignment="1">
      <alignment horizontal="center" vertical="center"/>
    </xf>
    <xf numFmtId="41" fontId="82" fillId="0" borderId="2" xfId="0" applyNumberFormat="1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vertical="center"/>
    </xf>
    <xf numFmtId="41" fontId="82" fillId="0" borderId="2" xfId="0" applyNumberFormat="1" applyFont="1" applyFill="1" applyBorder="1" applyAlignment="1">
      <alignment vertical="center"/>
    </xf>
    <xf numFmtId="3" fontId="82" fillId="0" borderId="2" xfId="0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vertical="center"/>
    </xf>
    <xf numFmtId="0" fontId="82" fillId="0" borderId="0" xfId="0" applyNumberFormat="1" applyFont="1" applyFill="1" applyBorder="1" applyAlignment="1">
      <alignment horizontal="center" vertical="center"/>
    </xf>
    <xf numFmtId="41" fontId="82" fillId="0" borderId="0" xfId="0" applyNumberFormat="1" applyFont="1" applyFill="1" applyBorder="1" applyAlignment="1">
      <alignment horizontal="center" vertical="center"/>
    </xf>
    <xf numFmtId="41" fontId="82" fillId="0" borderId="0" xfId="0" applyNumberFormat="1" applyFont="1" applyFill="1" applyBorder="1" applyAlignment="1">
      <alignment vertical="center"/>
    </xf>
    <xf numFmtId="3" fontId="82" fillId="0" borderId="0" xfId="0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horizontal="left" vertical="center"/>
    </xf>
    <xf numFmtId="0" fontId="82" fillId="0" borderId="0" xfId="0" applyNumberFormat="1" applyFont="1" applyFill="1" applyAlignment="1">
      <alignment horizontal="center" vertical="center"/>
    </xf>
    <xf numFmtId="0" fontId="9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3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91" fillId="0" borderId="0" xfId="0" applyNumberFormat="1" applyFont="1" applyFill="1" applyBorder="1" applyAlignment="1">
      <alignment horizontal="center" vertical="center"/>
    </xf>
    <xf numFmtId="0" fontId="90" fillId="0" borderId="0" xfId="0" applyNumberFormat="1" applyFont="1" applyFill="1" applyAlignment="1">
      <alignment horizontal="left" vertical="center"/>
    </xf>
    <xf numFmtId="3" fontId="91" fillId="0" borderId="0" xfId="0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vertical="center"/>
    </xf>
    <xf numFmtId="0" fontId="91" fillId="0" borderId="0" xfId="0" applyNumberFormat="1" applyFont="1" applyFill="1" applyAlignment="1">
      <alignment horizontal="center" vertical="center"/>
    </xf>
    <xf numFmtId="169" fontId="82" fillId="0" borderId="0" xfId="222" applyNumberFormat="1" applyFont="1" applyFill="1" applyAlignment="1">
      <alignment vertical="center"/>
    </xf>
    <xf numFmtId="169" fontId="82" fillId="0" borderId="0" xfId="222" applyNumberFormat="1" applyFont="1" applyFill="1" applyBorder="1" applyAlignment="1">
      <alignment vertical="center"/>
    </xf>
    <xf numFmtId="170" fontId="82" fillId="0" borderId="0" xfId="222" applyNumberFormat="1" applyFont="1" applyFill="1" applyAlignment="1">
      <alignment vertical="center"/>
    </xf>
    <xf numFmtId="169" fontId="82" fillId="0" borderId="0" xfId="222" applyNumberFormat="1" applyFont="1" applyFill="1" applyAlignment="1">
      <alignment horizontal="left" vertical="center"/>
    </xf>
    <xf numFmtId="0" fontId="82" fillId="0" borderId="0" xfId="0" applyNumberFormat="1" applyFont="1" applyFill="1" applyAlignment="1">
      <alignment horizontal="left" vertical="center" indent="2"/>
    </xf>
    <xf numFmtId="261" fontId="82" fillId="0" borderId="0" xfId="222" applyNumberFormat="1" applyFont="1" applyFill="1" applyAlignment="1">
      <alignment horizontal="center" vertical="center"/>
    </xf>
    <xf numFmtId="0" fontId="82" fillId="0" borderId="0" xfId="0" quotePrefix="1" applyNumberFormat="1" applyFont="1" applyFill="1" applyAlignment="1">
      <alignment horizontal="left" vertical="center"/>
    </xf>
    <xf numFmtId="261" fontId="82" fillId="0" borderId="2" xfId="222" applyNumberFormat="1" applyFont="1" applyFill="1" applyBorder="1" applyAlignment="1">
      <alignment horizontal="center" vertical="center"/>
    </xf>
    <xf numFmtId="41" fontId="8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169" fontId="12" fillId="0" borderId="17" xfId="222" applyNumberFormat="1" applyFont="1" applyFill="1" applyBorder="1" applyAlignment="1">
      <alignment vertical="center"/>
    </xf>
    <xf numFmtId="169" fontId="12" fillId="0" borderId="0" xfId="222" applyNumberFormat="1" applyFont="1" applyFill="1" applyAlignment="1">
      <alignment vertical="center"/>
    </xf>
    <xf numFmtId="169" fontId="12" fillId="0" borderId="0" xfId="222" applyNumberFormat="1" applyFont="1" applyFill="1" applyBorder="1" applyAlignment="1">
      <alignment vertical="center"/>
    </xf>
    <xf numFmtId="169" fontId="82" fillId="0" borderId="0" xfId="222" applyNumberFormat="1" applyFont="1" applyFill="1" applyAlignment="1">
      <alignment horizontal="right" vertical="center"/>
    </xf>
    <xf numFmtId="169" fontId="12" fillId="0" borderId="37" xfId="222" applyNumberFormat="1" applyFont="1" applyFill="1" applyBorder="1" applyAlignment="1">
      <alignment vertical="center"/>
    </xf>
    <xf numFmtId="37" fontId="82" fillId="0" borderId="0" xfId="222" applyNumberFormat="1" applyFont="1" applyFill="1" applyBorder="1" applyAlignment="1">
      <alignment vertical="center"/>
    </xf>
    <xf numFmtId="3" fontId="82" fillId="0" borderId="0" xfId="222" applyNumberFormat="1" applyFont="1" applyFill="1" applyBorder="1" applyAlignment="1">
      <alignment horizontal="right" vertical="center"/>
    </xf>
    <xf numFmtId="0" fontId="82" fillId="0" borderId="0" xfId="0" applyFont="1" applyAlignment="1">
      <alignment horizontal="left" vertical="center"/>
    </xf>
    <xf numFmtId="0" fontId="82" fillId="0" borderId="0" xfId="0" quotePrefix="1" applyNumberFormat="1" applyFont="1" applyFill="1" applyBorder="1" applyAlignment="1">
      <alignment horizontal="center" vertical="center"/>
    </xf>
    <xf numFmtId="37" fontId="82" fillId="0" borderId="0" xfId="0" applyNumberFormat="1" applyFont="1" applyFill="1" applyAlignment="1">
      <alignment vertical="center"/>
    </xf>
    <xf numFmtId="3" fontId="82" fillId="0" borderId="0" xfId="0" applyNumberFormat="1" applyFont="1" applyFill="1" applyAlignment="1">
      <alignment horizontal="right" vertical="center"/>
    </xf>
    <xf numFmtId="262" fontId="82" fillId="0" borderId="0" xfId="222" applyNumberFormat="1" applyFont="1" applyFill="1" applyAlignment="1">
      <alignment vertical="center"/>
    </xf>
    <xf numFmtId="263" fontId="82" fillId="0" borderId="0" xfId="222" applyNumberFormat="1" applyFont="1" applyFill="1" applyAlignment="1">
      <alignment vertical="center"/>
    </xf>
    <xf numFmtId="0" fontId="82" fillId="0" borderId="0" xfId="0" quotePrefix="1" applyNumberFormat="1" applyFont="1" applyFill="1" applyAlignment="1">
      <alignment vertical="center"/>
    </xf>
    <xf numFmtId="169" fontId="82" fillId="0" borderId="2" xfId="222" applyNumberFormat="1" applyFont="1" applyFill="1" applyBorder="1" applyAlignment="1">
      <alignment vertical="center"/>
    </xf>
    <xf numFmtId="169" fontId="12" fillId="0" borderId="2" xfId="222" applyNumberFormat="1" applyFont="1" applyFill="1" applyBorder="1" applyAlignment="1">
      <alignment vertical="center"/>
    </xf>
    <xf numFmtId="37" fontId="82" fillId="0" borderId="0" xfId="0" applyNumberFormat="1" applyFont="1" applyFill="1" applyBorder="1" applyAlignment="1">
      <alignment vertical="center"/>
    </xf>
    <xf numFmtId="0" fontId="90" fillId="0" borderId="0" xfId="0" applyFont="1" applyFill="1" applyAlignment="1">
      <alignment horizontal="left" vertical="center"/>
    </xf>
    <xf numFmtId="37" fontId="82" fillId="0" borderId="0" xfId="222" applyNumberFormat="1" applyFont="1" applyFill="1" applyAlignment="1">
      <alignment vertical="center"/>
    </xf>
    <xf numFmtId="3" fontId="82" fillId="0" borderId="0" xfId="222" applyNumberFormat="1" applyFont="1" applyFill="1" applyAlignment="1">
      <alignment horizontal="right" vertical="center"/>
    </xf>
    <xf numFmtId="0" fontId="82" fillId="0" borderId="0" xfId="0" applyFont="1" applyFill="1" applyAlignment="1">
      <alignment horizontal="left" vertical="center" indent="1"/>
    </xf>
    <xf numFmtId="0" fontId="82" fillId="0" borderId="0" xfId="0" applyFont="1" applyFill="1" applyAlignment="1">
      <alignment horizontal="left" vertical="center" indent="2"/>
    </xf>
    <xf numFmtId="169" fontId="82" fillId="0" borderId="37" xfId="222" applyNumberFormat="1" applyFont="1" applyFill="1" applyBorder="1" applyAlignment="1">
      <alignment vertical="center"/>
    </xf>
    <xf numFmtId="169" fontId="82" fillId="0" borderId="0" xfId="222" applyNumberFormat="1" applyFont="1" applyFill="1" applyBorder="1" applyAlignment="1">
      <alignment horizontal="left" vertical="center"/>
    </xf>
    <xf numFmtId="169" fontId="82" fillId="0" borderId="0" xfId="222" applyNumberFormat="1" applyFont="1" applyFill="1" applyBorder="1" applyAlignment="1">
      <alignment horizontal="right" vertical="center"/>
    </xf>
    <xf numFmtId="169" fontId="202" fillId="0" borderId="0" xfId="222" applyNumberFormat="1" applyFont="1" applyFill="1" applyAlignment="1">
      <alignment vertical="center"/>
    </xf>
    <xf numFmtId="0" fontId="82" fillId="0" borderId="0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9" fontId="82" fillId="0" borderId="0" xfId="222" applyNumberFormat="1" applyFont="1" applyFill="1" applyAlignment="1">
      <alignment horizontal="center" vertical="center"/>
    </xf>
    <xf numFmtId="37" fontId="12" fillId="0" borderId="0" xfId="222" applyNumberFormat="1" applyFont="1" applyFill="1" applyBorder="1" applyAlignment="1">
      <alignment vertical="center"/>
    </xf>
    <xf numFmtId="37" fontId="12" fillId="0" borderId="0" xfId="222" applyNumberFormat="1" applyFont="1" applyFill="1" applyAlignment="1">
      <alignment vertical="center"/>
    </xf>
    <xf numFmtId="3" fontId="12" fillId="0" borderId="0" xfId="222" applyNumberFormat="1" applyFont="1" applyFill="1" applyBorder="1" applyAlignment="1">
      <alignment horizontal="right" vertical="center"/>
    </xf>
    <xf numFmtId="206" fontId="91" fillId="0" borderId="0" xfId="0" applyNumberFormat="1" applyFont="1" applyFill="1" applyBorder="1" applyAlignment="1">
      <alignment horizontal="center"/>
    </xf>
    <xf numFmtId="37" fontId="91" fillId="0" borderId="0" xfId="0" applyNumberFormat="1" applyFont="1" applyFill="1" applyBorder="1" applyAlignment="1">
      <alignment horizontal="center"/>
    </xf>
    <xf numFmtId="0" fontId="82" fillId="0" borderId="0" xfId="0" applyNumberFormat="1" applyFont="1" applyFill="1" applyBorder="1" applyAlignment="1">
      <alignment vertical="center"/>
    </xf>
    <xf numFmtId="37" fontId="12" fillId="0" borderId="0" xfId="222" applyNumberFormat="1" applyFont="1" applyFill="1" applyBorder="1" applyAlignment="1">
      <alignment horizontal="right" vertical="center"/>
    </xf>
    <xf numFmtId="37" fontId="82" fillId="0" borderId="0" xfId="222" applyNumberFormat="1" applyFont="1" applyFill="1" applyAlignment="1">
      <alignment horizontal="right" vertical="center"/>
    </xf>
    <xf numFmtId="37" fontId="82" fillId="0" borderId="0" xfId="222" applyNumberFormat="1" applyFont="1" applyFill="1" applyBorder="1" applyAlignment="1">
      <alignment horizontal="right" vertical="center"/>
    </xf>
    <xf numFmtId="37" fontId="12" fillId="0" borderId="0" xfId="222" applyNumberFormat="1" applyFont="1" applyFill="1" applyAlignment="1">
      <alignment horizontal="right" vertical="center"/>
    </xf>
    <xf numFmtId="169" fontId="12" fillId="0" borderId="32" xfId="222" applyNumberFormat="1" applyFont="1" applyFill="1" applyBorder="1" applyAlignment="1">
      <alignment horizontal="left" vertical="center"/>
    </xf>
    <xf numFmtId="169" fontId="12" fillId="0" borderId="17" xfId="222" applyNumberFormat="1" applyFont="1" applyFill="1" applyBorder="1" applyAlignment="1">
      <alignment horizontal="left" vertical="center"/>
    </xf>
    <xf numFmtId="170" fontId="12" fillId="0" borderId="0" xfId="0" applyNumberFormat="1" applyFont="1" applyFill="1" applyBorder="1" applyAlignment="1">
      <alignment vertical="center"/>
    </xf>
    <xf numFmtId="169" fontId="91" fillId="0" borderId="0" xfId="22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1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center" vertical="center"/>
    </xf>
    <xf numFmtId="169" fontId="12" fillId="0" borderId="15" xfId="222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169" fontId="82" fillId="0" borderId="0" xfId="222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82" fillId="0" borderId="0" xfId="0" applyFont="1" applyFill="1" applyAlignment="1">
      <alignment horizontal="left" vertical="center" wrapText="1"/>
    </xf>
    <xf numFmtId="43" fontId="82" fillId="0" borderId="0" xfId="222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43" fontId="82" fillId="0" borderId="0" xfId="222" applyNumberFormat="1" applyFont="1" applyFill="1" applyAlignment="1">
      <alignment horizontal="left" vertical="center"/>
    </xf>
    <xf numFmtId="169" fontId="8" fillId="0" borderId="0" xfId="222" applyNumberFormat="1" applyFont="1" applyFill="1" applyAlignment="1">
      <alignment horizontal="right" vertical="center"/>
    </xf>
    <xf numFmtId="169" fontId="9" fillId="0" borderId="0" xfId="222" applyNumberFormat="1" applyFont="1" applyFill="1" applyAlignment="1">
      <alignment horizontal="center" vertical="center"/>
    </xf>
    <xf numFmtId="169" fontId="9" fillId="0" borderId="0" xfId="222" applyNumberFormat="1" applyFont="1" applyFill="1" applyAlignment="1">
      <alignment horizontal="right" vertical="center"/>
    </xf>
    <xf numFmtId="169" fontId="8" fillId="0" borderId="0" xfId="222" applyNumberFormat="1" applyFont="1" applyFill="1" applyAlignment="1">
      <alignment horizontal="center" vertical="center"/>
    </xf>
    <xf numFmtId="169" fontId="8" fillId="0" borderId="37" xfId="222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9" fontId="8" fillId="0" borderId="0" xfId="222" applyNumberFormat="1" applyFont="1" applyFill="1"/>
    <xf numFmtId="0" fontId="9" fillId="0" borderId="0" xfId="0" applyFont="1" applyFill="1" applyBorder="1" applyAlignment="1">
      <alignment vertical="center"/>
    </xf>
    <xf numFmtId="169" fontId="11" fillId="0" borderId="0" xfId="222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261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0" fillId="0" borderId="2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3" fillId="0" borderId="0" xfId="222" applyNumberFormat="1" applyFont="1" applyFill="1" applyAlignment="1">
      <alignment horizontal="right" vertical="center"/>
    </xf>
    <xf numFmtId="169" fontId="3" fillId="0" borderId="32" xfId="222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0" fontId="3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169" fontId="205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Alignment="1">
      <alignment horizontal="center" vertical="center"/>
    </xf>
    <xf numFmtId="261" fontId="0" fillId="0" borderId="2" xfId="22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9" fontId="3" fillId="0" borderId="15" xfId="222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69" fontId="0" fillId="0" borderId="0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43" fontId="0" fillId="0" borderId="0" xfId="222" applyNumberFormat="1" applyFont="1" applyFill="1" applyAlignment="1">
      <alignment vertical="center"/>
    </xf>
    <xf numFmtId="2" fontId="206" fillId="0" borderId="0" xfId="0" applyNumberFormat="1" applyFont="1" applyFill="1" applyBorder="1" applyAlignment="1">
      <alignment vertical="center"/>
    </xf>
    <xf numFmtId="43" fontId="0" fillId="0" borderId="0" xfId="222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/>
    <xf numFmtId="0" fontId="9" fillId="0" borderId="0" xfId="0" applyNumberFormat="1" applyFont="1" applyFill="1" applyAlignment="1"/>
    <xf numFmtId="0" fontId="8" fillId="0" borderId="0" xfId="0" applyFont="1" applyFill="1" applyAlignment="1"/>
    <xf numFmtId="0" fontId="8" fillId="0" borderId="2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9" fontId="11" fillId="0" borderId="0" xfId="222" applyNumberFormat="1" applyFont="1" applyFill="1" applyBorder="1" applyAlignment="1">
      <alignment horizontal="right" vertical="center"/>
    </xf>
    <xf numFmtId="3" fontId="9" fillId="0" borderId="0" xfId="0" applyNumberFormat="1" applyFont="1" applyFill="1"/>
    <xf numFmtId="170" fontId="11" fillId="0" borderId="0" xfId="222" applyNumberFormat="1" applyFont="1" applyFill="1" applyBorder="1" applyAlignment="1">
      <alignment horizontal="center" vertical="center"/>
    </xf>
    <xf numFmtId="169" fontId="10" fillId="0" borderId="0" xfId="222" applyNumberFormat="1" applyFont="1" applyFill="1" applyBorder="1" applyAlignment="1">
      <alignment horizontal="right" vertical="center"/>
    </xf>
    <xf numFmtId="169" fontId="10" fillId="0" borderId="0" xfId="222" applyNumberFormat="1" applyFont="1" applyFill="1" applyAlignment="1">
      <alignment horizontal="right" vertical="center"/>
    </xf>
    <xf numFmtId="173" fontId="9" fillId="0" borderId="0" xfId="0" applyNumberFormat="1" applyFont="1" applyFill="1" applyBorder="1" applyAlignment="1">
      <alignment horizontal="left" vertical="center"/>
    </xf>
    <xf numFmtId="206" fontId="11" fillId="0" borderId="0" xfId="222" applyNumberFormat="1" applyFont="1" applyFill="1" applyBorder="1" applyAlignment="1">
      <alignment horizontal="center" vertical="center"/>
    </xf>
    <xf numFmtId="264" fontId="8" fillId="0" borderId="0" xfId="222" applyNumberFormat="1" applyFont="1" applyFill="1" applyAlignment="1">
      <alignment horizontal="center" vertical="center"/>
    </xf>
    <xf numFmtId="170" fontId="10" fillId="0" borderId="0" xfId="222" applyNumberFormat="1" applyFont="1" applyFill="1" applyBorder="1" applyAlignment="1">
      <alignment horizontal="center" vertical="center"/>
    </xf>
    <xf numFmtId="169" fontId="8" fillId="0" borderId="0" xfId="222" applyNumberFormat="1" applyFont="1" applyBorder="1" applyAlignment="1">
      <alignment vertical="center"/>
    </xf>
    <xf numFmtId="169" fontId="9" fillId="0" borderId="0" xfId="222" applyNumberFormat="1" applyFont="1" applyBorder="1" applyAlignment="1">
      <alignment vertical="center"/>
    </xf>
    <xf numFmtId="169" fontId="8" fillId="0" borderId="2" xfId="222" applyNumberFormat="1" applyFont="1" applyBorder="1" applyAlignment="1">
      <alignment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8" fillId="0" borderId="0" xfId="0" applyFont="1" applyFill="1" applyBorder="1"/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3" fontId="8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206" fillId="0" borderId="0" xfId="222" applyNumberFormat="1" applyFont="1" applyFill="1" applyBorder="1"/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261" fontId="3" fillId="0" borderId="17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Alignment="1">
      <alignment horizontal="right" vertical="center"/>
    </xf>
    <xf numFmtId="0" fontId="204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169" fontId="0" fillId="0" borderId="0" xfId="222" applyNumberFormat="1" applyFont="1" applyFill="1" applyAlignment="1">
      <alignment horizontal="right" vertical="center"/>
    </xf>
    <xf numFmtId="169" fontId="0" fillId="0" borderId="2" xfId="22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169" fontId="3" fillId="0" borderId="17" xfId="222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horizontal="center" vertical="center"/>
    </xf>
    <xf numFmtId="261" fontId="82" fillId="0" borderId="0" xfId="22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1"/>
    </xf>
    <xf numFmtId="37" fontId="0" fillId="0" borderId="2" xfId="0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37" xfId="222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1" fontId="8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41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261" fontId="9" fillId="0" borderId="0" xfId="222" applyNumberFormat="1" applyFont="1" applyFill="1" applyAlignment="1">
      <alignment horizontal="center"/>
    </xf>
    <xf numFmtId="169" fontId="8" fillId="0" borderId="32" xfId="222" applyNumberFormat="1" applyFont="1" applyFill="1" applyBorder="1"/>
    <xf numFmtId="169" fontId="8" fillId="0" borderId="0" xfId="222" applyNumberFormat="1" applyFont="1" applyFill="1" applyAlignment="1">
      <alignment horizontal="right"/>
    </xf>
    <xf numFmtId="261" fontId="8" fillId="0" borderId="2" xfId="222" applyNumberFormat="1" applyFont="1" applyFill="1" applyBorder="1" applyAlignment="1">
      <alignment horizontal="center"/>
    </xf>
    <xf numFmtId="261" fontId="8" fillId="0" borderId="0" xfId="222" applyNumberFormat="1" applyFont="1" applyFill="1" applyBorder="1" applyAlignment="1">
      <alignment horizontal="center"/>
    </xf>
    <xf numFmtId="169" fontId="8" fillId="0" borderId="37" xfId="222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41" fontId="0" fillId="0" borderId="0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center" vertical="center"/>
    </xf>
    <xf numFmtId="170" fontId="3" fillId="0" borderId="17" xfId="222" applyNumberFormat="1" applyFont="1" applyFill="1" applyBorder="1" applyAlignment="1">
      <alignment horizontal="right" vertical="center"/>
    </xf>
    <xf numFmtId="170" fontId="3" fillId="0" borderId="37" xfId="222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0" xfId="222" applyNumberFormat="1" applyFont="1" applyFill="1" applyAlignment="1"/>
    <xf numFmtId="37" fontId="0" fillId="0" borderId="2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/>
    <xf numFmtId="37" fontId="3" fillId="0" borderId="17" xfId="22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70" fontId="82" fillId="0" borderId="0" xfId="0" applyNumberFormat="1" applyFont="1" applyFill="1" applyAlignment="1">
      <alignment vertical="center"/>
    </xf>
    <xf numFmtId="169" fontId="82" fillId="0" borderId="0" xfId="0" applyNumberFormat="1" applyFont="1" applyFill="1" applyAlignment="1">
      <alignment vertical="center"/>
    </xf>
    <xf numFmtId="169" fontId="208" fillId="0" borderId="0" xfId="222" applyNumberFormat="1" applyFont="1" applyFill="1" applyBorder="1" applyAlignment="1">
      <alignment horizontal="center"/>
    </xf>
    <xf numFmtId="169" fontId="3" fillId="0" borderId="2" xfId="222" applyNumberFormat="1" applyFont="1" applyFill="1" applyBorder="1" applyAlignment="1">
      <alignment horizontal="center"/>
    </xf>
    <xf numFmtId="0" fontId="8" fillId="0" borderId="0" xfId="0" applyFont="1" applyBorder="1" applyAlignment="1">
      <alignment vertical="center"/>
    </xf>
    <xf numFmtId="15" fontId="9" fillId="0" borderId="0" xfId="0" quotePrefix="1" applyNumberFormat="1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169" fontId="8" fillId="0" borderId="0" xfId="222" applyNumberFormat="1" applyFont="1" applyFill="1" applyBorder="1"/>
    <xf numFmtId="169" fontId="8" fillId="0" borderId="0" xfId="222" applyNumberFormat="1" applyFont="1" applyFill="1" applyBorder="1" applyAlignment="1">
      <alignment horizontal="right"/>
    </xf>
    <xf numFmtId="169" fontId="3" fillId="0" borderId="17" xfId="222" applyNumberFormat="1" applyFont="1" applyFill="1" applyBorder="1" applyAlignment="1">
      <alignment horizontal="center" vertical="center"/>
    </xf>
    <xf numFmtId="261" fontId="3" fillId="0" borderId="0" xfId="222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9" fontId="82" fillId="0" borderId="2" xfId="222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261" fontId="209" fillId="0" borderId="2" xfId="222" applyNumberFormat="1" applyFont="1" applyFill="1" applyBorder="1" applyAlignment="1">
      <alignment horizontal="center"/>
    </xf>
    <xf numFmtId="37" fontId="0" fillId="0" borderId="2" xfId="222" applyNumberFormat="1" applyFont="1" applyFill="1" applyBorder="1" applyAlignment="1">
      <alignment vertical="center"/>
    </xf>
    <xf numFmtId="169" fontId="208" fillId="0" borderId="2" xfId="222" applyNumberFormat="1" applyFont="1" applyFill="1" applyBorder="1" applyAlignment="1">
      <alignment horizontal="center"/>
    </xf>
    <xf numFmtId="0" fontId="8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206" fontId="91" fillId="0" borderId="0" xfId="0" applyNumberFormat="1" applyFont="1" applyFill="1" applyBorder="1" applyAlignment="1">
      <alignment horizontal="center" vertical="center"/>
    </xf>
    <xf numFmtId="0" fontId="8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 indent="2"/>
    </xf>
    <xf numFmtId="0" fontId="82" fillId="0" borderId="0" xfId="0" applyFont="1" applyFill="1" applyAlignment="1">
      <alignment horizontal="left" vertical="center" indent="1"/>
    </xf>
    <xf numFmtId="0" fontId="8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82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0" fontId="204" fillId="0" borderId="0" xfId="0" applyFont="1" applyFill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0" fontId="20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</cellXfs>
  <cellStyles count="920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(????)??????" xfId="20"/>
    <cellStyle name="?E?E?? [0.00]_laroux" xfId="21"/>
    <cellStyle name="?E?E??_laroux" xfId="22"/>
    <cellStyle name="_?_BOOKSHIP" xfId="23"/>
    <cellStyle name="__ [0.00]_PRODUCT DETAIL Q1" xfId="24"/>
    <cellStyle name="__ [0]_1202" xfId="25"/>
    <cellStyle name="__ [0]_1202_Result Red Store Jun" xfId="26"/>
    <cellStyle name="__ [0]_Book1" xfId="27"/>
    <cellStyle name="___(____)______" xfId="28"/>
    <cellStyle name="___[0]_Book1" xfId="29"/>
    <cellStyle name="____ [0.00]_PRODUCT DETAIL Q1" xfId="30"/>
    <cellStyle name="_____PRODUCT DETAIL Q1" xfId="31"/>
    <cellStyle name="____95" xfId="32"/>
    <cellStyle name="____Book1" xfId="33"/>
    <cellStyle name="___1202" xfId="34"/>
    <cellStyle name="___1202_Result Red Store Jun" xfId="35"/>
    <cellStyle name="___1202_Result Red Store Jun_1" xfId="36"/>
    <cellStyle name="___Book1" xfId="37"/>
    <cellStyle name="___Book1_Result Red Store Jun" xfId="38"/>
    <cellStyle name="___kc-elec system check list" xfId="39"/>
    <cellStyle name="___kc-elec system check list_SGP_DCF_FinalDraft-18 Oct CPC" xfId="40"/>
    <cellStyle name="___kc-elec system check list_SGP_DCF_FinalDraft-20 Oct CPC v1 7xx" xfId="41"/>
    <cellStyle name="___kc-elec system check list_SGP_DCF_FinalDraft-30 Oct CPC v 2x" xfId="42"/>
    <cellStyle name="___PRODUCT DETAIL Q1" xfId="43"/>
    <cellStyle name="_3.CSC KPI-LE Nov-Dec09" xfId="44"/>
    <cellStyle name="_Balance Score Card Nov09 041209" xfId="45"/>
    <cellStyle name="_BJF -BSC 12  LE09 FINAL" xfId="46"/>
    <cellStyle name="_BusinessDriver-by month" xfId="47"/>
    <cellStyle name="_Comma" xfId="48"/>
    <cellStyle name="_Currency" xfId="49"/>
    <cellStyle name="_CurrencySpace" xfId="50"/>
    <cellStyle name="_Kpi cal.Total 2010" xfId="51"/>
    <cellStyle name="_KT (2)" xfId="52"/>
    <cellStyle name="_KT (2)_1" xfId="53"/>
    <cellStyle name="_KT (2)_2" xfId="54"/>
    <cellStyle name="_KT (2)_2_TG-TH" xfId="55"/>
    <cellStyle name="_KT (2)_3" xfId="56"/>
    <cellStyle name="_KT (2)_3_TG-TH" xfId="57"/>
    <cellStyle name="_KT (2)_4" xfId="58"/>
    <cellStyle name="_KT (2)_4_TG-TH" xfId="59"/>
    <cellStyle name="_KT (2)_5" xfId="60"/>
    <cellStyle name="_KT (2)_TG-TH" xfId="61"/>
    <cellStyle name="_KT_TG" xfId="62"/>
    <cellStyle name="_KT_TG_1" xfId="63"/>
    <cellStyle name="_KT_TG_2" xfId="64"/>
    <cellStyle name="_KT_TG_3" xfId="65"/>
    <cellStyle name="_KT_TG_4" xfId="66"/>
    <cellStyle name="_Multiple" xfId="67"/>
    <cellStyle name="_MultipleSpace" xfId="68"/>
    <cellStyle name="_Overview_Charts+Tables_Financial highlight" xfId="69"/>
    <cellStyle name="_Percent" xfId="70"/>
    <cellStyle name="_PercentSpace" xfId="71"/>
    <cellStyle name="_RIL-1.Flash-Feb2010" xfId="72"/>
    <cellStyle name="_TG-TH" xfId="73"/>
    <cellStyle name="_TG-TH_1" xfId="74"/>
    <cellStyle name="_TG-TH_2" xfId="75"/>
    <cellStyle name="_TG-TH_3" xfId="76"/>
    <cellStyle name="_TG-TH_4" xfId="77"/>
    <cellStyle name="’??? [0.00]_TMCA Spreadsheet(body)" xfId="78"/>
    <cellStyle name="’???_TMCA Spreadsheet(body)" xfId="79"/>
    <cellStyle name="’?? [0.00]_RESULTS" xfId="80"/>
    <cellStyle name="’??_RESULTS" xfId="81"/>
    <cellStyle name="•W?_TMCA Spreadsheet(body)" xfId="82"/>
    <cellStyle name="•W_RESULTS" xfId="83"/>
    <cellStyle name="•WE_laroux" xfId="84"/>
    <cellStyle name="…??? [0.00]_RESULTS" xfId="85"/>
    <cellStyle name="…???_RESULTS" xfId="86"/>
    <cellStyle name="E?? [0.00]_laroux" xfId="87"/>
    <cellStyle name="E??_laroux" xfId="88"/>
    <cellStyle name="0,0_x000d__x000a_NA_x000d__x000a_" xfId="89"/>
    <cellStyle name="1" xfId="90"/>
    <cellStyle name="¹éºÐÀ²_±âÅ¸" xfId="91"/>
    <cellStyle name="2" xfId="92"/>
    <cellStyle name="20% - Accent1 2" xfId="93"/>
    <cellStyle name="20% - Accent1 3" xfId="94"/>
    <cellStyle name="20% - Accent2 2" xfId="95"/>
    <cellStyle name="20% - Accent2 3" xfId="96"/>
    <cellStyle name="20% - Accent3 2" xfId="97"/>
    <cellStyle name="20% - Accent3 3" xfId="98"/>
    <cellStyle name="20% - Accent4 2" xfId="99"/>
    <cellStyle name="20% - Accent4 3" xfId="100"/>
    <cellStyle name="20% - Accent5 2" xfId="101"/>
    <cellStyle name="20% - Accent5 3" xfId="102"/>
    <cellStyle name="20% - Accent6 2" xfId="103"/>
    <cellStyle name="20% - Accent6 3" xfId="104"/>
    <cellStyle name="20% - ส่วนที่ถูกเน้น1" xfId="105"/>
    <cellStyle name="20% - ส่วนที่ถูกเน้น2" xfId="106"/>
    <cellStyle name="20% - ส่วนที่ถูกเน้น3" xfId="107"/>
    <cellStyle name="20% - ส่วนที่ถูกเน้น4" xfId="108"/>
    <cellStyle name="20% - ส่วนที่ถูกเน้น5" xfId="109"/>
    <cellStyle name="20% - ส่วนที่ถูกเน้น6" xfId="110"/>
    <cellStyle name="2dc" xfId="111"/>
    <cellStyle name="3" xfId="112"/>
    <cellStyle name="4" xfId="113"/>
    <cellStyle name="40% - Accent1 2" xfId="114"/>
    <cellStyle name="40% - Accent1 3" xfId="115"/>
    <cellStyle name="40% - Accent2 2" xfId="116"/>
    <cellStyle name="40% - Accent2 3" xfId="117"/>
    <cellStyle name="40% - Accent3 2" xfId="118"/>
    <cellStyle name="40% - Accent3 3" xfId="119"/>
    <cellStyle name="40% - Accent4 2" xfId="120"/>
    <cellStyle name="40% - Accent4 3" xfId="121"/>
    <cellStyle name="40% - Accent5 2" xfId="122"/>
    <cellStyle name="40% - Accent5 3" xfId="123"/>
    <cellStyle name="40% - Accent6 2" xfId="124"/>
    <cellStyle name="40% - Accent6 3" xfId="125"/>
    <cellStyle name="40% - ส่วนที่ถูกเน้น1" xfId="126"/>
    <cellStyle name="40% - ส่วนที่ถูกเน้น2" xfId="127"/>
    <cellStyle name="40% - ส่วนที่ถูกเน้น3" xfId="128"/>
    <cellStyle name="40% - ส่วนที่ถูกเน้น4" xfId="129"/>
    <cellStyle name="40% - ส่วนที่ถูกเน้น5" xfId="130"/>
    <cellStyle name="40% - ส่วนที่ถูกเน้น6" xfId="131"/>
    <cellStyle name="60% - Accent1 2" xfId="132"/>
    <cellStyle name="60% - Accent1 3" xfId="133"/>
    <cellStyle name="60% - Accent2 2" xfId="134"/>
    <cellStyle name="60% - Accent2 3" xfId="135"/>
    <cellStyle name="60% - Accent3 2" xfId="136"/>
    <cellStyle name="60% - Accent3 3" xfId="137"/>
    <cellStyle name="60% - Accent4 2" xfId="138"/>
    <cellStyle name="60% - Accent4 3" xfId="139"/>
    <cellStyle name="60% - Accent5 2" xfId="140"/>
    <cellStyle name="60% - Accent5 3" xfId="141"/>
    <cellStyle name="60% - Accent6 2" xfId="142"/>
    <cellStyle name="60% - Accent6 3" xfId="143"/>
    <cellStyle name="60% - ส่วนที่ถูกเน้น1" xfId="144"/>
    <cellStyle name="60% - ส่วนที่ถูกเน้น2" xfId="145"/>
    <cellStyle name="60% - ส่วนที่ถูกเน้น3" xfId="146"/>
    <cellStyle name="60% - ส่วนที่ถูกเน้น4" xfId="147"/>
    <cellStyle name="60% - ส่วนที่ถูกเน้น5" xfId="148"/>
    <cellStyle name="60% - ส่วนที่ถูกเน้น6" xfId="149"/>
    <cellStyle name="75" xfId="150"/>
    <cellStyle name="a1" xfId="151"/>
    <cellStyle name="Aasp" xfId="152"/>
    <cellStyle name="abc" xfId="153"/>
    <cellStyle name="Accent1 2" xfId="154"/>
    <cellStyle name="Accent1 3" xfId="155"/>
    <cellStyle name="Accent2 2" xfId="156"/>
    <cellStyle name="Accent2 3" xfId="157"/>
    <cellStyle name="Accent3 2" xfId="158"/>
    <cellStyle name="Accent3 3" xfId="159"/>
    <cellStyle name="Accent4 2" xfId="160"/>
    <cellStyle name="Accent4 3" xfId="161"/>
    <cellStyle name="Accent5 2" xfId="162"/>
    <cellStyle name="Accent5 3" xfId="163"/>
    <cellStyle name="Accent6 2" xfId="164"/>
    <cellStyle name="Accent6 3" xfId="165"/>
    <cellStyle name="Account[0]" xfId="166"/>
    <cellStyle name="Account[1]" xfId="167"/>
    <cellStyle name="Account[2]" xfId="168"/>
    <cellStyle name="Account[3]" xfId="169"/>
    <cellStyle name="active" xfId="170"/>
    <cellStyle name="active 2" xfId="171"/>
    <cellStyle name="active_บ3" xfId="172"/>
    <cellStyle name="ÅëÈ­ [0]_¿ì¹°Åë" xfId="173"/>
    <cellStyle name="AeE­ [0]_INQUIRY ¿µ¾÷AßAø " xfId="174"/>
    <cellStyle name="ÅëÈ­_¿ì¹°Åë" xfId="175"/>
    <cellStyle name="AeE­_INQUIRY ¿µ¾÷AßAø " xfId="176"/>
    <cellStyle name="args.style" xfId="177"/>
    <cellStyle name="ArialNormal" xfId="178"/>
    <cellStyle name="as[" xfId="179"/>
    <cellStyle name="Asp" xfId="180"/>
    <cellStyle name="asp 2dc" xfId="181"/>
    <cellStyle name="aspp" xfId="182"/>
    <cellStyle name="assumption" xfId="183"/>
    <cellStyle name="assumption 2dc" xfId="184"/>
    <cellStyle name="ÄÞ¸¶ [0]_¿ì¹°Åë" xfId="185"/>
    <cellStyle name="AÞ¸¶ [0]_INQUIRY ¿?¾÷AßAø " xfId="186"/>
    <cellStyle name="ÄÞ¸¶_¿ì¹°Åë" xfId="187"/>
    <cellStyle name="AÞ¸¶_INQUIRY ¿?¾÷AßAø " xfId="188"/>
    <cellStyle name="ÄÞ¸¶_L601CPT" xfId="189"/>
    <cellStyle name="AutoFormat Options" xfId="190"/>
    <cellStyle name="Bad 2" xfId="191"/>
    <cellStyle name="Bad 3" xfId="192"/>
    <cellStyle name="BALANCE VER" xfId="193"/>
    <cellStyle name="Bbox" xfId="194"/>
    <cellStyle name="Black" xfId="195"/>
    <cellStyle name="Blue" xfId="196"/>
    <cellStyle name="Box" xfId="197"/>
    <cellStyle name="C" xfId="198"/>
    <cellStyle name="C?AØ_¿?¾÷CoE²" xfId="199"/>
    <cellStyle name="Ç¥ÁØ_#2(M17)_1" xfId="200"/>
    <cellStyle name="C￥AØ_¿μ¾÷CoE² 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tegory" xfId="212"/>
    <cellStyle name="ChartingText" xfId="213"/>
    <cellStyle name="check" xfId="214"/>
    <cellStyle name="Check Cell 2" xfId="215"/>
    <cellStyle name="Check Cell 3" xfId="216"/>
    <cellStyle name="CHUONG" xfId="217"/>
    <cellStyle name="COL HEADINGS" xfId="218"/>
    <cellStyle name="ColumnHeaderNormal" xfId="219"/>
    <cellStyle name="ColumnHeading" xfId="220"/>
    <cellStyle name="com" xfId="221"/>
    <cellStyle name="Comma" xfId="222" builtinId="3"/>
    <cellStyle name="Comma  - Style1" xfId="223"/>
    <cellStyle name="Comma  - Style2" xfId="224"/>
    <cellStyle name="Comma  - Style3" xfId="225"/>
    <cellStyle name="Comma  - Style4" xfId="226"/>
    <cellStyle name="Comma  - Style5" xfId="227"/>
    <cellStyle name="Comma  - Style6" xfId="228"/>
    <cellStyle name="Comma  - Style7" xfId="229"/>
    <cellStyle name="Comma  - Style8" xfId="230"/>
    <cellStyle name="Comma [0] 2" xfId="231"/>
    <cellStyle name="Comma [0]ᱟ" xfId="232"/>
    <cellStyle name="Comma [0]ᱟ 2" xfId="233"/>
    <cellStyle name="Comma [00]" xfId="234"/>
    <cellStyle name="Comma [1]" xfId="235"/>
    <cellStyle name="Comma 0" xfId="236"/>
    <cellStyle name="Comma 0*" xfId="237"/>
    <cellStyle name="Comma 10" xfId="238"/>
    <cellStyle name="Comma 11" xfId="239"/>
    <cellStyle name="Comma 12" xfId="240"/>
    <cellStyle name="Comma 13" xfId="241"/>
    <cellStyle name="Comma 14" xfId="242"/>
    <cellStyle name="Comma 15" xfId="243"/>
    <cellStyle name="Comma 16" xfId="244"/>
    <cellStyle name="Comma 17" xfId="245"/>
    <cellStyle name="Comma 18" xfId="246"/>
    <cellStyle name="Comma 19" xfId="247"/>
    <cellStyle name="Comma 2" xfId="248"/>
    <cellStyle name="Comma 2 2" xfId="249"/>
    <cellStyle name="Comma 20" xfId="250"/>
    <cellStyle name="Comma 21" xfId="251"/>
    <cellStyle name="Comma 22" xfId="252"/>
    <cellStyle name="Comma 22 2" xfId="253"/>
    <cellStyle name="Comma 23" xfId="254"/>
    <cellStyle name="Comma 23 2" xfId="255"/>
    <cellStyle name="Comma 24" xfId="256"/>
    <cellStyle name="Comma 24 2" xfId="257"/>
    <cellStyle name="Comma 25" xfId="258"/>
    <cellStyle name="Comma 25 2" xfId="259"/>
    <cellStyle name="Comma 26" xfId="260"/>
    <cellStyle name="Comma 26 2" xfId="261"/>
    <cellStyle name="Comma 27" xfId="262"/>
    <cellStyle name="Comma 27 2" xfId="263"/>
    <cellStyle name="Comma 28" xfId="264"/>
    <cellStyle name="Comma 28 2" xfId="265"/>
    <cellStyle name="Comma 29" xfId="266"/>
    <cellStyle name="Comma 29 2" xfId="267"/>
    <cellStyle name="Comma 3" xfId="268"/>
    <cellStyle name="Comma 30" xfId="269"/>
    <cellStyle name="Comma 30 2" xfId="270"/>
    <cellStyle name="Comma 31" xfId="271"/>
    <cellStyle name="Comma 31 2" xfId="272"/>
    <cellStyle name="Comma 32" xfId="273"/>
    <cellStyle name="Comma 32 2" xfId="274"/>
    <cellStyle name="Comma 33" xfId="275"/>
    <cellStyle name="Comma 33 2" xfId="276"/>
    <cellStyle name="Comma 34" xfId="277"/>
    <cellStyle name="Comma 34 2" xfId="278"/>
    <cellStyle name="Comma 35" xfId="279"/>
    <cellStyle name="Comma 35 2" xfId="280"/>
    <cellStyle name="Comma 36" xfId="281"/>
    <cellStyle name="Comma 36 2" xfId="282"/>
    <cellStyle name="Comma 37" xfId="283"/>
    <cellStyle name="Comma 37 2" xfId="284"/>
    <cellStyle name="Comma 38" xfId="285"/>
    <cellStyle name="Comma 38 2" xfId="286"/>
    <cellStyle name="Comma 39" xfId="287"/>
    <cellStyle name="Comma 39 2" xfId="288"/>
    <cellStyle name="Comma 4" xfId="289"/>
    <cellStyle name="Comma 40" xfId="290"/>
    <cellStyle name="Comma 40 2" xfId="291"/>
    <cellStyle name="Comma 41" xfId="292"/>
    <cellStyle name="Comma 41 2" xfId="293"/>
    <cellStyle name="Comma 42" xfId="294"/>
    <cellStyle name="Comma 42 2" xfId="295"/>
    <cellStyle name="Comma 43" xfId="296"/>
    <cellStyle name="Comma 43 2" xfId="297"/>
    <cellStyle name="Comma 44" xfId="298"/>
    <cellStyle name="Comma 44 2" xfId="299"/>
    <cellStyle name="Comma 45" xfId="300"/>
    <cellStyle name="Comma 45 2" xfId="301"/>
    <cellStyle name="Comma 46" xfId="302"/>
    <cellStyle name="Comma 46 2" xfId="303"/>
    <cellStyle name="Comma 47" xfId="304"/>
    <cellStyle name="Comma 47 2" xfId="305"/>
    <cellStyle name="Comma 48" xfId="306"/>
    <cellStyle name="Comma 48 2" xfId="307"/>
    <cellStyle name="Comma 49" xfId="308"/>
    <cellStyle name="Comma 49 2" xfId="309"/>
    <cellStyle name="Comma 5" xfId="310"/>
    <cellStyle name="Comma 5 2" xfId="311"/>
    <cellStyle name="Comma 50" xfId="312"/>
    <cellStyle name="Comma 50 2" xfId="313"/>
    <cellStyle name="Comma 51" xfId="314"/>
    <cellStyle name="Comma 51 2" xfId="315"/>
    <cellStyle name="Comma 52" xfId="316"/>
    <cellStyle name="Comma 52 2" xfId="317"/>
    <cellStyle name="Comma 6" xfId="318"/>
    <cellStyle name="Comma 7" xfId="319"/>
    <cellStyle name="Comma 7 2" xfId="320"/>
    <cellStyle name="Comma 8" xfId="321"/>
    <cellStyle name="Comma 9" xfId="322"/>
    <cellStyle name="comma zerodec" xfId="323"/>
    <cellStyle name="comma zerodec 2" xfId="324"/>
    <cellStyle name="Comma.1" xfId="325"/>
    <cellStyle name="Comma.2" xfId="326"/>
    <cellStyle name="Comma0" xfId="327"/>
    <cellStyle name="company_title" xfId="328"/>
    <cellStyle name="Copied" xfId="329"/>
    <cellStyle name="COST1" xfId="330"/>
    <cellStyle name="Curpency_FGCOST-1_TCC-LCASH" xfId="331"/>
    <cellStyle name="Curren - Style3" xfId="332"/>
    <cellStyle name="Curren - Style4" xfId="333"/>
    <cellStyle name="Currency [00]" xfId="334"/>
    <cellStyle name="Currency [1]" xfId="335"/>
    <cellStyle name="Currency [2]" xfId="336"/>
    <cellStyle name="Currency 0" xfId="337"/>
    <cellStyle name="Currency 2" xfId="338"/>
    <cellStyle name="Currency 3" xfId="339"/>
    <cellStyle name="Currency0" xfId="340"/>
    <cellStyle name="Currency1" xfId="341"/>
    <cellStyle name="Currency1 2" xfId="342"/>
    <cellStyle name="Currency2" xfId="343"/>
    <cellStyle name="Dan" xfId="344"/>
    <cellStyle name="Date" xfId="345"/>
    <cellStyle name="Date Aligned" xfId="346"/>
    <cellStyle name="Date Short" xfId="347"/>
    <cellStyle name="Date Short 2" xfId="348"/>
    <cellStyle name="Date Short_บ3" xfId="349"/>
    <cellStyle name="date_BusinessDriver-by month" xfId="350"/>
    <cellStyle name="DELTA" xfId="351"/>
    <cellStyle name="Dezimal [0]_OPTIMIR1 (deutsch)" xfId="352"/>
    <cellStyle name="Dezimal_Additional UTOPIA examples" xfId="353"/>
    <cellStyle name="d-mmm-yy" xfId="354"/>
    <cellStyle name="Dollar (zero dec)" xfId="355"/>
    <cellStyle name="Dollar (zero dec) 2" xfId="356"/>
    <cellStyle name="Dollars" xfId="357"/>
    <cellStyle name="Done" xfId="358"/>
    <cellStyle name="Dotted Line" xfId="359"/>
    <cellStyle name="dt" xfId="360"/>
    <cellStyle name="EN CO.," xfId="361"/>
    <cellStyle name="Enter Currency (0)" xfId="362"/>
    <cellStyle name="Enter Currency (2)" xfId="363"/>
    <cellStyle name="Enter Units (0)" xfId="364"/>
    <cellStyle name="Enter Units (1)" xfId="365"/>
    <cellStyle name="Enter Units (2)" xfId="366"/>
    <cellStyle name="Entered" xfId="367"/>
    <cellStyle name="EnterpriseTable[1]" xfId="368"/>
    <cellStyle name="ERROR" xfId="369"/>
    <cellStyle name="Euro" xfId="370"/>
    <cellStyle name="Euro 2" xfId="371"/>
    <cellStyle name="Explanatory Text 2" xfId="372"/>
    <cellStyle name="Explanatory Text 3" xfId="373"/>
    <cellStyle name="Figures[0]" xfId="374"/>
    <cellStyle name="Fixed" xfId="375"/>
    <cellStyle name="Footnote" xfId="376"/>
    <cellStyle name="Format Number Column" xfId="377"/>
    <cellStyle name="gen" xfId="378"/>
    <cellStyle name="Good 2" xfId="379"/>
    <cellStyle name="Good 3" xfId="380"/>
    <cellStyle name="Grand total" xfId="381"/>
    <cellStyle name="Gray" xfId="382"/>
    <cellStyle name="Grey" xfId="383"/>
    <cellStyle name="Grey 2" xfId="384"/>
    <cellStyle name="gt" xfId="385"/>
    <cellStyle name="ha" xfId="386"/>
    <cellStyle name="Hard Percent" xfId="387"/>
    <cellStyle name="Header" xfId="388"/>
    <cellStyle name="Header1" xfId="389"/>
    <cellStyle name="Header2" xfId="390"/>
    <cellStyle name="Heading" xfId="391"/>
    <cellStyle name="Heading 1 2" xfId="392"/>
    <cellStyle name="Heading 1 3" xfId="393"/>
    <cellStyle name="Heading 1 4" xfId="394"/>
    <cellStyle name="Heading 2 2" xfId="395"/>
    <cellStyle name="Heading 2 3" xfId="396"/>
    <cellStyle name="Heading 2 4" xfId="397"/>
    <cellStyle name="Heading 3 2" xfId="398"/>
    <cellStyle name="Heading 3 3" xfId="399"/>
    <cellStyle name="Heading 4 2" xfId="400"/>
    <cellStyle name="Heading 4 3" xfId="401"/>
    <cellStyle name="Heading1" xfId="402"/>
    <cellStyle name="headoption" xfId="403"/>
    <cellStyle name="hidenorm" xfId="404"/>
    <cellStyle name="Hyperlink 2" xfId="405"/>
    <cellStyle name="i·0" xfId="406"/>
    <cellStyle name="Indent" xfId="407"/>
    <cellStyle name="Indent Bold" xfId="408"/>
    <cellStyle name="Info_Main" xfId="409"/>
    <cellStyle name="Input [yellow]" xfId="410"/>
    <cellStyle name="Input [yellow] 2" xfId="411"/>
    <cellStyle name="Input 10" xfId="412"/>
    <cellStyle name="Input 11" xfId="413"/>
    <cellStyle name="Input 12" xfId="414"/>
    <cellStyle name="Input 13" xfId="415"/>
    <cellStyle name="Input 14" xfId="416"/>
    <cellStyle name="Input 15" xfId="417"/>
    <cellStyle name="Input 16" xfId="418"/>
    <cellStyle name="Input 17" xfId="419"/>
    <cellStyle name="Input 18" xfId="420"/>
    <cellStyle name="Input 19" xfId="421"/>
    <cellStyle name="Input 2" xfId="422"/>
    <cellStyle name="Input 20" xfId="423"/>
    <cellStyle name="Input 21" xfId="424"/>
    <cellStyle name="Input 22" xfId="425"/>
    <cellStyle name="Input 23" xfId="426"/>
    <cellStyle name="Input 24" xfId="427"/>
    <cellStyle name="Input 25" xfId="428"/>
    <cellStyle name="Input 26" xfId="429"/>
    <cellStyle name="Input 27" xfId="430"/>
    <cellStyle name="Input 28" xfId="431"/>
    <cellStyle name="Input 29" xfId="432"/>
    <cellStyle name="Input 3" xfId="433"/>
    <cellStyle name="Input 30" xfId="434"/>
    <cellStyle name="Input 31" xfId="435"/>
    <cellStyle name="Input 32" xfId="436"/>
    <cellStyle name="Input 33" xfId="437"/>
    <cellStyle name="Input 4" xfId="438"/>
    <cellStyle name="Input 5" xfId="439"/>
    <cellStyle name="Input 6" xfId="440"/>
    <cellStyle name="Input 7" xfId="441"/>
    <cellStyle name="Input 8" xfId="442"/>
    <cellStyle name="Input 9" xfId="443"/>
    <cellStyle name="Input Cells" xfId="444"/>
    <cellStyle name="InputCurrency" xfId="445"/>
    <cellStyle name="InputPercent1" xfId="446"/>
    <cellStyle name="Invisible" xfId="447"/>
    <cellStyle name="ip" xfId="448"/>
    <cellStyle name="k" xfId="449"/>
    <cellStyle name="KPMG Heading 1" xfId="450"/>
    <cellStyle name="KPMG Heading 2" xfId="451"/>
    <cellStyle name="KPMG Heading 3" xfId="452"/>
    <cellStyle name="KPMG Heading 4" xfId="453"/>
    <cellStyle name="KPMG Normal" xfId="454"/>
    <cellStyle name="KPMG Normal Text" xfId="455"/>
    <cellStyle name="Label_Manual" xfId="456"/>
    <cellStyle name="Ledger 17 x 11 in" xfId="457"/>
    <cellStyle name="left" xfId="458"/>
    <cellStyle name="link" xfId="459"/>
    <cellStyle name="Link Currency (0)" xfId="460"/>
    <cellStyle name="Link Currency (2)" xfId="461"/>
    <cellStyle name="Link Units (0)" xfId="462"/>
    <cellStyle name="Link Units (1)" xfId="463"/>
    <cellStyle name="Link Units (2)" xfId="464"/>
    <cellStyle name="link_Performance matrix v4 - ISC-1" xfId="465"/>
    <cellStyle name="Linked Cell 2" xfId="466"/>
    <cellStyle name="Linked Cell 3" xfId="467"/>
    <cellStyle name="Linked Cells" xfId="468"/>
    <cellStyle name="Milliers [0]_!!!GO" xfId="469"/>
    <cellStyle name="Milliers_!!!GO" xfId="470"/>
    <cellStyle name="MLComma0" xfId="471"/>
    <cellStyle name="MLDollar0" xfId="472"/>
    <cellStyle name="MLEuro0" xfId="473"/>
    <cellStyle name="MLMultiple0" xfId="474"/>
    <cellStyle name="MLPercent0" xfId="475"/>
    <cellStyle name="MLPound0" xfId="476"/>
    <cellStyle name="MLYen0" xfId="477"/>
    <cellStyle name="mmm" xfId="478"/>
    <cellStyle name="mmm-yy" xfId="479"/>
    <cellStyle name="Model" xfId="480"/>
    <cellStyle name="Mon?aire [0]_!!!GO" xfId="481"/>
    <cellStyle name="Mon?aire_!!!GO" xfId="482"/>
    <cellStyle name="Mon?taire [0]_AR1194" xfId="483"/>
    <cellStyle name="Mon?taire_AR1194" xfId="484"/>
    <cellStyle name="Monétaire [0]_!!!GO" xfId="485"/>
    <cellStyle name="Monétaire_!!!GO" xfId="486"/>
    <cellStyle name="Mult No x" xfId="487"/>
    <cellStyle name="Mult With x" xfId="488"/>
    <cellStyle name="Multiple" xfId="489"/>
    <cellStyle name="Multiple (no x)" xfId="490"/>
    <cellStyle name="Multiple (x)" xfId="491"/>
    <cellStyle name="Multiple [0]" xfId="492"/>
    <cellStyle name="Multiple_Cobra_Modelling Assumptions (Final)_2009.05.28" xfId="493"/>
    <cellStyle name="MultipleBelow" xfId="494"/>
    <cellStyle name="n" xfId="495"/>
    <cellStyle name="N/Y" xfId="496"/>
    <cellStyle name="NATTIDA" xfId="497"/>
    <cellStyle name="NATTIDA 2" xfId="498"/>
    <cellStyle name="NATTIDA_บ3" xfId="499"/>
    <cellStyle name="Nb" xfId="500"/>
    <cellStyle name="Neutral 2" xfId="501"/>
    <cellStyle name="Neutral 3" xfId="502"/>
    <cellStyle name="NewColumnHeaderNormal" xfId="503"/>
    <cellStyle name="NewSectionHeaderNormal" xfId="504"/>
    <cellStyle name="NewTitleNormal" xfId="505"/>
    <cellStyle name="Nf" xfId="506"/>
    <cellStyle name="no dec" xfId="507"/>
    <cellStyle name="ÑONVÒ" xfId="508"/>
    <cellStyle name="Normal" xfId="0" builtinId="0"/>
    <cellStyle name="Normal - Style1" xfId="509"/>
    <cellStyle name="Normal - Style5" xfId="510"/>
    <cellStyle name="Normal - 유형1" xfId="511"/>
    <cellStyle name="Normal 10" xfId="512"/>
    <cellStyle name="Normal 11" xfId="513"/>
    <cellStyle name="Normal 11 2" xfId="514"/>
    <cellStyle name="Normal 12" xfId="515"/>
    <cellStyle name="Normal 13" xfId="516"/>
    <cellStyle name="Normal 14" xfId="517"/>
    <cellStyle name="Normal 15" xfId="518"/>
    <cellStyle name="Normal 15 2" xfId="519"/>
    <cellStyle name="Normal 16" xfId="520"/>
    <cellStyle name="Normal 16 2" xfId="521"/>
    <cellStyle name="Normal 17" xfId="522"/>
    <cellStyle name="Normal 17 2" xfId="523"/>
    <cellStyle name="Normal 18" xfId="524"/>
    <cellStyle name="Normal 18 2" xfId="525"/>
    <cellStyle name="Normal 19" xfId="526"/>
    <cellStyle name="Normal 19 2" xfId="527"/>
    <cellStyle name="Normal 2" xfId="528"/>
    <cellStyle name="Normal 2 10" xfId="529"/>
    <cellStyle name="Normal 2 2" xfId="530"/>
    <cellStyle name="Normal 2 2 2" xfId="531"/>
    <cellStyle name="Normal 2 2 2 2" xfId="532"/>
    <cellStyle name="Normal 2 2_Cash flow Q1'11" xfId="533"/>
    <cellStyle name="Normal 2 3" xfId="534"/>
    <cellStyle name="Normal 2 4" xfId="535"/>
    <cellStyle name="Normal 2 5" xfId="536"/>
    <cellStyle name="Normal 2 6" xfId="537"/>
    <cellStyle name="Normal 2 7" xfId="538"/>
    <cellStyle name="Normal 2 8" xfId="539"/>
    <cellStyle name="Normal 2 9" xfId="540"/>
    <cellStyle name="Normal 2_9 Sep Depre Old 2009#12-10-09" xfId="541"/>
    <cellStyle name="Normal 20" xfId="542"/>
    <cellStyle name="Normal 20 2" xfId="543"/>
    <cellStyle name="Normal 21" xfId="544"/>
    <cellStyle name="Normal 21 2" xfId="545"/>
    <cellStyle name="Normal 22" xfId="546"/>
    <cellStyle name="Normal 22 2" xfId="547"/>
    <cellStyle name="Normal 23" xfId="548"/>
    <cellStyle name="Normal 23 2" xfId="549"/>
    <cellStyle name="Normal 24" xfId="550"/>
    <cellStyle name="Normal 24 2" xfId="551"/>
    <cellStyle name="Normal 25" xfId="552"/>
    <cellStyle name="Normal 25 2" xfId="553"/>
    <cellStyle name="Normal 26" xfId="554"/>
    <cellStyle name="Normal 26 2" xfId="555"/>
    <cellStyle name="Normal 27" xfId="556"/>
    <cellStyle name="Normal 27 2" xfId="557"/>
    <cellStyle name="Normal 28" xfId="558"/>
    <cellStyle name="Normal 28 2" xfId="559"/>
    <cellStyle name="Normal 29" xfId="560"/>
    <cellStyle name="Normal 29 2" xfId="561"/>
    <cellStyle name="Normal 3" xfId="562"/>
    <cellStyle name="Normal 3 2" xfId="563"/>
    <cellStyle name="Normal 3 3" xfId="564"/>
    <cellStyle name="Normal 3 4" xfId="565"/>
    <cellStyle name="Normal 3 5" xfId="566"/>
    <cellStyle name="Normal 3_Xl0000356" xfId="567"/>
    <cellStyle name="Normal 30" xfId="568"/>
    <cellStyle name="Normal 31" xfId="569"/>
    <cellStyle name="Normal 32" xfId="570"/>
    <cellStyle name="Normal 32 2" xfId="571"/>
    <cellStyle name="Normal 33" xfId="572"/>
    <cellStyle name="Normal 33 2" xfId="573"/>
    <cellStyle name="Normal 34" xfId="574"/>
    <cellStyle name="Normal 34 2" xfId="575"/>
    <cellStyle name="Normal 35" xfId="576"/>
    <cellStyle name="Normal 35 2" xfId="577"/>
    <cellStyle name="Normal 36" xfId="578"/>
    <cellStyle name="Normal 36 2" xfId="579"/>
    <cellStyle name="Normal 37" xfId="580"/>
    <cellStyle name="Normal 37 2" xfId="581"/>
    <cellStyle name="Normal 38" xfId="582"/>
    <cellStyle name="Normal 38 2" xfId="583"/>
    <cellStyle name="Normal 39" xfId="584"/>
    <cellStyle name="Normal 39 2" xfId="585"/>
    <cellStyle name="Normal 4" xfId="586"/>
    <cellStyle name="Normal 40" xfId="587"/>
    <cellStyle name="Normal 40 2" xfId="588"/>
    <cellStyle name="Normal 41" xfId="589"/>
    <cellStyle name="Normal 41 2" xfId="590"/>
    <cellStyle name="Normal 42" xfId="591"/>
    <cellStyle name="Normal 42 2" xfId="592"/>
    <cellStyle name="Normal 43" xfId="593"/>
    <cellStyle name="Normal 43 2" xfId="594"/>
    <cellStyle name="Normal 44" xfId="595"/>
    <cellStyle name="Normal 44 2" xfId="596"/>
    <cellStyle name="Normal 45" xfId="597"/>
    <cellStyle name="Normal 45 2" xfId="598"/>
    <cellStyle name="Normal 46" xfId="599"/>
    <cellStyle name="Normal 46 2" xfId="600"/>
    <cellStyle name="Normal 47" xfId="601"/>
    <cellStyle name="Normal 47 2" xfId="602"/>
    <cellStyle name="Normal 48" xfId="603"/>
    <cellStyle name="Normal 49" xfId="604"/>
    <cellStyle name="Normal 5" xfId="605"/>
    <cellStyle name="Normal 5 2" xfId="606"/>
    <cellStyle name="Normal 5_บ3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7" xfId="624"/>
    <cellStyle name="Normal 8" xfId="625"/>
    <cellStyle name="Normal 9" xfId="626"/>
    <cellStyle name="Normal Indent 1 sp" xfId="627"/>
    <cellStyle name="Normal Indent 1 sp bold und" xfId="628"/>
    <cellStyle name="Normal0" xfId="629"/>
    <cellStyle name="Note 2" xfId="630"/>
    <cellStyle name="Note 3" xfId="631"/>
    <cellStyle name="Note 4" xfId="632"/>
    <cellStyle name="Œ…‹æ_Ø‚è [0.00]_ÆÂ__" xfId="633"/>
    <cellStyle name="Œ…‹æØ‚è [0.00]_Region Orders (2)" xfId="634"/>
    <cellStyle name="Œ…‹æØ‚è_Region Orders (2)" xfId="635"/>
    <cellStyle name="oft Excel]_x000d__x000a_Comment=open=/f ‚ðw’è‚·‚é‚ÆAƒ†[ƒU[’è‹`ŠÖ”‚ðŠÖ”“\‚è•t‚¯‚Ìˆê——‚É“o˜^‚·‚é‚±‚Æ‚ª‚Å‚«‚Ü‚·B_x000d__x000a_Maximized" xfId="636"/>
    <cellStyle name="oft Excel]_x000d__x000a_Comment=open=/f ‚ðŽw’è‚·‚é‚ÆAƒ†[ƒU[’è‹`ŠÖ”‚ðŠÖ”“\‚è•t‚¯‚Ìˆê——‚É“o˜^‚·‚é‚±‚Æ‚ª‚Å‚«‚Ü‚·B_x000d__x000a_Maximized" xfId="637"/>
    <cellStyle name="ok" xfId="638"/>
    <cellStyle name="opwc" xfId="639"/>
    <cellStyle name="or" xfId="640"/>
    <cellStyle name="ora" xfId="641"/>
    <cellStyle name="Output 2" xfId="642"/>
    <cellStyle name="Output 3" xfId="643"/>
    <cellStyle name="Output Amounts" xfId="644"/>
    <cellStyle name="Output Column Headings" xfId="645"/>
    <cellStyle name="Output Line Items" xfId="646"/>
    <cellStyle name="Output Report Heading" xfId="647"/>
    <cellStyle name="Output Report Title" xfId="648"/>
    <cellStyle name="Page Number" xfId="649"/>
    <cellStyle name="PageSubTitle" xfId="650"/>
    <cellStyle name="PageTitle" xfId="651"/>
    <cellStyle name="per" xfId="652"/>
    <cellStyle name="per.style" xfId="653"/>
    <cellStyle name="Percent [0]" xfId="654"/>
    <cellStyle name="Percent [00]" xfId="655"/>
    <cellStyle name="Percent [1]" xfId="656"/>
    <cellStyle name="Percent [2]" xfId="657"/>
    <cellStyle name="Percent [2] 2" xfId="658"/>
    <cellStyle name="Percent 10" xfId="659"/>
    <cellStyle name="Percent 11" xfId="660"/>
    <cellStyle name="Percent 12" xfId="661"/>
    <cellStyle name="Percent 13" xfId="662"/>
    <cellStyle name="Percent 13 2" xfId="663"/>
    <cellStyle name="Percent 14" xfId="664"/>
    <cellStyle name="Percent 14 2" xfId="665"/>
    <cellStyle name="Percent 15" xfId="666"/>
    <cellStyle name="Percent 15 2" xfId="667"/>
    <cellStyle name="Percent 16" xfId="668"/>
    <cellStyle name="Percent 16 2" xfId="669"/>
    <cellStyle name="Percent 17" xfId="670"/>
    <cellStyle name="Percent 17 2" xfId="671"/>
    <cellStyle name="Percent 18" xfId="672"/>
    <cellStyle name="Percent 18 2" xfId="673"/>
    <cellStyle name="Percent 19" xfId="674"/>
    <cellStyle name="Percent 19 2" xfId="675"/>
    <cellStyle name="Percent 2" xfId="676"/>
    <cellStyle name="Percent 20" xfId="677"/>
    <cellStyle name="Percent 20 2" xfId="678"/>
    <cellStyle name="Percent 21" xfId="679"/>
    <cellStyle name="Percent 21 2" xfId="680"/>
    <cellStyle name="Percent 22" xfId="681"/>
    <cellStyle name="Percent 22 2" xfId="682"/>
    <cellStyle name="Percent 23" xfId="683"/>
    <cellStyle name="Percent 23 2" xfId="684"/>
    <cellStyle name="Percent 24" xfId="685"/>
    <cellStyle name="Percent 24 2" xfId="686"/>
    <cellStyle name="Percent 25" xfId="687"/>
    <cellStyle name="Percent 25 2" xfId="688"/>
    <cellStyle name="Percent 26" xfId="689"/>
    <cellStyle name="Percent 26 2" xfId="690"/>
    <cellStyle name="Percent 27" xfId="691"/>
    <cellStyle name="Percent 27 2" xfId="692"/>
    <cellStyle name="Percent 28" xfId="693"/>
    <cellStyle name="Percent 28 2" xfId="694"/>
    <cellStyle name="Percent 29" xfId="695"/>
    <cellStyle name="Percent 29 2" xfId="696"/>
    <cellStyle name="Percent 3" xfId="697"/>
    <cellStyle name="Percent 30" xfId="698"/>
    <cellStyle name="Percent 30 2" xfId="699"/>
    <cellStyle name="Percent 31" xfId="700"/>
    <cellStyle name="Percent 31 2" xfId="701"/>
    <cellStyle name="Percent 32" xfId="702"/>
    <cellStyle name="Percent 32 2" xfId="703"/>
    <cellStyle name="Percent 33" xfId="704"/>
    <cellStyle name="Percent 33 2" xfId="705"/>
    <cellStyle name="Percent 34" xfId="706"/>
    <cellStyle name="Percent 34 2" xfId="707"/>
    <cellStyle name="Percent 35" xfId="708"/>
    <cellStyle name="Percent 35 2" xfId="709"/>
    <cellStyle name="Percent 36" xfId="710"/>
    <cellStyle name="Percent 36 2" xfId="711"/>
    <cellStyle name="Percent 37" xfId="712"/>
    <cellStyle name="Percent 37 2" xfId="713"/>
    <cellStyle name="Percent 38" xfId="714"/>
    <cellStyle name="Percent 38 2" xfId="715"/>
    <cellStyle name="Percent 39" xfId="716"/>
    <cellStyle name="Percent 39 2" xfId="717"/>
    <cellStyle name="Percent 4" xfId="718"/>
    <cellStyle name="Percent 40" xfId="719"/>
    <cellStyle name="Percent 40 2" xfId="720"/>
    <cellStyle name="Percent 41" xfId="721"/>
    <cellStyle name="Percent 41 2" xfId="722"/>
    <cellStyle name="Percent 42" xfId="723"/>
    <cellStyle name="Percent 42 2" xfId="724"/>
    <cellStyle name="Percent 43" xfId="725"/>
    <cellStyle name="Percent 43 2" xfId="726"/>
    <cellStyle name="Percent 5" xfId="727"/>
    <cellStyle name="Percent 6" xfId="728"/>
    <cellStyle name="Percent 7" xfId="729"/>
    <cellStyle name="Percent 8" xfId="730"/>
    <cellStyle name="Percent 9" xfId="731"/>
    <cellStyle name="Percent.1" xfId="732"/>
    <cellStyle name="PERCENTAGE" xfId="733"/>
    <cellStyle name="PETable[1]" xfId="734"/>
    <cellStyle name="Pink" xfId="735"/>
    <cellStyle name="PLAN" xfId="736"/>
    <cellStyle name="PrePop Currency (0)" xfId="737"/>
    <cellStyle name="PrePop Currency (2)" xfId="738"/>
    <cellStyle name="PrePop Units (0)" xfId="739"/>
    <cellStyle name="PrePop Units (1)" xfId="740"/>
    <cellStyle name="PrePop Units (2)" xfId="741"/>
    <cellStyle name="pricing" xfId="742"/>
    <cellStyle name="PSChar" xfId="743"/>
    <cellStyle name="PSChar 2" xfId="744"/>
    <cellStyle name="PSDate" xfId="745"/>
    <cellStyle name="PSDate 2" xfId="746"/>
    <cellStyle name="PSDec" xfId="747"/>
    <cellStyle name="PSDec 2" xfId="748"/>
    <cellStyle name="PSHeading" xfId="749"/>
    <cellStyle name="PSInt" xfId="750"/>
    <cellStyle name="PSInt 2" xfId="751"/>
    <cellStyle name="PSSpacer" xfId="752"/>
    <cellStyle name="PSSpacer 2" xfId="753"/>
    <cellStyle name="pwstyle" xfId="754"/>
    <cellStyle name="Quantity" xfId="755"/>
    <cellStyle name="r" xfId="756"/>
    <cellStyle name="Ratios[1]" xfId="757"/>
    <cellStyle name="rb" xfId="758"/>
    <cellStyle name="report" xfId="759"/>
    <cellStyle name="RevList" xfId="760"/>
    <cellStyle name="Rgt" xfId="761"/>
    <cellStyle name="S—_x0008_" xfId="762"/>
    <cellStyle name="SCH1" xfId="763"/>
    <cellStyle name="SectionHeaderNormal" xfId="764"/>
    <cellStyle name="Standard_9912(4)" xfId="765"/>
    <cellStyle name="Style 1" xfId="766"/>
    <cellStyle name="Style 1 2" xfId="767"/>
    <cellStyle name="Style 2" xfId="768"/>
    <cellStyle name="Style 3" xfId="769"/>
    <cellStyle name="Style 4" xfId="770"/>
    <cellStyle name="Style 5" xfId="771"/>
    <cellStyle name="Style 6" xfId="772"/>
    <cellStyle name="Style 7" xfId="773"/>
    <cellStyle name="style1" xfId="774"/>
    <cellStyle name="subhead" xfId="775"/>
    <cellStyle name="SubHeading" xfId="776"/>
    <cellStyle name="SubScript" xfId="777"/>
    <cellStyle name="Subtotal" xfId="778"/>
    <cellStyle name="SuperScript" xfId="779"/>
    <cellStyle name="t" xfId="780"/>
    <cellStyle name="Table Head" xfId="781"/>
    <cellStyle name="Table Head Aligned" xfId="782"/>
    <cellStyle name="Table Head Blue" xfId="783"/>
    <cellStyle name="Table Head Green" xfId="784"/>
    <cellStyle name="Table Title" xfId="785"/>
    <cellStyle name="Table Units" xfId="786"/>
    <cellStyle name="Tb" xfId="787"/>
    <cellStyle name="Text" xfId="788"/>
    <cellStyle name="Text _Titles" xfId="789"/>
    <cellStyle name="Text Indent A" xfId="790"/>
    <cellStyle name="Text Indent A 2" xfId="791"/>
    <cellStyle name="Text Indent A_บ3" xfId="792"/>
    <cellStyle name="Text Indent B" xfId="793"/>
    <cellStyle name="Text Indent C" xfId="794"/>
    <cellStyle name="Text_Indent" xfId="795"/>
    <cellStyle name="TextBold" xfId="796"/>
    <cellStyle name="TextItalic" xfId="797"/>
    <cellStyle name="TextNormal" xfId="798"/>
    <cellStyle name="þ_x001d_ð¤_x000c_¯þ_x0014__x000d_¨þU_x0001_À_x0004_ _x0015__x000f__x0001__x0001_" xfId="799"/>
    <cellStyle name="þ_x001d_ðK_x000c_Fý_x001b__x000d_" xfId="800"/>
    <cellStyle name="þ_x001d_ðK_x000c_Fý_x001b__x000d_9ýU_x0001_Ð_x0008_¦)_x0007__x0001__x0001_" xfId="801"/>
    <cellStyle name="Times New Roman" xfId="802"/>
    <cellStyle name="Title 2" xfId="803"/>
    <cellStyle name="Title 3" xfId="804"/>
    <cellStyle name="TitleNormal" xfId="805"/>
    <cellStyle name="Titles" xfId="806"/>
    <cellStyle name="Top" xfId="807"/>
    <cellStyle name="Total 2" xfId="808"/>
    <cellStyle name="Total 3" xfId="809"/>
    <cellStyle name="Tusental (0)_pldt" xfId="810"/>
    <cellStyle name="Tusental_pldt" xfId="811"/>
    <cellStyle name="und" xfId="812"/>
    <cellStyle name="Valuta (0)_pldt" xfId="813"/>
    <cellStyle name="Valuta_Page 12" xfId="814"/>
    <cellStyle name="Vc" xfId="815"/>
    <cellStyle name="VN new romanNormal" xfId="816"/>
    <cellStyle name="VN time new roman" xfId="817"/>
    <cellStyle name="vnbo" xfId="818"/>
    <cellStyle name="vnhead1" xfId="819"/>
    <cellStyle name="vnhead2" xfId="820"/>
    <cellStyle name="vnhead3" xfId="821"/>
    <cellStyle name="vnhead4" xfId="822"/>
    <cellStyle name="vntxt1" xfId="823"/>
    <cellStyle name="vntxt2" xfId="824"/>
    <cellStyle name="w" xfId="825"/>
    <cellStyle name="w_Performance matrix v4 - ISC-1" xfId="826"/>
    <cellStyle name="Warning Text 2" xfId="827"/>
    <cellStyle name="Warning Text 3" xfId="828"/>
    <cellStyle name="wc" xfId="829"/>
    <cellStyle name="wn" xfId="830"/>
    <cellStyle name="wrap" xfId="831"/>
    <cellStyle name="Wไhrung [0]_OPTIMIR1 (deutsch)" xfId="832"/>
    <cellStyle name="Wไhrung_OPTIMIR1 (deutsch)" xfId="833"/>
    <cellStyle name="x" xfId="834"/>
    <cellStyle name="xcom" xfId="835"/>
    <cellStyle name="xstyle" xfId="836"/>
    <cellStyle name="xuan" xfId="837"/>
    <cellStyle name="Y/N" xfId="838"/>
    <cellStyle name="yew" xfId="839"/>
    <cellStyle name="yyyy" xfId="840"/>
    <cellStyle name="ｵﾒﾁ｡ﾒﾃ爼ﾗ靉ﾁ篦ｧﾋﾅﾒﾂﾁﾔｵﾔ" xfId="841"/>
    <cellStyle name="เครื่องหมายจุลภาค [0]" xfId="842"/>
    <cellStyle name="เครื่องหมายจุลภาค [0] 2" xfId="843"/>
    <cellStyle name="เครื่องหมายจุลภาค 2" xfId="844"/>
    <cellStyle name="เครื่องหมายจุลภาค_1" xfId="845"/>
    <cellStyle name="เครื่องหมายสกุลเงิน [0]" xfId="846"/>
    <cellStyle name="เครื่องหมายสกุลเงิน [0] 2" xfId="847"/>
    <cellStyle name="เครื่องหมายสกุลเงิน_1" xfId="848"/>
    <cellStyle name="เชื่อมโยงหลายมิติ" xfId="849"/>
    <cellStyle name="เซลล์ตรวจสอบ" xfId="850"/>
    <cellStyle name="เซลล์ที่มีการเชื่อมโยง" xfId="851"/>
    <cellStyle name="แย่" xfId="852"/>
    <cellStyle name="แสดงผล" xfId="853"/>
    <cellStyle name="การคำนวณ" xfId="854"/>
    <cellStyle name="ข้อความเตือน" xfId="855"/>
    <cellStyle name="ข้อความอธิบาย" xfId="856"/>
    <cellStyle name="ชื่อเรื่อง" xfId="857"/>
    <cellStyle name="ดี" xfId="858"/>
    <cellStyle name="ตามการเชื่อมโยงหลายมิติ" xfId="859"/>
    <cellStyle name="น้บะภฒ_95" xfId="860"/>
    <cellStyle name="ปกติ 2" xfId="861"/>
    <cellStyle name="ปกติ_01-Planing_&amp;_Booking" xfId="862"/>
    <cellStyle name="ป้อนค่า" xfId="863"/>
    <cellStyle name="ปานกลาง" xfId="864"/>
    <cellStyle name="ผลรวม" xfId="865"/>
    <cellStyle name="ฤ?ธถ [0]_95" xfId="866"/>
    <cellStyle name="ฤ?ธถ_95" xfId="867"/>
    <cellStyle name="ฤธถ [0]_95" xfId="868"/>
    <cellStyle name="ฤธถ_95" xfId="869"/>
    <cellStyle name="ล๋ศญ [0]_95" xfId="870"/>
    <cellStyle name="ล๋ศญ_95" xfId="871"/>
    <cellStyle name="ลักษณะ 1" xfId="872"/>
    <cellStyle name="ลักษณะ 2" xfId="873"/>
    <cellStyle name="วฅมุ_4ฟ๙ฝวภ๛" xfId="874"/>
    <cellStyle name="ส่วนที่ถูกเน้น1" xfId="875"/>
    <cellStyle name="ส่วนที่ถูกเน้น2" xfId="876"/>
    <cellStyle name="ส่วนที่ถูกเน้น3" xfId="877"/>
    <cellStyle name="ส่วนที่ถูกเน้น4" xfId="878"/>
    <cellStyle name="ส่วนที่ถูกเน้น5" xfId="879"/>
    <cellStyle name="ส่วนที่ถูกเน้น6" xfId="880"/>
    <cellStyle name="หมายเหตุ" xfId="881"/>
    <cellStyle name="หมายเหตุ 2" xfId="882"/>
    <cellStyle name="หัวเรื่อง 1" xfId="883"/>
    <cellStyle name="หัวเรื่อง 2" xfId="884"/>
    <cellStyle name="หัวเรื่อง 3" xfId="885"/>
    <cellStyle name="หัวเรื่อง 4" xfId="886"/>
    <cellStyle name=" [0.00]_ Att. 1- Cover" xfId="887"/>
    <cellStyle name="_ Att. 1- Cover" xfId="888"/>
    <cellStyle name="?_ Att. 1- Cover" xfId="889"/>
    <cellStyle name="똿뗦먛귟 [0.00]_PRODUCT DETAIL Q1" xfId="890"/>
    <cellStyle name="똿뗦먛귟_PRODUCT DETAIL Q1" xfId="891"/>
    <cellStyle name="믅됞 [0.00]_PRODUCT DETAIL Q1" xfId="892"/>
    <cellStyle name="믅됞_PRODUCT DETAIL Q1" xfId="893"/>
    <cellStyle name="백분율_95" xfId="894"/>
    <cellStyle name="뷭?_BOOKSHIP" xfId="895"/>
    <cellStyle name="콤마 [ - 유형1" xfId="896"/>
    <cellStyle name="콤마 [ - 유형2" xfId="897"/>
    <cellStyle name="콤마 [ - 유형3" xfId="898"/>
    <cellStyle name="콤마 [ - 유형4" xfId="899"/>
    <cellStyle name="콤마 [ - 유형5" xfId="900"/>
    <cellStyle name="콤마 [ - 유형6" xfId="901"/>
    <cellStyle name="콤마 [ - 유형7" xfId="902"/>
    <cellStyle name="콤마 [ - 유형8" xfId="903"/>
    <cellStyle name="콤마 [0]_0004 MECH COST  " xfId="904"/>
    <cellStyle name="콤마_0004 MECH COST  " xfId="905"/>
    <cellStyle name="통화 [0]_00ss ordersheet" xfId="906"/>
    <cellStyle name="통화_00ss ordersheet" xfId="907"/>
    <cellStyle name="표준_(정보부문)월별인원계획" xfId="908"/>
    <cellStyle name="一般_0006(1)" xfId="909"/>
    <cellStyle name="千分位[0]_00Q3902REV.1" xfId="910"/>
    <cellStyle name="千分位_00Q3902REV.1" xfId="911"/>
    <cellStyle name="常规_Interestcapitalisation_v3(revised)" xfId="912"/>
    <cellStyle name="未定義" xfId="913"/>
    <cellStyle name="桁区切り_Receivable Dec" xfId="914"/>
    <cellStyle name="標準_2004 Budget" xfId="915"/>
    <cellStyle name="爼ﾗ靉ﾁ篦ｧﾋﾅﾒﾂﾁﾔｵﾔ" xfId="916"/>
    <cellStyle name="貨幣 [0]_00Q3902REV.1" xfId="917"/>
    <cellStyle name="貨幣[0]_BRE" xfId="918"/>
    <cellStyle name="貨幣_00Q3902REV.1" xfId="9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90922" y="281697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490922" y="276363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129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492827" y="284364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242454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1490922" y="257885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A_Conso\2018\02_Audit\Q3\Draft%20FS\BJC61Q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onths"/>
      <sheetName val="PL 9 months"/>
      <sheetName val="SE-60 (Conso)"/>
      <sheetName val="SE-61 (Conso)"/>
      <sheetName val="SE-60 (Separate)"/>
      <sheetName val="SE-61 (Separate)"/>
      <sheetName val="CF"/>
    </sheetNames>
    <sheetDataSet>
      <sheetData sheetId="0">
        <row r="11">
          <cell r="D11">
            <v>4113240</v>
          </cell>
        </row>
      </sheetData>
      <sheetData sheetId="1">
        <row r="9">
          <cell r="D9">
            <v>38822899</v>
          </cell>
        </row>
      </sheetData>
      <sheetData sheetId="2">
        <row r="9">
          <cell r="D9">
            <v>114916020</v>
          </cell>
        </row>
        <row r="27">
          <cell r="D27">
            <v>-1234968</v>
          </cell>
        </row>
      </sheetData>
      <sheetData sheetId="3" refreshError="1"/>
      <sheetData sheetId="4">
        <row r="20">
          <cell r="D20">
            <v>6007</v>
          </cell>
        </row>
      </sheetData>
      <sheetData sheetId="5" refreshError="1"/>
      <sheetData sheetId="6" refreshError="1"/>
      <sheetData sheetId="7">
        <row r="9">
          <cell r="D9">
            <v>6252980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5"/>
  <sheetViews>
    <sheetView topLeftCell="A134" zoomScale="90" zoomScaleNormal="90" zoomScaleSheetLayoutView="100" workbookViewId="0">
      <selection activeCell="A149" sqref="A149:XFD149"/>
    </sheetView>
  </sheetViews>
  <sheetFormatPr defaultColWidth="9.140625" defaultRowHeight="21" customHeight="1"/>
  <cols>
    <col min="1" max="1" width="46.42578125" style="64" customWidth="1"/>
    <col min="2" max="2" width="6.5703125" style="65" customWidth="1"/>
    <col min="3" max="3" width="1.42578125" style="61" customWidth="1"/>
    <col min="4" max="4" width="14.85546875" style="84" bestFit="1" customWidth="1"/>
    <col min="5" max="5" width="1.5703125" style="84" customWidth="1"/>
    <col min="6" max="6" width="16.85546875" style="96" bestFit="1" customWidth="1"/>
    <col min="7" max="7" width="1.5703125" style="84" customWidth="1"/>
    <col min="8" max="8" width="14.85546875" style="84" bestFit="1" customWidth="1"/>
    <col min="9" max="9" width="1.5703125" style="84" customWidth="1"/>
    <col min="10" max="10" width="14.85546875" style="96" customWidth="1"/>
    <col min="11" max="11" width="12.140625" style="50" bestFit="1" customWidth="1"/>
    <col min="12" max="16384" width="9.140625" style="50"/>
  </cols>
  <sheetData>
    <row r="1" spans="1:11" ht="21" customHeight="1">
      <c r="A1" s="339" t="s">
        <v>87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1" ht="21" customHeight="1">
      <c r="A2" s="339" t="s">
        <v>96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1" s="51" customFormat="1" ht="21" customHeight="1">
      <c r="A3" s="340" t="s">
        <v>255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11" s="51" customFormat="1" ht="21" customHeight="1">
      <c r="A4" s="52"/>
      <c r="B4" s="53"/>
      <c r="C4" s="54"/>
      <c r="D4" s="55"/>
      <c r="E4" s="56"/>
      <c r="F4" s="57"/>
      <c r="G4" s="56"/>
      <c r="H4" s="56"/>
      <c r="I4" s="56"/>
      <c r="J4" s="58" t="s">
        <v>86</v>
      </c>
    </row>
    <row r="5" spans="1:11" s="51" customFormat="1" ht="6" customHeight="1">
      <c r="A5" s="59"/>
      <c r="B5" s="60"/>
      <c r="C5" s="61"/>
      <c r="E5" s="62"/>
      <c r="F5" s="63"/>
      <c r="G5" s="62"/>
      <c r="H5" s="62"/>
      <c r="I5" s="62"/>
      <c r="J5" s="63"/>
    </row>
    <row r="6" spans="1:11" ht="21" customHeight="1">
      <c r="C6" s="342" t="s">
        <v>42</v>
      </c>
      <c r="D6" s="342"/>
      <c r="E6" s="342"/>
      <c r="F6" s="342"/>
      <c r="G6" s="342"/>
      <c r="H6" s="342" t="s">
        <v>40</v>
      </c>
      <c r="I6" s="342"/>
      <c r="J6" s="342"/>
    </row>
    <row r="7" spans="1:11" ht="21" customHeight="1">
      <c r="A7" s="32"/>
      <c r="B7" s="66" t="s">
        <v>76</v>
      </c>
      <c r="C7" s="67"/>
      <c r="D7" s="68" t="s">
        <v>256</v>
      </c>
      <c r="E7" s="49"/>
      <c r="F7" s="69" t="s">
        <v>81</v>
      </c>
      <c r="G7" s="49"/>
      <c r="H7" s="68" t="s">
        <v>256</v>
      </c>
      <c r="I7" s="49"/>
      <c r="J7" s="69" t="s">
        <v>81</v>
      </c>
    </row>
    <row r="8" spans="1:11" ht="21" customHeight="1">
      <c r="A8" s="32"/>
      <c r="B8" s="66"/>
      <c r="C8" s="67"/>
      <c r="D8" s="70">
        <v>2018</v>
      </c>
      <c r="E8" s="49"/>
      <c r="F8" s="70">
        <v>2017</v>
      </c>
      <c r="G8" s="49"/>
      <c r="H8" s="70">
        <v>2018</v>
      </c>
      <c r="I8" s="49"/>
      <c r="J8" s="70">
        <v>2017</v>
      </c>
    </row>
    <row r="9" spans="1:11" ht="21" customHeight="1">
      <c r="A9" s="32"/>
      <c r="B9" s="66"/>
      <c r="C9" s="67"/>
      <c r="D9" s="49" t="s">
        <v>185</v>
      </c>
      <c r="E9" s="49"/>
      <c r="F9" s="49"/>
      <c r="G9" s="49"/>
      <c r="H9" s="49" t="s">
        <v>185</v>
      </c>
      <c r="I9" s="49"/>
      <c r="J9" s="49"/>
    </row>
    <row r="10" spans="1:11" ht="21" customHeight="1">
      <c r="A10" s="31" t="s">
        <v>12</v>
      </c>
      <c r="B10" s="71"/>
      <c r="D10" s="50"/>
      <c r="E10" s="50"/>
      <c r="F10" s="50"/>
      <c r="G10" s="50"/>
      <c r="H10" s="50"/>
      <c r="I10" s="50"/>
      <c r="J10" s="50"/>
    </row>
    <row r="11" spans="1:11" ht="21" customHeight="1">
      <c r="A11" s="72" t="s">
        <v>13</v>
      </c>
      <c r="B11" s="65" t="s">
        <v>152</v>
      </c>
      <c r="D11" s="71"/>
      <c r="E11" s="71"/>
      <c r="F11" s="73"/>
      <c r="G11" s="71"/>
      <c r="H11" s="71"/>
      <c r="I11" s="71"/>
      <c r="J11" s="73"/>
    </row>
    <row r="12" spans="1:11" ht="21" customHeight="1">
      <c r="A12" s="74" t="s">
        <v>4</v>
      </c>
      <c r="B12" s="75"/>
      <c r="D12" s="76">
        <v>4113240</v>
      </c>
      <c r="E12" s="77"/>
      <c r="F12" s="78">
        <v>4367725</v>
      </c>
      <c r="G12" s="76"/>
      <c r="H12" s="76">
        <v>145215</v>
      </c>
      <c r="I12" s="76"/>
      <c r="J12" s="78">
        <v>152927</v>
      </c>
    </row>
    <row r="13" spans="1:11" ht="21" customHeight="1">
      <c r="A13" s="74" t="s">
        <v>248</v>
      </c>
      <c r="B13" s="75"/>
      <c r="D13" s="76">
        <v>23477</v>
      </c>
      <c r="E13" s="77"/>
      <c r="F13" s="81">
        <v>0</v>
      </c>
      <c r="G13" s="76"/>
      <c r="H13" s="81">
        <v>0</v>
      </c>
      <c r="I13" s="76"/>
      <c r="J13" s="81">
        <v>0</v>
      </c>
    </row>
    <row r="14" spans="1:11" ht="21" customHeight="1">
      <c r="A14" s="74" t="s">
        <v>244</v>
      </c>
      <c r="B14" s="75"/>
      <c r="D14" s="76"/>
      <c r="E14" s="77"/>
      <c r="F14" s="78"/>
      <c r="G14" s="76"/>
      <c r="H14" s="76"/>
      <c r="I14" s="76"/>
      <c r="J14" s="79"/>
    </row>
    <row r="15" spans="1:11" ht="21" customHeight="1">
      <c r="A15" s="80" t="s">
        <v>90</v>
      </c>
      <c r="B15" s="71" t="s">
        <v>240</v>
      </c>
      <c r="D15" s="76">
        <v>9520816</v>
      </c>
      <c r="E15" s="77"/>
      <c r="F15" s="78">
        <v>9482848</v>
      </c>
      <c r="G15" s="76"/>
      <c r="H15" s="76">
        <v>2538165</v>
      </c>
      <c r="I15" s="76"/>
      <c r="J15" s="78">
        <v>2321611</v>
      </c>
    </row>
    <row r="16" spans="1:11" ht="21" customHeight="1">
      <c r="A16" s="80" t="s">
        <v>73</v>
      </c>
      <c r="B16" s="71">
        <v>5</v>
      </c>
      <c r="D16" s="76">
        <v>2969185</v>
      </c>
      <c r="E16" s="77"/>
      <c r="F16" s="78">
        <v>3036888</v>
      </c>
      <c r="G16" s="76"/>
      <c r="H16" s="76">
        <v>3802179</v>
      </c>
      <c r="I16" s="76"/>
      <c r="J16" s="78">
        <v>2539217</v>
      </c>
      <c r="K16" s="310"/>
    </row>
    <row r="17" spans="1:11" ht="21" customHeight="1">
      <c r="A17" s="80" t="s">
        <v>117</v>
      </c>
      <c r="B17" s="71" t="s">
        <v>241</v>
      </c>
      <c r="D17" s="76">
        <v>1395753</v>
      </c>
      <c r="E17" s="77"/>
      <c r="F17" s="78">
        <v>1310922</v>
      </c>
      <c r="G17" s="76"/>
      <c r="H17" s="81">
        <v>0</v>
      </c>
      <c r="I17" s="76"/>
      <c r="J17" s="81">
        <v>0</v>
      </c>
    </row>
    <row r="18" spans="1:11" ht="21" customHeight="1">
      <c r="A18" s="82" t="s">
        <v>52</v>
      </c>
      <c r="B18" s="71">
        <v>5</v>
      </c>
      <c r="D18" s="76">
        <v>15300</v>
      </c>
      <c r="E18" s="77"/>
      <c r="F18" s="81">
        <v>0</v>
      </c>
      <c r="G18" s="76"/>
      <c r="H18" s="76">
        <v>142401196</v>
      </c>
      <c r="I18" s="76"/>
      <c r="J18" s="78">
        <v>71468810</v>
      </c>
    </row>
    <row r="19" spans="1:11" ht="21" customHeight="1">
      <c r="A19" s="82" t="s">
        <v>10</v>
      </c>
      <c r="B19" s="71"/>
      <c r="D19" s="76">
        <v>20676272</v>
      </c>
      <c r="E19" s="77"/>
      <c r="F19" s="78">
        <v>19131517</v>
      </c>
      <c r="G19" s="76"/>
      <c r="H19" s="76">
        <v>547795</v>
      </c>
      <c r="I19" s="76"/>
      <c r="J19" s="78">
        <v>891069</v>
      </c>
    </row>
    <row r="20" spans="1:11" ht="21" customHeight="1">
      <c r="A20" s="74" t="s">
        <v>0</v>
      </c>
      <c r="B20" s="71">
        <v>5</v>
      </c>
      <c r="D20" s="76">
        <v>161588</v>
      </c>
      <c r="E20" s="76"/>
      <c r="F20" s="78">
        <v>62536</v>
      </c>
      <c r="G20" s="76"/>
      <c r="H20" s="76">
        <v>240</v>
      </c>
      <c r="I20" s="76"/>
      <c r="J20" s="78">
        <v>381</v>
      </c>
    </row>
    <row r="21" spans="1:11" ht="21" customHeight="1">
      <c r="A21" s="74" t="s">
        <v>176</v>
      </c>
      <c r="B21" s="71">
        <v>9</v>
      </c>
      <c r="C21" s="78"/>
      <c r="D21" s="81">
        <v>0</v>
      </c>
      <c r="E21" s="81"/>
      <c r="F21" s="78">
        <v>1149225</v>
      </c>
      <c r="G21" s="83"/>
      <c r="H21" s="81">
        <v>0</v>
      </c>
      <c r="J21" s="84">
        <v>223737</v>
      </c>
      <c r="K21" s="81"/>
    </row>
    <row r="22" spans="1:11" ht="21" customHeight="1">
      <c r="A22" s="85" t="s">
        <v>14</v>
      </c>
      <c r="B22" s="75"/>
      <c r="D22" s="86">
        <f>SUM(D12:D21)</f>
        <v>38875631</v>
      </c>
      <c r="E22" s="87"/>
      <c r="F22" s="86">
        <v>38541661</v>
      </c>
      <c r="G22" s="87"/>
      <c r="H22" s="86">
        <f>SUM(H12:H21)</f>
        <v>149434790</v>
      </c>
      <c r="I22" s="88"/>
      <c r="J22" s="86">
        <v>77597752</v>
      </c>
    </row>
    <row r="23" spans="1:11" ht="21" customHeight="1">
      <c r="B23" s="75"/>
      <c r="D23" s="76"/>
      <c r="E23" s="76"/>
      <c r="F23" s="76"/>
      <c r="G23" s="76"/>
      <c r="H23" s="76"/>
      <c r="I23" s="77"/>
      <c r="J23" s="76"/>
    </row>
    <row r="24" spans="1:11" ht="21" customHeight="1">
      <c r="A24" s="72" t="s">
        <v>15</v>
      </c>
      <c r="B24" s="75"/>
      <c r="D24" s="76"/>
      <c r="E24" s="76"/>
      <c r="F24" s="89"/>
      <c r="G24" s="76"/>
      <c r="H24" s="76"/>
      <c r="I24" s="76"/>
      <c r="J24" s="89"/>
    </row>
    <row r="25" spans="1:11" ht="21" customHeight="1">
      <c r="A25" s="74" t="s">
        <v>47</v>
      </c>
      <c r="B25" s="71">
        <v>10</v>
      </c>
      <c r="D25" s="81">
        <v>0</v>
      </c>
      <c r="E25" s="81"/>
      <c r="F25" s="81">
        <v>0</v>
      </c>
      <c r="G25" s="76"/>
      <c r="H25" s="78">
        <v>107636765</v>
      </c>
      <c r="I25" s="76"/>
      <c r="J25" s="78">
        <v>108033189</v>
      </c>
    </row>
    <row r="26" spans="1:11" ht="21" customHeight="1">
      <c r="A26" s="74" t="s">
        <v>249</v>
      </c>
      <c r="B26" s="71">
        <v>11</v>
      </c>
      <c r="D26" s="78">
        <v>94104</v>
      </c>
      <c r="E26" s="76"/>
      <c r="F26" s="78">
        <v>90679</v>
      </c>
      <c r="G26" s="76"/>
      <c r="H26" s="81">
        <v>0</v>
      </c>
      <c r="I26" s="81"/>
      <c r="J26" s="81">
        <v>0</v>
      </c>
    </row>
    <row r="27" spans="1:11" ht="21" customHeight="1">
      <c r="A27" s="74" t="s">
        <v>104</v>
      </c>
      <c r="B27" s="71">
        <v>12</v>
      </c>
      <c r="D27" s="78">
        <v>3105857</v>
      </c>
      <c r="E27" s="76"/>
      <c r="F27" s="78">
        <v>3336657</v>
      </c>
      <c r="G27" s="76"/>
      <c r="H27" s="78">
        <v>231914</v>
      </c>
      <c r="I27" s="76"/>
      <c r="J27" s="78">
        <v>231913</v>
      </c>
    </row>
    <row r="28" spans="1:11" ht="21" customHeight="1">
      <c r="A28" s="74" t="s">
        <v>39</v>
      </c>
      <c r="B28" s="71"/>
      <c r="D28" s="78">
        <v>14577</v>
      </c>
      <c r="E28" s="76"/>
      <c r="F28" s="78">
        <v>14000</v>
      </c>
      <c r="G28" s="76"/>
      <c r="H28" s="81">
        <v>0</v>
      </c>
      <c r="I28" s="81"/>
      <c r="J28" s="81">
        <v>0</v>
      </c>
    </row>
    <row r="29" spans="1:11" ht="21" customHeight="1">
      <c r="A29" s="74" t="s">
        <v>155</v>
      </c>
      <c r="B29" s="71">
        <v>5</v>
      </c>
      <c r="D29" s="81">
        <v>0</v>
      </c>
      <c r="E29" s="76"/>
      <c r="F29" s="81">
        <v>0</v>
      </c>
      <c r="G29" s="76"/>
      <c r="H29" s="78">
        <v>261000</v>
      </c>
      <c r="I29" s="81"/>
      <c r="J29" s="78">
        <v>67417442</v>
      </c>
    </row>
    <row r="30" spans="1:11" ht="21" customHeight="1">
      <c r="A30" s="74" t="s">
        <v>147</v>
      </c>
      <c r="B30" s="71"/>
      <c r="D30" s="78">
        <v>12877127</v>
      </c>
      <c r="E30" s="76"/>
      <c r="F30" s="78">
        <v>12975125</v>
      </c>
      <c r="G30" s="76"/>
      <c r="H30" s="81">
        <v>0</v>
      </c>
      <c r="I30" s="81"/>
      <c r="J30" s="81">
        <v>0</v>
      </c>
    </row>
    <row r="31" spans="1:11" ht="21" customHeight="1">
      <c r="A31" s="74" t="s">
        <v>62</v>
      </c>
      <c r="B31" s="71"/>
      <c r="D31" s="78">
        <v>32588780</v>
      </c>
      <c r="E31" s="76"/>
      <c r="F31" s="78">
        <v>31756602</v>
      </c>
      <c r="G31" s="76"/>
      <c r="H31" s="78">
        <v>63606</v>
      </c>
      <c r="I31" s="76"/>
      <c r="J31" s="78">
        <v>69272</v>
      </c>
    </row>
    <row r="32" spans="1:11" ht="21" customHeight="1">
      <c r="A32" s="74" t="s">
        <v>84</v>
      </c>
      <c r="B32" s="71">
        <v>13</v>
      </c>
      <c r="D32" s="78">
        <v>67272036</v>
      </c>
      <c r="E32" s="76"/>
      <c r="F32" s="78">
        <v>66354273</v>
      </c>
      <c r="G32" s="76"/>
      <c r="H32" s="78">
        <v>260104</v>
      </c>
      <c r="I32" s="76"/>
      <c r="J32" s="78">
        <v>300327</v>
      </c>
    </row>
    <row r="33" spans="1:10" ht="21" customHeight="1">
      <c r="A33" s="74" t="s">
        <v>63</v>
      </c>
      <c r="B33" s="71"/>
      <c r="D33" s="78">
        <v>157684394</v>
      </c>
      <c r="E33" s="76"/>
      <c r="F33" s="78">
        <v>157592833.752</v>
      </c>
      <c r="G33" s="76"/>
      <c r="H33" s="81">
        <v>0</v>
      </c>
      <c r="I33" s="81"/>
      <c r="J33" s="81">
        <v>0</v>
      </c>
    </row>
    <row r="34" spans="1:10" ht="21" customHeight="1">
      <c r="A34" s="74" t="s">
        <v>85</v>
      </c>
      <c r="B34" s="71"/>
      <c r="D34" s="78">
        <v>2748573</v>
      </c>
      <c r="E34" s="76"/>
      <c r="F34" s="78">
        <v>2747479</v>
      </c>
      <c r="G34" s="76"/>
      <c r="H34" s="78">
        <v>38706</v>
      </c>
      <c r="I34" s="76"/>
      <c r="J34" s="78">
        <v>41203</v>
      </c>
    </row>
    <row r="35" spans="1:10" ht="21" customHeight="1">
      <c r="A35" s="74" t="s">
        <v>16</v>
      </c>
      <c r="B35" s="71"/>
      <c r="D35" s="78">
        <v>678964</v>
      </c>
      <c r="E35" s="76"/>
      <c r="F35" s="78">
        <v>547012</v>
      </c>
      <c r="G35" s="76"/>
      <c r="H35" s="78">
        <v>180227</v>
      </c>
      <c r="I35" s="76"/>
      <c r="J35" s="78">
        <v>180346</v>
      </c>
    </row>
    <row r="36" spans="1:10" ht="21" customHeight="1">
      <c r="A36" s="74" t="s">
        <v>8</v>
      </c>
      <c r="B36" s="71">
        <v>5</v>
      </c>
      <c r="D36" s="78">
        <v>1208290</v>
      </c>
      <c r="E36" s="76"/>
      <c r="F36" s="78">
        <v>1102253</v>
      </c>
      <c r="G36" s="76"/>
      <c r="H36" s="78">
        <v>8068</v>
      </c>
      <c r="I36" s="76"/>
      <c r="J36" s="78">
        <v>12440</v>
      </c>
    </row>
    <row r="37" spans="1:10" ht="21" customHeight="1">
      <c r="A37" s="85" t="s">
        <v>17</v>
      </c>
      <c r="D37" s="86">
        <f>SUM(D25:D36)</f>
        <v>278272702</v>
      </c>
      <c r="E37" s="88"/>
      <c r="F37" s="86">
        <v>276516913.75199997</v>
      </c>
      <c r="G37" s="88"/>
      <c r="H37" s="86">
        <f>SUM(H25:H36)</f>
        <v>108680390</v>
      </c>
      <c r="I37" s="88"/>
      <c r="J37" s="86">
        <v>176286132</v>
      </c>
    </row>
    <row r="38" spans="1:10" ht="21" customHeight="1" thickBot="1">
      <c r="A38" s="32" t="s">
        <v>18</v>
      </c>
      <c r="D38" s="90">
        <f>SUM(D37,D22)</f>
        <v>317148333</v>
      </c>
      <c r="E38" s="87"/>
      <c r="F38" s="90">
        <v>315058574.75199997</v>
      </c>
      <c r="G38" s="87"/>
      <c r="H38" s="90">
        <f>SUM(H37,H22)</f>
        <v>258115180</v>
      </c>
      <c r="I38" s="87"/>
      <c r="J38" s="90">
        <v>253883884</v>
      </c>
    </row>
    <row r="39" spans="1:10" ht="21" customHeight="1" thickTop="1">
      <c r="A39" s="74"/>
      <c r="B39" s="71"/>
      <c r="D39" s="78"/>
      <c r="E39" s="76"/>
      <c r="F39" s="78"/>
      <c r="G39" s="76"/>
      <c r="H39" s="78"/>
      <c r="I39" s="76"/>
      <c r="J39" s="78"/>
    </row>
    <row r="40" spans="1:10" ht="21" customHeight="1">
      <c r="A40" s="74"/>
      <c r="B40" s="71"/>
      <c r="D40" s="78"/>
      <c r="E40" s="76"/>
      <c r="F40" s="78"/>
      <c r="G40" s="76"/>
      <c r="H40" s="78"/>
      <c r="I40" s="76"/>
      <c r="J40" s="78"/>
    </row>
    <row r="41" spans="1:10" ht="21" customHeight="1">
      <c r="A41" s="74"/>
      <c r="B41" s="71"/>
      <c r="D41" s="78"/>
      <c r="E41" s="76"/>
      <c r="F41" s="78"/>
      <c r="G41" s="76"/>
      <c r="H41" s="78"/>
      <c r="I41" s="76"/>
      <c r="J41" s="78"/>
    </row>
    <row r="42" spans="1:10" ht="21" customHeight="1">
      <c r="A42" s="74"/>
      <c r="B42" s="71"/>
      <c r="D42" s="78"/>
      <c r="E42" s="76"/>
      <c r="F42" s="78"/>
      <c r="G42" s="76"/>
      <c r="H42" s="78"/>
      <c r="I42" s="76"/>
      <c r="J42" s="78"/>
    </row>
    <row r="43" spans="1:10" ht="21" customHeight="1">
      <c r="A43" s="74"/>
      <c r="B43" s="71"/>
      <c r="D43" s="78"/>
      <c r="E43" s="76"/>
      <c r="F43" s="78"/>
      <c r="G43" s="76"/>
      <c r="H43" s="78"/>
      <c r="I43" s="76"/>
      <c r="J43" s="78"/>
    </row>
    <row r="44" spans="1:10" ht="21" customHeight="1">
      <c r="A44" s="74"/>
      <c r="B44" s="71"/>
      <c r="D44" s="78"/>
      <c r="E44" s="76"/>
      <c r="F44" s="78"/>
      <c r="G44" s="76"/>
      <c r="H44" s="78"/>
      <c r="I44" s="76"/>
      <c r="J44" s="78"/>
    </row>
    <row r="45" spans="1:10" ht="17.25" customHeight="1">
      <c r="A45" s="74"/>
      <c r="B45" s="71"/>
      <c r="D45" s="78"/>
      <c r="E45" s="76"/>
      <c r="F45" s="78"/>
      <c r="G45" s="76"/>
      <c r="H45" s="78"/>
      <c r="I45" s="76"/>
      <c r="J45" s="78"/>
    </row>
    <row r="46" spans="1:10" ht="17.25" customHeight="1">
      <c r="A46" s="74"/>
      <c r="B46" s="71"/>
      <c r="D46" s="78"/>
      <c r="E46" s="76"/>
      <c r="F46" s="78"/>
      <c r="G46" s="76"/>
      <c r="H46" s="78"/>
      <c r="I46" s="76"/>
      <c r="J46" s="78"/>
    </row>
    <row r="47" spans="1:10" ht="17.25" customHeight="1">
      <c r="A47" s="74"/>
      <c r="B47" s="71"/>
      <c r="D47" s="78"/>
      <c r="E47" s="76"/>
      <c r="F47" s="78"/>
      <c r="G47" s="76"/>
      <c r="H47" s="78"/>
      <c r="I47" s="76"/>
      <c r="J47" s="78"/>
    </row>
    <row r="48" spans="1:10" ht="17.25" customHeight="1">
      <c r="A48" s="74"/>
      <c r="B48" s="71"/>
      <c r="D48" s="78"/>
      <c r="E48" s="76"/>
      <c r="F48" s="78"/>
      <c r="G48" s="76"/>
      <c r="H48" s="78"/>
      <c r="I48" s="76"/>
      <c r="J48" s="78"/>
    </row>
    <row r="49" spans="1:10" ht="21" customHeight="1">
      <c r="A49" s="74" t="s">
        <v>82</v>
      </c>
      <c r="B49" s="71"/>
      <c r="D49" s="78"/>
      <c r="E49" s="76"/>
      <c r="F49" s="78"/>
      <c r="G49" s="76"/>
      <c r="H49" s="78"/>
      <c r="I49" s="76"/>
      <c r="J49" s="78"/>
    </row>
    <row r="50" spans="1:10" ht="21" customHeight="1">
      <c r="A50" s="74"/>
      <c r="B50" s="71"/>
      <c r="D50" s="78"/>
      <c r="E50" s="76"/>
      <c r="F50" s="78"/>
      <c r="G50" s="76"/>
      <c r="H50" s="78"/>
      <c r="I50" s="76"/>
      <c r="J50" s="78"/>
    </row>
    <row r="51" spans="1:10" ht="21" customHeight="1">
      <c r="A51" s="341">
        <v>1</v>
      </c>
      <c r="B51" s="341"/>
      <c r="C51" s="341"/>
      <c r="D51" s="341"/>
      <c r="E51" s="341"/>
      <c r="F51" s="341"/>
      <c r="G51" s="341"/>
      <c r="H51" s="341"/>
      <c r="I51" s="341"/>
      <c r="J51" s="341"/>
    </row>
    <row r="52" spans="1:10" ht="21" customHeight="1">
      <c r="A52" s="339" t="s">
        <v>87</v>
      </c>
      <c r="B52" s="339"/>
      <c r="C52" s="339"/>
      <c r="D52" s="339"/>
      <c r="E52" s="339"/>
      <c r="F52" s="339"/>
      <c r="G52" s="339"/>
      <c r="H52" s="339"/>
      <c r="I52" s="339"/>
      <c r="J52" s="339"/>
    </row>
    <row r="53" spans="1:10" ht="21" customHeight="1">
      <c r="A53" s="339" t="s">
        <v>97</v>
      </c>
      <c r="B53" s="339"/>
      <c r="C53" s="339"/>
      <c r="D53" s="339"/>
      <c r="E53" s="339"/>
      <c r="F53" s="339"/>
      <c r="G53" s="339"/>
      <c r="H53" s="339"/>
      <c r="I53" s="339"/>
      <c r="J53" s="339"/>
    </row>
    <row r="54" spans="1:10" ht="21" customHeight="1">
      <c r="A54" s="340" t="s">
        <v>255</v>
      </c>
      <c r="B54" s="340"/>
      <c r="C54" s="340"/>
      <c r="D54" s="340"/>
      <c r="E54" s="340"/>
      <c r="F54" s="340"/>
      <c r="G54" s="340"/>
      <c r="H54" s="340"/>
      <c r="I54" s="340"/>
      <c r="J54" s="340"/>
    </row>
    <row r="55" spans="1:10" ht="21" customHeight="1">
      <c r="A55" s="52"/>
      <c r="B55" s="53"/>
      <c r="C55" s="54"/>
      <c r="D55" s="55"/>
      <c r="E55" s="56"/>
      <c r="F55" s="57"/>
      <c r="G55" s="56"/>
      <c r="H55" s="56"/>
      <c r="I55" s="56"/>
      <c r="J55" s="58" t="s">
        <v>86</v>
      </c>
    </row>
    <row r="56" spans="1:10" ht="6" customHeight="1">
      <c r="A56" s="59"/>
      <c r="B56" s="60"/>
      <c r="D56" s="51"/>
      <c r="E56" s="62"/>
      <c r="F56" s="63"/>
      <c r="G56" s="62"/>
      <c r="H56" s="62"/>
      <c r="I56" s="62"/>
      <c r="J56" s="63"/>
    </row>
    <row r="57" spans="1:10" ht="21" customHeight="1">
      <c r="C57" s="342" t="s">
        <v>42</v>
      </c>
      <c r="D57" s="342"/>
      <c r="E57" s="342"/>
      <c r="F57" s="342"/>
      <c r="G57" s="342"/>
      <c r="H57" s="342" t="s">
        <v>40</v>
      </c>
      <c r="I57" s="342"/>
      <c r="J57" s="342"/>
    </row>
    <row r="58" spans="1:10" ht="21" customHeight="1">
      <c r="A58" s="32"/>
      <c r="B58" s="66" t="s">
        <v>76</v>
      </c>
      <c r="D58" s="68" t="s">
        <v>256</v>
      </c>
      <c r="E58" s="273"/>
      <c r="F58" s="69" t="s">
        <v>81</v>
      </c>
      <c r="G58" s="273"/>
      <c r="H58" s="68" t="s">
        <v>256</v>
      </c>
      <c r="I58" s="273"/>
      <c r="J58" s="69" t="s">
        <v>81</v>
      </c>
    </row>
    <row r="59" spans="1:10" ht="21" customHeight="1">
      <c r="A59" s="32"/>
      <c r="B59" s="71"/>
      <c r="D59" s="70">
        <v>2018</v>
      </c>
      <c r="E59" s="49"/>
      <c r="F59" s="70">
        <v>2017</v>
      </c>
      <c r="G59" s="49"/>
      <c r="H59" s="70">
        <v>2018</v>
      </c>
      <c r="I59" s="49"/>
      <c r="J59" s="70">
        <v>2017</v>
      </c>
    </row>
    <row r="60" spans="1:10" ht="21" customHeight="1">
      <c r="A60" s="32"/>
      <c r="B60" s="71"/>
      <c r="D60" s="49" t="s">
        <v>185</v>
      </c>
      <c r="E60" s="49"/>
      <c r="F60" s="49"/>
      <c r="G60" s="49"/>
      <c r="H60" s="49" t="s">
        <v>185</v>
      </c>
      <c r="I60" s="49"/>
      <c r="J60" s="49"/>
    </row>
    <row r="61" spans="1:10" ht="21" customHeight="1">
      <c r="A61" s="31" t="s">
        <v>120</v>
      </c>
      <c r="B61" s="71"/>
      <c r="D61" s="60"/>
      <c r="E61" s="60"/>
      <c r="F61" s="94"/>
      <c r="G61" s="60"/>
      <c r="H61" s="60"/>
      <c r="I61" s="60"/>
      <c r="J61" s="94"/>
    </row>
    <row r="62" spans="1:10" ht="21" customHeight="1">
      <c r="A62" s="72" t="s">
        <v>19</v>
      </c>
      <c r="D62" s="95"/>
      <c r="E62" s="95"/>
      <c r="G62" s="95"/>
      <c r="H62" s="95"/>
      <c r="I62" s="95"/>
    </row>
    <row r="63" spans="1:10" ht="21" customHeight="1">
      <c r="A63" s="64" t="s">
        <v>103</v>
      </c>
      <c r="B63" s="71">
        <v>14.1</v>
      </c>
      <c r="D63" s="76">
        <v>8872163</v>
      </c>
      <c r="E63" s="95"/>
      <c r="F63" s="76">
        <v>14661573</v>
      </c>
      <c r="G63" s="95"/>
      <c r="H63" s="76">
        <v>6080000</v>
      </c>
      <c r="I63" s="95"/>
      <c r="J63" s="76">
        <v>11233019</v>
      </c>
    </row>
    <row r="64" spans="1:10" ht="21" customHeight="1">
      <c r="A64" s="64" t="s">
        <v>177</v>
      </c>
      <c r="B64" s="71"/>
      <c r="D64" s="95"/>
      <c r="E64" s="95"/>
      <c r="F64" s="76"/>
      <c r="G64" s="95"/>
      <c r="H64" s="95"/>
      <c r="I64" s="95"/>
      <c r="J64" s="76"/>
    </row>
    <row r="65" spans="1:10" ht="21" customHeight="1">
      <c r="A65" s="82" t="s">
        <v>193</v>
      </c>
      <c r="B65" s="71" t="s">
        <v>242</v>
      </c>
      <c r="D65" s="76">
        <v>20734630</v>
      </c>
      <c r="E65" s="95"/>
      <c r="F65" s="76">
        <v>21640826</v>
      </c>
      <c r="G65" s="95"/>
      <c r="H65" s="76">
        <v>1678223</v>
      </c>
      <c r="I65" s="95"/>
      <c r="J65" s="76">
        <v>1649933</v>
      </c>
    </row>
    <row r="66" spans="1:10" ht="21" customHeight="1">
      <c r="A66" s="82" t="s">
        <v>194</v>
      </c>
      <c r="B66" s="71">
        <v>5</v>
      </c>
      <c r="D66" s="76">
        <v>9445037</v>
      </c>
      <c r="E66" s="95"/>
      <c r="F66" s="76">
        <v>9747463</v>
      </c>
      <c r="G66" s="95"/>
      <c r="H66" s="76">
        <v>1676450</v>
      </c>
      <c r="I66" s="95"/>
      <c r="J66" s="76">
        <v>1986373</v>
      </c>
    </row>
    <row r="67" spans="1:10" ht="21" customHeight="1">
      <c r="A67" s="64" t="s">
        <v>118</v>
      </c>
      <c r="B67" s="71"/>
      <c r="D67" s="76">
        <v>77496</v>
      </c>
      <c r="E67" s="95"/>
      <c r="F67" s="76">
        <v>63995</v>
      </c>
      <c r="G67" s="95"/>
      <c r="H67" s="81">
        <v>0</v>
      </c>
      <c r="I67" s="95"/>
      <c r="J67" s="81">
        <v>0</v>
      </c>
    </row>
    <row r="68" spans="1:10" ht="21" customHeight="1">
      <c r="A68" s="64" t="s">
        <v>186</v>
      </c>
      <c r="B68" s="71"/>
      <c r="E68" s="76"/>
      <c r="F68" s="76"/>
      <c r="G68" s="76"/>
      <c r="H68" s="76"/>
      <c r="I68" s="76"/>
      <c r="J68" s="97"/>
    </row>
    <row r="69" spans="1:10" ht="21" customHeight="1">
      <c r="A69" s="82" t="s">
        <v>195</v>
      </c>
      <c r="B69" s="71">
        <v>14.2</v>
      </c>
      <c r="D69" s="76">
        <v>7027503</v>
      </c>
      <c r="E69" s="76"/>
      <c r="F69" s="76">
        <v>2487496</v>
      </c>
      <c r="G69" s="76"/>
      <c r="H69" s="76">
        <v>6700000</v>
      </c>
      <c r="I69" s="76"/>
      <c r="J69" s="98">
        <v>1500000</v>
      </c>
    </row>
    <row r="70" spans="1:10" ht="21" customHeight="1">
      <c r="A70" s="64" t="s">
        <v>187</v>
      </c>
      <c r="B70" s="71">
        <v>14.3</v>
      </c>
      <c r="D70" s="76">
        <v>38190067</v>
      </c>
      <c r="E70" s="76"/>
      <c r="F70" s="81">
        <v>0</v>
      </c>
      <c r="G70" s="81"/>
      <c r="H70" s="76">
        <v>38190067</v>
      </c>
      <c r="I70" s="81"/>
      <c r="J70" s="81">
        <v>0</v>
      </c>
    </row>
    <row r="71" spans="1:10" ht="21" customHeight="1">
      <c r="A71" s="64" t="s">
        <v>251</v>
      </c>
      <c r="B71" s="71"/>
      <c r="D71" s="95"/>
      <c r="E71" s="76"/>
      <c r="F71" s="81"/>
      <c r="G71" s="81"/>
      <c r="H71" s="76"/>
      <c r="I71" s="81"/>
      <c r="J71" s="81"/>
    </row>
    <row r="72" spans="1:10" ht="21" customHeight="1">
      <c r="A72" s="82" t="s">
        <v>252</v>
      </c>
      <c r="B72" s="75"/>
      <c r="D72" s="76">
        <v>15912</v>
      </c>
      <c r="E72" s="76"/>
      <c r="F72" s="84">
        <v>14361</v>
      </c>
      <c r="G72" s="81"/>
      <c r="H72" s="81">
        <v>0</v>
      </c>
      <c r="I72" s="81"/>
      <c r="J72" s="81">
        <v>0</v>
      </c>
    </row>
    <row r="73" spans="1:10" ht="21" customHeight="1">
      <c r="A73" s="74" t="s">
        <v>178</v>
      </c>
      <c r="B73" s="71">
        <v>5</v>
      </c>
      <c r="D73" s="76">
        <v>5000</v>
      </c>
      <c r="E73" s="50"/>
      <c r="F73" s="76">
        <v>5000</v>
      </c>
      <c r="G73" s="50"/>
      <c r="H73" s="76">
        <v>907601</v>
      </c>
      <c r="I73" s="50"/>
      <c r="J73" s="76">
        <v>1046694</v>
      </c>
    </row>
    <row r="74" spans="1:10" ht="21" customHeight="1">
      <c r="A74" s="74" t="s">
        <v>43</v>
      </c>
      <c r="B74" s="71"/>
      <c r="D74" s="76">
        <v>343820</v>
      </c>
      <c r="E74" s="76"/>
      <c r="F74" s="76">
        <v>684496</v>
      </c>
      <c r="G74" s="76"/>
      <c r="H74" s="81">
        <v>0</v>
      </c>
      <c r="I74" s="76"/>
      <c r="J74" s="81">
        <v>0</v>
      </c>
    </row>
    <row r="75" spans="1:10" ht="21" customHeight="1">
      <c r="A75" s="74" t="s">
        <v>115</v>
      </c>
      <c r="B75" s="71">
        <v>23</v>
      </c>
      <c r="D75" s="76">
        <v>43779</v>
      </c>
      <c r="E75" s="76"/>
      <c r="F75" s="76">
        <v>50538</v>
      </c>
      <c r="G75" s="76"/>
      <c r="H75" s="81">
        <v>0</v>
      </c>
      <c r="I75" s="76"/>
      <c r="J75" s="81">
        <v>0</v>
      </c>
    </row>
    <row r="76" spans="1:10" ht="21" customHeight="1">
      <c r="A76" s="74" t="s">
        <v>1</v>
      </c>
      <c r="B76" s="75"/>
      <c r="D76" s="76">
        <v>291851</v>
      </c>
      <c r="E76" s="76"/>
      <c r="F76" s="77">
        <v>430984</v>
      </c>
      <c r="G76" s="81"/>
      <c r="H76" s="76">
        <v>1369</v>
      </c>
      <c r="I76" s="81"/>
      <c r="J76" s="76">
        <v>1323</v>
      </c>
    </row>
    <row r="77" spans="1:10" ht="21" customHeight="1">
      <c r="A77" s="74" t="s">
        <v>179</v>
      </c>
      <c r="D77" s="76"/>
      <c r="E77" s="81"/>
      <c r="F77" s="77"/>
      <c r="G77" s="76"/>
      <c r="H77" s="76"/>
      <c r="I77" s="76"/>
      <c r="J77" s="76"/>
    </row>
    <row r="78" spans="1:10" ht="21" customHeight="1">
      <c r="A78" s="99" t="s">
        <v>196</v>
      </c>
      <c r="B78" s="71">
        <v>9</v>
      </c>
      <c r="D78" s="81">
        <v>0</v>
      </c>
      <c r="E78" s="76"/>
      <c r="F78" s="100">
        <v>467317</v>
      </c>
      <c r="G78" s="76"/>
      <c r="H78" s="81">
        <v>0</v>
      </c>
      <c r="I78" s="76"/>
      <c r="J78" s="81">
        <v>0</v>
      </c>
    </row>
    <row r="79" spans="1:10" ht="21" customHeight="1">
      <c r="A79" s="32" t="s">
        <v>20</v>
      </c>
      <c r="B79" s="75"/>
      <c r="D79" s="86">
        <f>SUM(D63:D78)</f>
        <v>85047258</v>
      </c>
      <c r="E79" s="77"/>
      <c r="F79" s="86">
        <v>50254049</v>
      </c>
      <c r="G79" s="77"/>
      <c r="H79" s="86">
        <f>SUM(H63:H78)</f>
        <v>55233710</v>
      </c>
      <c r="I79" s="88"/>
      <c r="J79" s="86">
        <v>17417342</v>
      </c>
    </row>
    <row r="80" spans="1:10" ht="21" customHeight="1">
      <c r="B80" s="75"/>
      <c r="D80" s="88"/>
      <c r="E80" s="77"/>
      <c r="F80" s="88"/>
      <c r="G80" s="77"/>
      <c r="H80" s="88"/>
      <c r="I80" s="77"/>
      <c r="J80" s="88"/>
    </row>
    <row r="81" spans="1:10" ht="21" customHeight="1">
      <c r="A81" s="72" t="s">
        <v>21</v>
      </c>
      <c r="B81" s="75"/>
      <c r="D81" s="77"/>
      <c r="E81" s="76"/>
      <c r="F81" s="77"/>
      <c r="G81" s="76"/>
      <c r="H81" s="76"/>
      <c r="I81" s="77"/>
      <c r="J81" s="76"/>
    </row>
    <row r="82" spans="1:10" ht="21" customHeight="1">
      <c r="A82" s="82" t="s">
        <v>119</v>
      </c>
      <c r="B82" s="75"/>
      <c r="D82" s="76">
        <v>420683</v>
      </c>
      <c r="E82" s="77"/>
      <c r="F82" s="76">
        <v>419525</v>
      </c>
      <c r="G82" s="81"/>
      <c r="H82" s="81" t="s">
        <v>184</v>
      </c>
      <c r="I82" s="81"/>
      <c r="J82" s="81">
        <v>0</v>
      </c>
    </row>
    <row r="83" spans="1:10" ht="21" customHeight="1">
      <c r="A83" s="82" t="s">
        <v>245</v>
      </c>
      <c r="B83" s="71">
        <v>14.2</v>
      </c>
      <c r="D83" s="76">
        <v>21139972</v>
      </c>
      <c r="E83" s="76"/>
      <c r="F83" s="76">
        <v>17600747</v>
      </c>
      <c r="G83" s="76"/>
      <c r="H83" s="76">
        <v>20465000</v>
      </c>
      <c r="I83" s="76"/>
      <c r="J83" s="76">
        <v>17040000</v>
      </c>
    </row>
    <row r="84" spans="1:10" ht="21" customHeight="1">
      <c r="A84" s="82" t="s">
        <v>156</v>
      </c>
      <c r="B84" s="71">
        <v>14.3</v>
      </c>
      <c r="D84" s="76">
        <v>83755459</v>
      </c>
      <c r="E84" s="76"/>
      <c r="F84" s="76">
        <v>121926997</v>
      </c>
      <c r="G84" s="76"/>
      <c r="H84" s="76">
        <v>83755459</v>
      </c>
      <c r="I84" s="76"/>
      <c r="J84" s="76">
        <v>121926997</v>
      </c>
    </row>
    <row r="85" spans="1:10" ht="21" customHeight="1">
      <c r="A85" s="64" t="s">
        <v>126</v>
      </c>
      <c r="B85" s="75"/>
      <c r="D85" s="76"/>
      <c r="E85" s="79"/>
      <c r="F85" s="76"/>
      <c r="G85" s="79"/>
      <c r="H85" s="76"/>
      <c r="I85" s="77"/>
      <c r="J85" s="50"/>
    </row>
    <row r="86" spans="1:10" ht="21" customHeight="1">
      <c r="A86" s="82" t="s">
        <v>197</v>
      </c>
      <c r="B86" s="75"/>
      <c r="D86" s="76">
        <v>188543</v>
      </c>
      <c r="E86" s="76"/>
      <c r="F86" s="76">
        <v>200521</v>
      </c>
      <c r="G86" s="81"/>
      <c r="H86" s="81">
        <v>0</v>
      </c>
      <c r="I86" s="81"/>
      <c r="J86" s="81">
        <v>0</v>
      </c>
    </row>
    <row r="87" spans="1:10" ht="21" customHeight="1">
      <c r="A87" s="74" t="s">
        <v>61</v>
      </c>
      <c r="B87" s="75"/>
      <c r="D87" s="76">
        <v>9287527</v>
      </c>
      <c r="E87" s="76"/>
      <c r="F87" s="76">
        <v>9444669</v>
      </c>
      <c r="G87" s="76"/>
      <c r="H87" s="81">
        <v>0</v>
      </c>
      <c r="I87" s="76"/>
      <c r="J87" s="81">
        <v>0</v>
      </c>
    </row>
    <row r="88" spans="1:10" ht="21" customHeight="1">
      <c r="A88" s="64" t="s">
        <v>188</v>
      </c>
      <c r="B88" s="75"/>
      <c r="D88" s="76">
        <v>1419747</v>
      </c>
      <c r="E88" s="76"/>
      <c r="F88" s="76">
        <v>1331592</v>
      </c>
      <c r="G88" s="76"/>
      <c r="H88" s="76">
        <v>184925</v>
      </c>
      <c r="I88" s="76"/>
      <c r="J88" s="76">
        <v>171748</v>
      </c>
    </row>
    <row r="89" spans="1:10" ht="21" customHeight="1">
      <c r="A89" s="74" t="s">
        <v>9</v>
      </c>
      <c r="B89" s="75">
        <v>5</v>
      </c>
      <c r="D89" s="76">
        <v>2772643</v>
      </c>
      <c r="E89" s="76"/>
      <c r="F89" s="76">
        <v>2707445</v>
      </c>
      <c r="G89" s="76"/>
      <c r="H89" s="76">
        <v>39169</v>
      </c>
      <c r="I89" s="76"/>
      <c r="J89" s="76">
        <v>41692</v>
      </c>
    </row>
    <row r="90" spans="1:10" ht="21" customHeight="1">
      <c r="A90" s="32" t="s">
        <v>22</v>
      </c>
      <c r="B90" s="75"/>
      <c r="D90" s="86">
        <f>SUM(D82:D89)</f>
        <v>118984574</v>
      </c>
      <c r="E90" s="87"/>
      <c r="F90" s="86">
        <v>153631496</v>
      </c>
      <c r="G90" s="87"/>
      <c r="H90" s="86">
        <f>SUM(H82:H89)</f>
        <v>104444553</v>
      </c>
      <c r="I90" s="88"/>
      <c r="J90" s="86">
        <v>139180437</v>
      </c>
    </row>
    <row r="91" spans="1:10" ht="21" customHeight="1">
      <c r="A91" s="32" t="s">
        <v>23</v>
      </c>
      <c r="B91" s="75"/>
      <c r="D91" s="101">
        <f>D79+D90</f>
        <v>204031832</v>
      </c>
      <c r="E91" s="87"/>
      <c r="F91" s="101">
        <v>203885545</v>
      </c>
      <c r="G91" s="87"/>
      <c r="H91" s="101">
        <f>H79+H90</f>
        <v>159678263</v>
      </c>
      <c r="I91" s="88"/>
      <c r="J91" s="101">
        <v>156597779</v>
      </c>
    </row>
    <row r="92" spans="1:10" ht="18" customHeight="1">
      <c r="A92" s="336"/>
      <c r="B92" s="75"/>
      <c r="D92" s="88"/>
      <c r="E92" s="87"/>
      <c r="F92" s="88"/>
      <c r="G92" s="87"/>
      <c r="H92" s="88"/>
      <c r="I92" s="88"/>
      <c r="J92" s="88"/>
    </row>
    <row r="93" spans="1:10" ht="18" customHeight="1">
      <c r="A93" s="336"/>
      <c r="B93" s="75"/>
      <c r="D93" s="88"/>
      <c r="E93" s="87"/>
      <c r="F93" s="88"/>
      <c r="G93" s="87"/>
      <c r="H93" s="88"/>
      <c r="I93" s="88"/>
      <c r="J93" s="88"/>
    </row>
    <row r="94" spans="1:10" ht="18" customHeight="1">
      <c r="A94" s="336"/>
      <c r="B94" s="75"/>
      <c r="D94" s="88"/>
      <c r="E94" s="87"/>
      <c r="F94" s="88"/>
      <c r="G94" s="87"/>
      <c r="H94" s="88"/>
      <c r="I94" s="88"/>
      <c r="J94" s="88"/>
    </row>
    <row r="95" spans="1:10" ht="18" customHeight="1">
      <c r="A95" s="336"/>
      <c r="B95" s="75"/>
      <c r="D95" s="88"/>
      <c r="E95" s="87"/>
      <c r="F95" s="88"/>
      <c r="G95" s="87"/>
      <c r="H95" s="88"/>
      <c r="I95" s="88"/>
      <c r="J95" s="88"/>
    </row>
    <row r="96" spans="1:10" ht="19.5" customHeight="1">
      <c r="A96" s="336"/>
      <c r="B96" s="75"/>
      <c r="D96" s="88"/>
      <c r="E96" s="87"/>
      <c r="F96" s="88"/>
      <c r="G96" s="87"/>
      <c r="H96" s="88"/>
      <c r="I96" s="88"/>
      <c r="J96" s="88"/>
    </row>
    <row r="97" spans="1:10" ht="19.5" customHeight="1">
      <c r="A97" s="336"/>
      <c r="B97" s="75"/>
      <c r="D97" s="88"/>
      <c r="E97" s="87"/>
      <c r="F97" s="88"/>
      <c r="G97" s="87"/>
      <c r="H97" s="88"/>
      <c r="I97" s="88"/>
      <c r="J97" s="88"/>
    </row>
    <row r="98" spans="1:10" ht="21" customHeight="1">
      <c r="A98" s="336"/>
      <c r="B98" s="75"/>
      <c r="D98" s="88"/>
      <c r="E98" s="87"/>
      <c r="F98" s="88"/>
      <c r="G98" s="87"/>
      <c r="H98" s="88"/>
      <c r="I98" s="88"/>
      <c r="J98" s="88"/>
    </row>
    <row r="99" spans="1:10" ht="21" customHeight="1">
      <c r="A99" s="336"/>
      <c r="B99" s="75"/>
      <c r="D99" s="88"/>
      <c r="E99" s="87"/>
      <c r="F99" s="88"/>
      <c r="G99" s="87"/>
      <c r="H99" s="88"/>
      <c r="I99" s="88"/>
      <c r="J99" s="88"/>
    </row>
    <row r="100" spans="1:10" ht="21" customHeight="1">
      <c r="A100" s="336"/>
      <c r="B100" s="75"/>
      <c r="D100" s="88"/>
      <c r="E100" s="87"/>
      <c r="F100" s="88"/>
      <c r="G100" s="87"/>
      <c r="H100" s="88"/>
      <c r="I100" s="88"/>
      <c r="J100" s="88"/>
    </row>
    <row r="101" spans="1:10" ht="21" customHeight="1">
      <c r="D101" s="95"/>
      <c r="E101" s="95"/>
      <c r="G101" s="95"/>
      <c r="H101" s="95"/>
      <c r="I101" s="102"/>
    </row>
    <row r="102" spans="1:10" ht="15" customHeight="1">
      <c r="D102" s="91"/>
      <c r="E102" s="91"/>
      <c r="F102" s="92"/>
      <c r="G102" s="91"/>
      <c r="H102" s="91"/>
      <c r="I102" s="91"/>
      <c r="J102" s="92"/>
    </row>
    <row r="103" spans="1:10" ht="21" customHeight="1">
      <c r="A103" s="341">
        <v>2</v>
      </c>
      <c r="B103" s="341"/>
      <c r="C103" s="341"/>
      <c r="D103" s="341"/>
      <c r="E103" s="341"/>
      <c r="F103" s="341"/>
      <c r="G103" s="341"/>
      <c r="H103" s="341"/>
      <c r="I103" s="341"/>
      <c r="J103" s="341"/>
    </row>
    <row r="104" spans="1:10" ht="21" customHeight="1">
      <c r="A104" s="339" t="s">
        <v>87</v>
      </c>
      <c r="B104" s="339"/>
      <c r="C104" s="339"/>
      <c r="D104" s="339"/>
      <c r="E104" s="339"/>
      <c r="F104" s="339"/>
      <c r="G104" s="339"/>
      <c r="H104" s="339"/>
      <c r="I104" s="339"/>
      <c r="J104" s="339"/>
    </row>
    <row r="105" spans="1:10" ht="21" customHeight="1">
      <c r="A105" s="339" t="s">
        <v>98</v>
      </c>
      <c r="B105" s="339"/>
      <c r="C105" s="339"/>
      <c r="D105" s="339"/>
      <c r="E105" s="339"/>
      <c r="F105" s="339"/>
      <c r="G105" s="339"/>
      <c r="H105" s="339"/>
      <c r="I105" s="339"/>
      <c r="J105" s="339"/>
    </row>
    <row r="106" spans="1:10" ht="21" customHeight="1">
      <c r="A106" s="340" t="s">
        <v>255</v>
      </c>
      <c r="B106" s="340"/>
      <c r="C106" s="340"/>
      <c r="D106" s="340"/>
      <c r="E106" s="340"/>
      <c r="F106" s="340"/>
      <c r="G106" s="340"/>
      <c r="H106" s="340"/>
      <c r="I106" s="340"/>
      <c r="J106" s="340"/>
    </row>
    <row r="107" spans="1:10" ht="21" customHeight="1">
      <c r="A107" s="52"/>
      <c r="B107" s="53"/>
      <c r="C107" s="54"/>
      <c r="D107" s="55"/>
      <c r="E107" s="56"/>
      <c r="F107" s="57"/>
      <c r="G107" s="56"/>
      <c r="H107" s="56"/>
      <c r="I107" s="56"/>
      <c r="J107" s="58" t="s">
        <v>86</v>
      </c>
    </row>
    <row r="108" spans="1:10" ht="6" customHeight="1">
      <c r="A108" s="59"/>
      <c r="B108" s="60"/>
      <c r="D108" s="51"/>
      <c r="E108" s="62"/>
      <c r="F108" s="63"/>
      <c r="G108" s="62"/>
      <c r="H108" s="62"/>
      <c r="I108" s="62"/>
      <c r="J108" s="63"/>
    </row>
    <row r="109" spans="1:10" ht="21" customHeight="1">
      <c r="C109" s="342" t="s">
        <v>42</v>
      </c>
      <c r="D109" s="342"/>
      <c r="E109" s="342"/>
      <c r="F109" s="342"/>
      <c r="G109" s="342"/>
      <c r="H109" s="342" t="s">
        <v>40</v>
      </c>
      <c r="I109" s="342"/>
      <c r="J109" s="342"/>
    </row>
    <row r="110" spans="1:10" ht="21" customHeight="1">
      <c r="A110" s="32"/>
      <c r="B110" s="66" t="s">
        <v>76</v>
      </c>
      <c r="C110" s="67"/>
      <c r="D110" s="68" t="s">
        <v>256</v>
      </c>
      <c r="E110" s="273"/>
      <c r="F110" s="69" t="s">
        <v>81</v>
      </c>
      <c r="G110" s="273"/>
      <c r="H110" s="68" t="s">
        <v>256</v>
      </c>
      <c r="I110" s="273"/>
      <c r="J110" s="69" t="s">
        <v>81</v>
      </c>
    </row>
    <row r="111" spans="1:10" ht="21" customHeight="1">
      <c r="A111" s="32"/>
      <c r="B111" s="66"/>
      <c r="C111" s="67"/>
      <c r="D111" s="70">
        <v>2018</v>
      </c>
      <c r="E111" s="49"/>
      <c r="F111" s="70">
        <v>2017</v>
      </c>
      <c r="G111" s="49"/>
      <c r="H111" s="70">
        <v>2018</v>
      </c>
      <c r="I111" s="49"/>
      <c r="J111" s="70">
        <v>2017</v>
      </c>
    </row>
    <row r="112" spans="1:10" ht="21" customHeight="1">
      <c r="A112" s="32"/>
      <c r="B112" s="66"/>
      <c r="C112" s="67"/>
      <c r="D112" s="49" t="s">
        <v>185</v>
      </c>
      <c r="E112" s="49"/>
      <c r="F112" s="49"/>
      <c r="G112" s="49"/>
      <c r="H112" s="49" t="s">
        <v>185</v>
      </c>
      <c r="I112" s="49"/>
      <c r="J112" s="70"/>
    </row>
    <row r="113" spans="1:10" ht="21" customHeight="1">
      <c r="A113" s="343" t="s">
        <v>137</v>
      </c>
      <c r="B113" s="343"/>
      <c r="D113" s="60"/>
      <c r="E113" s="60"/>
      <c r="F113" s="94"/>
      <c r="G113" s="60"/>
      <c r="H113" s="60"/>
      <c r="I113" s="60"/>
      <c r="J113" s="94"/>
    </row>
    <row r="114" spans="1:10" ht="21" customHeight="1">
      <c r="A114" s="103" t="s">
        <v>121</v>
      </c>
      <c r="B114" s="75"/>
      <c r="D114" s="104"/>
      <c r="E114" s="104"/>
      <c r="F114" s="105"/>
      <c r="G114" s="104"/>
      <c r="H114" s="104"/>
      <c r="I114" s="104"/>
      <c r="J114" s="105"/>
    </row>
    <row r="115" spans="1:10" ht="21" customHeight="1">
      <c r="A115" s="45" t="s">
        <v>70</v>
      </c>
      <c r="B115" s="334">
        <v>16.100000000000001</v>
      </c>
      <c r="D115" s="104"/>
      <c r="E115" s="104"/>
      <c r="F115" s="105"/>
      <c r="G115" s="104"/>
      <c r="H115" s="104"/>
      <c r="I115" s="104"/>
      <c r="J115" s="105"/>
    </row>
    <row r="116" spans="1:10" ht="21" customHeight="1">
      <c r="A116" s="106" t="s">
        <v>128</v>
      </c>
      <c r="D116" s="104"/>
      <c r="E116" s="104"/>
      <c r="F116" s="105"/>
      <c r="G116" s="104"/>
      <c r="H116" s="104"/>
      <c r="I116" s="104"/>
      <c r="J116" s="105"/>
    </row>
    <row r="117" spans="1:10" ht="21" customHeight="1" thickBot="1">
      <c r="A117" s="107" t="s">
        <v>300</v>
      </c>
      <c r="D117" s="108">
        <v>4114627</v>
      </c>
      <c r="E117" s="104"/>
      <c r="F117" s="105"/>
      <c r="G117" s="104"/>
      <c r="H117" s="108">
        <v>4114627</v>
      </c>
      <c r="I117" s="104"/>
      <c r="J117" s="105"/>
    </row>
    <row r="118" spans="1:10" ht="21" customHeight="1" thickTop="1" thickBot="1">
      <c r="A118" s="107" t="s">
        <v>157</v>
      </c>
      <c r="D118" s="50"/>
      <c r="E118" s="104"/>
      <c r="F118" s="108">
        <v>4053955</v>
      </c>
      <c r="G118" s="104"/>
      <c r="I118" s="104"/>
      <c r="J118" s="108">
        <v>4053955</v>
      </c>
    </row>
    <row r="119" spans="1:10" ht="21" customHeight="1" thickTop="1">
      <c r="A119" s="106" t="s">
        <v>129</v>
      </c>
      <c r="D119" s="109"/>
      <c r="E119" s="79"/>
      <c r="F119" s="109"/>
      <c r="G119" s="79"/>
      <c r="H119" s="109"/>
      <c r="I119" s="79"/>
      <c r="J119" s="109"/>
    </row>
    <row r="120" spans="1:10" ht="21" customHeight="1">
      <c r="A120" s="344" t="s">
        <v>293</v>
      </c>
      <c r="B120" s="344"/>
      <c r="C120" s="344"/>
      <c r="D120" s="109">
        <v>4001678</v>
      </c>
      <c r="E120" s="79"/>
      <c r="F120" s="137" t="s">
        <v>184</v>
      </c>
      <c r="G120" s="79"/>
      <c r="H120" s="109">
        <v>4001678</v>
      </c>
      <c r="I120" s="79"/>
      <c r="J120" s="137" t="s">
        <v>184</v>
      </c>
    </row>
    <row r="121" spans="1:10" ht="21" customHeight="1">
      <c r="A121" s="344" t="s">
        <v>180</v>
      </c>
      <c r="B121" s="344"/>
      <c r="C121" s="344"/>
      <c r="D121" s="137" t="s">
        <v>184</v>
      </c>
      <c r="E121" s="79"/>
      <c r="F121" s="79">
        <v>3995671</v>
      </c>
      <c r="G121" s="79"/>
      <c r="H121" s="137" t="s">
        <v>184</v>
      </c>
      <c r="I121" s="79"/>
      <c r="J121" s="79">
        <v>3995671</v>
      </c>
    </row>
    <row r="122" spans="1:10" ht="21" customHeight="1">
      <c r="A122" s="45" t="s">
        <v>140</v>
      </c>
      <c r="B122" s="64"/>
      <c r="C122" s="64"/>
      <c r="D122" s="76">
        <v>26471</v>
      </c>
      <c r="E122" s="76"/>
      <c r="F122" s="76">
        <v>49808</v>
      </c>
      <c r="G122" s="76">
        <v>49808059</v>
      </c>
      <c r="H122" s="109">
        <v>26471</v>
      </c>
      <c r="I122" s="76"/>
      <c r="J122" s="76">
        <v>49808</v>
      </c>
    </row>
    <row r="123" spans="1:10" ht="21" customHeight="1">
      <c r="A123" s="45" t="s">
        <v>172</v>
      </c>
      <c r="D123" s="89"/>
      <c r="E123" s="77"/>
      <c r="F123" s="89"/>
      <c r="G123" s="79"/>
      <c r="H123" s="110"/>
      <c r="I123" s="79"/>
      <c r="J123" s="110"/>
    </row>
    <row r="124" spans="1:10" ht="21" customHeight="1">
      <c r="A124" s="106" t="s">
        <v>130</v>
      </c>
      <c r="D124" s="76">
        <v>85648434</v>
      </c>
      <c r="E124" s="76"/>
      <c r="F124" s="76">
        <v>85352787</v>
      </c>
      <c r="G124" s="76"/>
      <c r="H124" s="109">
        <v>85648434</v>
      </c>
      <c r="I124" s="76"/>
      <c r="J124" s="76">
        <v>85352787</v>
      </c>
    </row>
    <row r="125" spans="1:10" ht="21" customHeight="1">
      <c r="A125" s="106" t="s">
        <v>131</v>
      </c>
      <c r="D125" s="89"/>
      <c r="E125" s="111"/>
      <c r="F125" s="89"/>
      <c r="G125" s="76"/>
      <c r="H125" s="76"/>
      <c r="I125" s="89"/>
      <c r="J125" s="76"/>
    </row>
    <row r="126" spans="1:10" ht="21" customHeight="1">
      <c r="A126" s="107" t="s">
        <v>166</v>
      </c>
      <c r="D126" s="76">
        <v>-547379</v>
      </c>
      <c r="E126" s="76"/>
      <c r="F126" s="76">
        <v>-544761</v>
      </c>
      <c r="G126" s="76"/>
      <c r="H126" s="81">
        <v>0</v>
      </c>
      <c r="I126" s="81"/>
      <c r="J126" s="81">
        <v>0</v>
      </c>
    </row>
    <row r="127" spans="1:10" ht="21" customHeight="1">
      <c r="A127" s="106" t="s">
        <v>170</v>
      </c>
      <c r="D127" s="76"/>
      <c r="E127" s="76"/>
      <c r="F127" s="50"/>
      <c r="G127" s="76"/>
      <c r="H127" s="76"/>
      <c r="I127" s="81"/>
      <c r="J127" s="76"/>
    </row>
    <row r="128" spans="1:10" ht="21" customHeight="1">
      <c r="A128" s="107" t="s">
        <v>167</v>
      </c>
      <c r="D128" s="76">
        <v>616926</v>
      </c>
      <c r="E128" s="76"/>
      <c r="F128" s="76">
        <v>591959</v>
      </c>
      <c r="G128" s="76"/>
      <c r="H128" s="81">
        <v>0</v>
      </c>
      <c r="I128" s="81"/>
      <c r="J128" s="81">
        <v>0</v>
      </c>
    </row>
    <row r="129" spans="1:10" ht="21" customHeight="1">
      <c r="A129" s="106" t="s">
        <v>132</v>
      </c>
      <c r="B129" s="75"/>
      <c r="D129" s="76">
        <v>36868</v>
      </c>
      <c r="E129" s="76"/>
      <c r="F129" s="76">
        <v>36868</v>
      </c>
      <c r="G129" s="76"/>
      <c r="H129" s="76">
        <v>36868</v>
      </c>
      <c r="I129" s="76"/>
      <c r="J129" s="76">
        <v>36868</v>
      </c>
    </row>
    <row r="130" spans="1:10" ht="21" customHeight="1">
      <c r="A130" s="106" t="s">
        <v>189</v>
      </c>
      <c r="B130" s="334">
        <v>16.2</v>
      </c>
      <c r="D130" s="76">
        <v>84001</v>
      </c>
      <c r="E130" s="76"/>
      <c r="F130" s="76">
        <v>13215</v>
      </c>
      <c r="G130" s="76"/>
      <c r="H130" s="76">
        <v>84001</v>
      </c>
      <c r="I130" s="76"/>
      <c r="J130" s="76">
        <v>13215</v>
      </c>
    </row>
    <row r="131" spans="1:10" ht="21" customHeight="1">
      <c r="A131" s="106" t="s">
        <v>190</v>
      </c>
      <c r="B131" s="119"/>
      <c r="D131" s="76"/>
      <c r="E131" s="76"/>
      <c r="F131" s="76"/>
      <c r="G131" s="76"/>
      <c r="H131" s="76"/>
      <c r="I131" s="76"/>
      <c r="J131" s="76"/>
    </row>
    <row r="132" spans="1:10" ht="21" customHeight="1">
      <c r="A132" s="107" t="s">
        <v>168</v>
      </c>
      <c r="B132" s="120"/>
      <c r="D132" s="76">
        <v>32174</v>
      </c>
      <c r="E132" s="76"/>
      <c r="F132" s="76">
        <v>32174</v>
      </c>
      <c r="G132" s="76"/>
      <c r="H132" s="81" t="s">
        <v>184</v>
      </c>
      <c r="I132" s="81"/>
      <c r="J132" s="81">
        <v>0</v>
      </c>
    </row>
    <row r="133" spans="1:10" ht="21" customHeight="1">
      <c r="A133" s="64" t="s">
        <v>253</v>
      </c>
      <c r="B133" s="334">
        <v>16.2</v>
      </c>
      <c r="D133" s="76">
        <v>118850</v>
      </c>
      <c r="E133" s="76"/>
      <c r="F133" s="76">
        <v>211854</v>
      </c>
      <c r="G133" s="76"/>
      <c r="H133" s="109">
        <v>118850</v>
      </c>
      <c r="I133" s="76"/>
      <c r="J133" s="76">
        <v>211854</v>
      </c>
    </row>
    <row r="134" spans="1:10" ht="21" customHeight="1">
      <c r="A134" s="64" t="s">
        <v>2</v>
      </c>
      <c r="D134" s="76"/>
      <c r="E134" s="76"/>
      <c r="F134" s="76"/>
      <c r="G134" s="76"/>
      <c r="H134" s="76"/>
      <c r="I134" s="76"/>
      <c r="J134" s="76"/>
    </row>
    <row r="135" spans="1:10" ht="21" customHeight="1">
      <c r="A135" s="106" t="s">
        <v>127</v>
      </c>
      <c r="B135" s="120"/>
      <c r="D135" s="76"/>
      <c r="E135" s="76"/>
      <c r="F135" s="76"/>
      <c r="G135" s="76"/>
      <c r="H135" s="76"/>
      <c r="I135" s="76"/>
      <c r="J135" s="76"/>
    </row>
    <row r="136" spans="1:10" ht="21" customHeight="1">
      <c r="A136" s="107" t="s">
        <v>94</v>
      </c>
      <c r="B136" s="75"/>
      <c r="D136" s="76">
        <v>405396</v>
      </c>
      <c r="E136" s="76"/>
      <c r="F136" s="76">
        <v>405396</v>
      </c>
      <c r="G136" s="76"/>
      <c r="H136" s="109">
        <v>405396</v>
      </c>
      <c r="I136" s="76"/>
      <c r="J136" s="76">
        <v>405396</v>
      </c>
    </row>
    <row r="137" spans="1:10" ht="21" customHeight="1">
      <c r="A137" s="107" t="s">
        <v>133</v>
      </c>
      <c r="B137" s="75"/>
      <c r="D137" s="76">
        <v>87400</v>
      </c>
      <c r="E137" s="76"/>
      <c r="F137" s="76">
        <v>87400</v>
      </c>
      <c r="G137" s="76"/>
      <c r="H137" s="109">
        <v>85000</v>
      </c>
      <c r="I137" s="76"/>
      <c r="J137" s="76">
        <v>85000</v>
      </c>
    </row>
    <row r="138" spans="1:10" ht="21" customHeight="1">
      <c r="A138" s="106" t="s">
        <v>35</v>
      </c>
      <c r="B138" s="75"/>
      <c r="D138" s="76">
        <v>18870527</v>
      </c>
      <c r="E138" s="76"/>
      <c r="F138" s="76">
        <v>16745482</v>
      </c>
      <c r="G138" s="76"/>
      <c r="H138" s="109">
        <v>8030219</v>
      </c>
      <c r="I138" s="76"/>
      <c r="J138" s="76">
        <v>7135506</v>
      </c>
    </row>
    <row r="139" spans="1:10" ht="21" customHeight="1">
      <c r="A139" s="112" t="s">
        <v>134</v>
      </c>
      <c r="B139" s="75"/>
      <c r="D139" s="100">
        <v>-480806</v>
      </c>
      <c r="E139" s="76"/>
      <c r="F139" s="100">
        <v>-464138</v>
      </c>
      <c r="G139" s="76"/>
      <c r="H139" s="83">
        <v>0</v>
      </c>
      <c r="I139" s="76"/>
      <c r="J139" s="83">
        <v>0</v>
      </c>
    </row>
    <row r="140" spans="1:10" ht="21" customHeight="1">
      <c r="A140" s="113" t="s">
        <v>135</v>
      </c>
      <c r="B140" s="75"/>
      <c r="E140" s="77"/>
      <c r="F140" s="110"/>
      <c r="G140" s="76"/>
      <c r="H140" s="77"/>
      <c r="I140" s="89"/>
      <c r="J140" s="77"/>
    </row>
    <row r="141" spans="1:10" ht="21" customHeight="1">
      <c r="A141" s="114" t="s">
        <v>136</v>
      </c>
      <c r="D141" s="285">
        <f>SUM(D120:D139)</f>
        <v>108900540</v>
      </c>
      <c r="E141" s="77"/>
      <c r="F141" s="87">
        <v>106513715</v>
      </c>
      <c r="G141" s="77"/>
      <c r="H141" s="285">
        <f>SUM(H120:H139)</f>
        <v>98436917</v>
      </c>
      <c r="I141" s="77"/>
      <c r="J141" s="87">
        <v>97286105</v>
      </c>
    </row>
    <row r="142" spans="1:10" ht="21" customHeight="1">
      <c r="A142" s="64" t="s">
        <v>67</v>
      </c>
      <c r="B142" s="75"/>
      <c r="D142" s="100">
        <v>4215961</v>
      </c>
      <c r="E142" s="76"/>
      <c r="F142" s="76">
        <v>4659315</v>
      </c>
      <c r="H142" s="83">
        <v>0</v>
      </c>
      <c r="I142" s="115"/>
      <c r="J142" s="83">
        <v>0</v>
      </c>
    </row>
    <row r="143" spans="1:10" ht="21" customHeight="1">
      <c r="A143" s="32" t="s">
        <v>122</v>
      </c>
      <c r="D143" s="86">
        <f>SUM(D141:D142)</f>
        <v>113116501</v>
      </c>
      <c r="E143" s="88"/>
      <c r="F143" s="86">
        <v>111173030</v>
      </c>
      <c r="G143" s="88"/>
      <c r="H143" s="86">
        <f>SUM(H141:H142)</f>
        <v>98436917</v>
      </c>
      <c r="I143" s="88"/>
      <c r="J143" s="86">
        <v>97286105</v>
      </c>
    </row>
    <row r="144" spans="1:10" ht="21" customHeight="1" thickBot="1">
      <c r="A144" s="32" t="s">
        <v>123</v>
      </c>
      <c r="D144" s="90">
        <f>D91+D143</f>
        <v>317148333</v>
      </c>
      <c r="E144" s="87"/>
      <c r="F144" s="90">
        <v>315058575</v>
      </c>
      <c r="G144" s="87"/>
      <c r="H144" s="90">
        <f>H91+H143</f>
        <v>258115180</v>
      </c>
      <c r="I144" s="87"/>
      <c r="J144" s="90">
        <v>253883884</v>
      </c>
    </row>
    <row r="145" spans="1:10" ht="21" customHeight="1" thickTop="1">
      <c r="A145" s="32"/>
      <c r="D145" s="88"/>
      <c r="E145" s="87"/>
      <c r="F145" s="88"/>
      <c r="G145" s="87"/>
      <c r="H145" s="88"/>
      <c r="I145" s="87"/>
      <c r="J145" s="88"/>
    </row>
    <row r="146" spans="1:10" ht="18" customHeight="1">
      <c r="A146" s="331"/>
      <c r="B146" s="330"/>
      <c r="D146" s="88"/>
      <c r="E146" s="87"/>
      <c r="F146" s="88"/>
      <c r="G146" s="87"/>
      <c r="H146" s="88"/>
      <c r="I146" s="87"/>
      <c r="J146" s="88"/>
    </row>
    <row r="147" spans="1:10" ht="18" customHeight="1">
      <c r="A147" s="331"/>
      <c r="B147" s="330"/>
      <c r="D147" s="88"/>
      <c r="E147" s="87"/>
      <c r="F147" s="88"/>
      <c r="G147" s="87"/>
      <c r="H147" s="88"/>
      <c r="I147" s="87"/>
      <c r="J147" s="88"/>
    </row>
    <row r="148" spans="1:10" ht="17.25" customHeight="1">
      <c r="A148" s="331"/>
      <c r="B148" s="330"/>
      <c r="D148" s="88"/>
      <c r="E148" s="87"/>
      <c r="F148" s="88"/>
      <c r="G148" s="87"/>
      <c r="H148" s="88"/>
      <c r="I148" s="87"/>
      <c r="J148" s="88"/>
    </row>
    <row r="149" spans="1:10" ht="21.75" customHeight="1">
      <c r="A149" s="336"/>
      <c r="B149" s="335"/>
      <c r="D149" s="88"/>
      <c r="E149" s="87"/>
      <c r="F149" s="88"/>
      <c r="G149" s="87"/>
      <c r="H149" s="88"/>
      <c r="I149" s="87"/>
      <c r="J149" s="88"/>
    </row>
    <row r="150" spans="1:10" ht="17.25" customHeight="1">
      <c r="A150" s="336"/>
      <c r="B150" s="335"/>
      <c r="D150" s="88"/>
      <c r="E150" s="87"/>
      <c r="F150" s="88"/>
      <c r="G150" s="87"/>
      <c r="H150" s="88"/>
      <c r="I150" s="87"/>
      <c r="J150" s="88"/>
    </row>
    <row r="151" spans="1:10" ht="17.25" customHeight="1">
      <c r="A151" s="336"/>
      <c r="B151" s="335"/>
      <c r="D151" s="88"/>
      <c r="E151" s="87"/>
      <c r="F151" s="88"/>
      <c r="G151" s="87"/>
      <c r="H151" s="88"/>
      <c r="I151" s="87"/>
      <c r="J151" s="88"/>
    </row>
    <row r="152" spans="1:10" ht="17.25" customHeight="1">
      <c r="A152" s="336"/>
      <c r="B152" s="335"/>
      <c r="D152" s="88"/>
      <c r="E152" s="87"/>
      <c r="F152" s="88"/>
      <c r="G152" s="87"/>
      <c r="H152" s="88"/>
      <c r="I152" s="87"/>
      <c r="J152" s="88"/>
    </row>
    <row r="153" spans="1:10" ht="18.75" customHeight="1">
      <c r="A153" s="93" t="s">
        <v>82</v>
      </c>
      <c r="D153" s="116"/>
      <c r="E153" s="117"/>
      <c r="F153" s="118"/>
      <c r="G153" s="117"/>
      <c r="H153" s="116"/>
      <c r="I153" s="117"/>
      <c r="J153" s="118"/>
    </row>
    <row r="154" spans="1:10" ht="21" customHeight="1">
      <c r="D154" s="91"/>
      <c r="E154" s="91"/>
      <c r="F154" s="92"/>
      <c r="G154" s="91"/>
      <c r="H154" s="91"/>
      <c r="I154" s="91"/>
      <c r="J154" s="92"/>
    </row>
    <row r="155" spans="1:10" ht="21" customHeight="1">
      <c r="A155" s="341">
        <v>3</v>
      </c>
      <c r="B155" s="341"/>
      <c r="C155" s="341"/>
      <c r="D155" s="341"/>
      <c r="E155" s="341"/>
      <c r="F155" s="341"/>
      <c r="G155" s="341"/>
      <c r="H155" s="341"/>
      <c r="I155" s="341"/>
      <c r="J155" s="341"/>
    </row>
  </sheetData>
  <mergeCells count="21">
    <mergeCell ref="A104:J104"/>
    <mergeCell ref="A105:J105"/>
    <mergeCell ref="A106:J106"/>
    <mergeCell ref="H109:J109"/>
    <mergeCell ref="A155:J155"/>
    <mergeCell ref="A113:B113"/>
    <mergeCell ref="C109:G109"/>
    <mergeCell ref="A120:C120"/>
    <mergeCell ref="A121:C121"/>
    <mergeCell ref="A52:J52"/>
    <mergeCell ref="A53:J53"/>
    <mergeCell ref="A54:J54"/>
    <mergeCell ref="H57:J57"/>
    <mergeCell ref="A103:J103"/>
    <mergeCell ref="C57:G57"/>
    <mergeCell ref="A1:J1"/>
    <mergeCell ref="A2:J2"/>
    <mergeCell ref="A3:J3"/>
    <mergeCell ref="A51:J51"/>
    <mergeCell ref="C6:G6"/>
    <mergeCell ref="H6:J6"/>
  </mergeCells>
  <pageMargins left="0.8" right="0.3" top="0.8" bottom="0.4" header="0.5" footer="0.25"/>
  <pageSetup paperSize="9" scale="77" firstPageNumber="3" fitToHeight="0" orientation="portrait" useFirstPageNumber="1" r:id="rId1"/>
  <rowBreaks count="1" manualBreakCount="1"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6"/>
  <sheetViews>
    <sheetView topLeftCell="A22" zoomScale="80" zoomScaleNormal="80" zoomScaleSheetLayoutView="70" workbookViewId="0">
      <selection activeCell="A33" sqref="A33:XFD33"/>
    </sheetView>
  </sheetViews>
  <sheetFormatPr defaultColWidth="8.85546875" defaultRowHeight="20.100000000000001" customHeight="1"/>
  <cols>
    <col min="1" max="1" width="47.7109375" style="64" customWidth="1"/>
    <col min="2" max="2" width="7.85546875" style="65" customWidth="1"/>
    <col min="3" max="3" width="2" style="61" customWidth="1"/>
    <col min="4" max="4" width="13.7109375" style="84" bestFit="1" customWidth="1"/>
    <col min="5" max="5" width="2.5703125" style="84" customWidth="1"/>
    <col min="6" max="6" width="13.5703125" style="84" customWidth="1"/>
    <col min="7" max="7" width="2.5703125" style="84" customWidth="1"/>
    <col min="8" max="8" width="1.140625" style="84" customWidth="1"/>
    <col min="9" max="9" width="13.140625" style="84" customWidth="1"/>
    <col min="10" max="10" width="2.5703125" style="84" customWidth="1"/>
    <col min="11" max="11" width="13.140625" style="84" customWidth="1"/>
    <col min="12" max="12" width="1.140625" style="50" customWidth="1"/>
    <col min="13" max="13" width="11" style="50" bestFit="1" customWidth="1"/>
    <col min="14" max="16384" width="8.85546875" style="50"/>
  </cols>
  <sheetData>
    <row r="1" spans="1:13" ht="20.100000000000001" customHeight="1">
      <c r="A1" s="340" t="s">
        <v>87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</row>
    <row r="2" spans="1:13" ht="20.100000000000001" customHeight="1">
      <c r="A2" s="346" t="s">
        <v>113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</row>
    <row r="3" spans="1:13" ht="20.100000000000001" customHeight="1">
      <c r="A3" s="340" t="s">
        <v>257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</row>
    <row r="4" spans="1:13" ht="20.100000000000001" customHeight="1">
      <c r="A4" s="347" t="s">
        <v>86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</row>
    <row r="5" spans="1:13" ht="9" customHeight="1">
      <c r="D5" s="121"/>
      <c r="E5" s="121"/>
      <c r="F5" s="121"/>
      <c r="G5" s="121"/>
      <c r="H5" s="121"/>
      <c r="I5" s="121"/>
      <c r="J5" s="121"/>
      <c r="K5" s="121"/>
    </row>
    <row r="6" spans="1:13" ht="21.75" customHeight="1">
      <c r="C6" s="342" t="s">
        <v>42</v>
      </c>
      <c r="D6" s="342"/>
      <c r="E6" s="342"/>
      <c r="F6" s="342"/>
      <c r="G6" s="342"/>
      <c r="H6" s="342" t="s">
        <v>40</v>
      </c>
      <c r="I6" s="342"/>
      <c r="J6" s="342"/>
      <c r="K6" s="342"/>
      <c r="L6" s="342"/>
    </row>
    <row r="7" spans="1:13" ht="21.75" customHeight="1">
      <c r="B7" s="66" t="s">
        <v>76</v>
      </c>
      <c r="D7" s="70">
        <v>2018</v>
      </c>
      <c r="E7" s="49"/>
      <c r="F7" s="70">
        <v>2017</v>
      </c>
      <c r="G7" s="49"/>
      <c r="H7" s="49"/>
      <c r="I7" s="70">
        <v>2018</v>
      </c>
      <c r="J7" s="49"/>
      <c r="K7" s="70">
        <v>2017</v>
      </c>
    </row>
    <row r="8" spans="1:13" ht="9" customHeight="1">
      <c r="B8" s="71"/>
      <c r="D8" s="94"/>
      <c r="E8" s="60"/>
      <c r="F8" s="94"/>
      <c r="G8" s="60"/>
      <c r="H8" s="60"/>
      <c r="I8" s="94"/>
      <c r="J8" s="60"/>
      <c r="K8" s="94"/>
    </row>
    <row r="9" spans="1:13" ht="21.75" customHeight="1">
      <c r="A9" s="103" t="s">
        <v>174</v>
      </c>
      <c r="B9" s="71" t="s">
        <v>243</v>
      </c>
      <c r="D9" s="62"/>
      <c r="E9" s="62"/>
      <c r="F9" s="62"/>
    </row>
    <row r="10" spans="1:13" ht="21.75" customHeight="1">
      <c r="A10" s="64" t="s">
        <v>75</v>
      </c>
      <c r="B10" s="71"/>
      <c r="D10" s="79">
        <v>38822899</v>
      </c>
      <c r="E10" s="77"/>
      <c r="F10" s="79">
        <v>37067323</v>
      </c>
      <c r="G10" s="76"/>
      <c r="H10" s="76"/>
      <c r="I10" s="79">
        <v>3225388</v>
      </c>
      <c r="J10" s="76"/>
      <c r="K10" s="79">
        <v>3102378</v>
      </c>
    </row>
    <row r="11" spans="1:13" ht="21.75" customHeight="1">
      <c r="A11" s="64" t="s">
        <v>204</v>
      </c>
      <c r="B11" s="71"/>
      <c r="D11" s="81">
        <v>0</v>
      </c>
      <c r="E11" s="77"/>
      <c r="F11" s="115">
        <v>8799</v>
      </c>
      <c r="G11" s="76"/>
      <c r="H11" s="76"/>
      <c r="I11" s="81">
        <v>0</v>
      </c>
      <c r="J11" s="76"/>
      <c r="K11" s="79">
        <v>2018</v>
      </c>
    </row>
    <row r="12" spans="1:13" ht="21.75" customHeight="1">
      <c r="A12" s="74" t="s">
        <v>205</v>
      </c>
      <c r="B12" s="75"/>
      <c r="D12" s="81">
        <v>0</v>
      </c>
      <c r="E12" s="81"/>
      <c r="F12" s="81">
        <v>0</v>
      </c>
      <c r="G12" s="76"/>
      <c r="H12" s="76"/>
      <c r="I12" s="79">
        <v>949455</v>
      </c>
      <c r="J12" s="76"/>
      <c r="K12" s="79">
        <v>2690615</v>
      </c>
    </row>
    <row r="13" spans="1:13" ht="21.75" customHeight="1">
      <c r="A13" s="74" t="s">
        <v>206</v>
      </c>
      <c r="B13" s="75"/>
      <c r="D13" s="79">
        <v>6347</v>
      </c>
      <c r="E13" s="77"/>
      <c r="F13" s="79">
        <v>4170</v>
      </c>
      <c r="G13" s="76"/>
      <c r="H13" s="76"/>
      <c r="I13" s="79">
        <v>1070638</v>
      </c>
      <c r="J13" s="76"/>
      <c r="K13" s="79">
        <v>968777</v>
      </c>
    </row>
    <row r="14" spans="1:13" ht="21.75" customHeight="1">
      <c r="A14" s="74" t="s">
        <v>11</v>
      </c>
      <c r="B14" s="75"/>
      <c r="C14" s="50"/>
      <c r="D14" s="79">
        <v>3916524</v>
      </c>
      <c r="E14" s="77"/>
      <c r="F14" s="79">
        <v>3656861</v>
      </c>
      <c r="G14" s="76"/>
      <c r="H14" s="76"/>
      <c r="I14" s="79">
        <v>211063</v>
      </c>
      <c r="J14" s="76"/>
      <c r="K14" s="79">
        <v>243181</v>
      </c>
    </row>
    <row r="15" spans="1:13" ht="21.75" customHeight="1">
      <c r="A15" s="114" t="s">
        <v>173</v>
      </c>
      <c r="B15" s="75"/>
      <c r="D15" s="86">
        <f>SUM(D10:D14)</f>
        <v>42745770</v>
      </c>
      <c r="E15" s="122"/>
      <c r="F15" s="86">
        <f>SUM(F10:F14)</f>
        <v>40737153</v>
      </c>
      <c r="G15" s="122"/>
      <c r="H15" s="122"/>
      <c r="I15" s="86">
        <f>SUM(I10:I14)</f>
        <v>5456544</v>
      </c>
      <c r="J15" s="122"/>
      <c r="K15" s="86">
        <f>SUM(K10:K14)</f>
        <v>7006969</v>
      </c>
      <c r="M15" s="311"/>
    </row>
    <row r="16" spans="1:13" ht="6.95" customHeight="1">
      <c r="B16" s="71"/>
      <c r="D16" s="94"/>
      <c r="E16" s="60"/>
      <c r="F16" s="94"/>
      <c r="G16" s="60"/>
      <c r="H16" s="60"/>
      <c r="I16" s="94"/>
      <c r="J16" s="60"/>
      <c r="K16" s="94"/>
    </row>
    <row r="17" spans="1:11" ht="21.75" customHeight="1">
      <c r="A17" s="72" t="s">
        <v>5</v>
      </c>
      <c r="B17" s="71" t="s">
        <v>243</v>
      </c>
      <c r="D17" s="123"/>
      <c r="E17" s="124"/>
      <c r="F17" s="123"/>
      <c r="G17" s="123"/>
      <c r="H17" s="123"/>
      <c r="I17" s="123"/>
      <c r="J17" s="123"/>
      <c r="K17" s="123"/>
    </row>
    <row r="18" spans="1:11" ht="21.75" customHeight="1">
      <c r="A18" s="64" t="s">
        <v>53</v>
      </c>
      <c r="B18" s="75"/>
      <c r="D18" s="79">
        <v>31413904</v>
      </c>
      <c r="E18" s="77"/>
      <c r="F18" s="79">
        <v>29799296</v>
      </c>
      <c r="G18" s="76"/>
      <c r="H18" s="76"/>
      <c r="I18" s="79">
        <v>2694982</v>
      </c>
      <c r="J18" s="76"/>
      <c r="K18" s="79">
        <v>2563721</v>
      </c>
    </row>
    <row r="19" spans="1:11" ht="21.75" customHeight="1">
      <c r="A19" s="64" t="s">
        <v>191</v>
      </c>
      <c r="B19" s="75"/>
      <c r="D19" s="79">
        <v>6892294</v>
      </c>
      <c r="E19" s="77"/>
      <c r="F19" s="79">
        <v>6407098</v>
      </c>
      <c r="G19" s="76"/>
      <c r="H19" s="76"/>
      <c r="I19" s="79">
        <v>411957</v>
      </c>
      <c r="J19" s="76"/>
      <c r="K19" s="79">
        <v>428281</v>
      </c>
    </row>
    <row r="20" spans="1:11" ht="21.75" customHeight="1">
      <c r="A20" s="64" t="s">
        <v>48</v>
      </c>
      <c r="B20" s="75"/>
      <c r="D20" s="79">
        <v>1203664</v>
      </c>
      <c r="E20" s="77"/>
      <c r="F20" s="79">
        <v>1255115</v>
      </c>
      <c r="G20" s="76"/>
      <c r="H20" s="76"/>
      <c r="I20" s="79">
        <v>313890</v>
      </c>
      <c r="J20" s="76"/>
      <c r="K20" s="79">
        <v>283004</v>
      </c>
    </row>
    <row r="21" spans="1:11" ht="21.75" customHeight="1">
      <c r="A21" s="64" t="s">
        <v>116</v>
      </c>
      <c r="B21" s="75"/>
      <c r="D21" s="79">
        <v>10825</v>
      </c>
      <c r="E21" s="77"/>
      <c r="F21" s="81">
        <v>0</v>
      </c>
      <c r="G21" s="81"/>
      <c r="H21" s="81"/>
      <c r="I21" s="115">
        <v>2180</v>
      </c>
      <c r="J21" s="81"/>
      <c r="K21" s="81">
        <v>0</v>
      </c>
    </row>
    <row r="22" spans="1:11" ht="21.75" customHeight="1">
      <c r="A22" s="64" t="s">
        <v>55</v>
      </c>
      <c r="B22" s="75"/>
      <c r="D22" s="79">
        <v>1192727</v>
      </c>
      <c r="E22" s="77"/>
      <c r="F22" s="79">
        <v>1116013</v>
      </c>
      <c r="G22" s="76"/>
      <c r="H22" s="76"/>
      <c r="I22" s="79">
        <v>1165855</v>
      </c>
      <c r="J22" s="76"/>
      <c r="K22" s="79">
        <v>1088848</v>
      </c>
    </row>
    <row r="23" spans="1:11" ht="21.75" customHeight="1">
      <c r="A23" s="32" t="s">
        <v>24</v>
      </c>
      <c r="B23" s="75"/>
      <c r="D23" s="86">
        <f>SUM(D18:D22)</f>
        <v>40713414</v>
      </c>
      <c r="E23" s="122"/>
      <c r="F23" s="86">
        <f>SUM(F18:F22)</f>
        <v>38577522</v>
      </c>
      <c r="G23" s="125"/>
      <c r="H23" s="125"/>
      <c r="I23" s="86">
        <f>SUM(I18:I22)</f>
        <v>4588864</v>
      </c>
      <c r="J23" s="125"/>
      <c r="K23" s="86">
        <f>SUM(K18:K22)</f>
        <v>4363854</v>
      </c>
    </row>
    <row r="24" spans="1:11" ht="6.95" customHeight="1">
      <c r="B24" s="71"/>
      <c r="D24" s="94"/>
      <c r="E24" s="60"/>
      <c r="F24" s="94"/>
      <c r="G24" s="60"/>
      <c r="H24" s="60"/>
      <c r="I24" s="94"/>
      <c r="J24" s="60"/>
      <c r="K24" s="94"/>
    </row>
    <row r="25" spans="1:11" ht="21.75" customHeight="1">
      <c r="A25" s="64" t="s">
        <v>207</v>
      </c>
      <c r="D25" s="79">
        <v>1723</v>
      </c>
      <c r="E25" s="76"/>
      <c r="F25" s="115">
        <v>1321</v>
      </c>
      <c r="G25" s="123"/>
      <c r="H25" s="123"/>
      <c r="I25" s="81">
        <v>0</v>
      </c>
      <c r="J25" s="81"/>
      <c r="K25" s="81">
        <v>0</v>
      </c>
    </row>
    <row r="26" spans="1:11" ht="21.75" customHeight="1">
      <c r="A26" s="64" t="s">
        <v>200</v>
      </c>
      <c r="B26" s="75"/>
      <c r="C26" s="50"/>
      <c r="D26" s="79">
        <v>-40587</v>
      </c>
      <c r="E26" s="76"/>
      <c r="F26" s="115">
        <v>5316</v>
      </c>
      <c r="G26" s="124"/>
      <c r="H26" s="124"/>
      <c r="I26" s="81">
        <v>0</v>
      </c>
      <c r="J26" s="81"/>
      <c r="K26" s="81">
        <v>0</v>
      </c>
    </row>
    <row r="27" spans="1:11" ht="21.75" customHeight="1">
      <c r="A27" s="32" t="s">
        <v>139</v>
      </c>
      <c r="B27" s="75"/>
      <c r="D27" s="126">
        <f>D15-D23+D25+D26</f>
        <v>1993492</v>
      </c>
      <c r="E27" s="122"/>
      <c r="F27" s="126">
        <f>F15-F23+F25+F26</f>
        <v>2166268</v>
      </c>
      <c r="G27" s="125"/>
      <c r="H27" s="125"/>
      <c r="I27" s="126">
        <f>I15-I23+I25+I26</f>
        <v>867680</v>
      </c>
      <c r="J27" s="125"/>
      <c r="K27" s="126">
        <f>K15-K23+K25+K26</f>
        <v>2643115</v>
      </c>
    </row>
    <row r="28" spans="1:11" ht="21.75" customHeight="1">
      <c r="A28" s="45" t="s">
        <v>254</v>
      </c>
      <c r="B28" s="75"/>
      <c r="D28" s="79">
        <v>-195189</v>
      </c>
      <c r="E28" s="79"/>
      <c r="F28" s="79">
        <v>-576482</v>
      </c>
      <c r="G28" s="79"/>
      <c r="H28" s="79"/>
      <c r="I28" s="79">
        <v>15157</v>
      </c>
      <c r="J28" s="79"/>
      <c r="K28" s="79">
        <v>11086</v>
      </c>
    </row>
    <row r="29" spans="1:11" ht="21.75" customHeight="1">
      <c r="A29" s="32" t="s">
        <v>142</v>
      </c>
      <c r="B29" s="75"/>
      <c r="D29" s="127">
        <f>SUM(D27:D28)</f>
        <v>1798303</v>
      </c>
      <c r="E29" s="128"/>
      <c r="F29" s="127">
        <f>SUM(F27:F28)</f>
        <v>1589786</v>
      </c>
      <c r="G29" s="128"/>
      <c r="H29" s="128"/>
      <c r="I29" s="127">
        <f>SUM(I27:I28)</f>
        <v>882837</v>
      </c>
      <c r="J29" s="128"/>
      <c r="K29" s="127">
        <f>SUM(K27:K28)</f>
        <v>2654201</v>
      </c>
    </row>
    <row r="30" spans="1:11" ht="6.95" customHeight="1">
      <c r="B30" s="71"/>
      <c r="D30" s="94"/>
      <c r="E30" s="60"/>
      <c r="F30" s="94"/>
      <c r="G30" s="60"/>
      <c r="H30" s="60"/>
      <c r="I30" s="94"/>
      <c r="J30" s="60"/>
      <c r="K30" s="94"/>
    </row>
    <row r="31" spans="1:11" ht="21.75" customHeight="1">
      <c r="A31" s="114" t="s">
        <v>95</v>
      </c>
      <c r="D31" s="122"/>
      <c r="E31" s="125"/>
      <c r="F31" s="122"/>
      <c r="G31" s="122"/>
      <c r="H31" s="122"/>
      <c r="I31" s="122"/>
      <c r="J31" s="122"/>
      <c r="K31" s="122"/>
    </row>
    <row r="32" spans="1:11" ht="21.75" customHeight="1">
      <c r="A32" s="348" t="s">
        <v>302</v>
      </c>
      <c r="B32" s="348"/>
      <c r="C32" s="348"/>
      <c r="F32" s="81"/>
    </row>
    <row r="33" spans="1:11" ht="21.75" customHeight="1">
      <c r="A33" s="345" t="s">
        <v>282</v>
      </c>
      <c r="B33" s="345"/>
      <c r="C33" s="345"/>
      <c r="D33" s="79">
        <v>-49223</v>
      </c>
      <c r="E33" s="129"/>
      <c r="F33" s="76">
        <v>-10555</v>
      </c>
      <c r="G33" s="76"/>
      <c r="H33" s="76"/>
      <c r="I33" s="81">
        <v>0</v>
      </c>
      <c r="J33" s="81"/>
      <c r="K33" s="81">
        <v>0</v>
      </c>
    </row>
    <row r="34" spans="1:11" ht="21.75" customHeight="1">
      <c r="A34" s="106" t="s">
        <v>301</v>
      </c>
      <c r="D34" s="325">
        <v>-52161</v>
      </c>
      <c r="E34" s="76"/>
      <c r="F34" s="100">
        <v>-22589</v>
      </c>
      <c r="G34" s="76"/>
      <c r="H34" s="76"/>
      <c r="I34" s="83">
        <v>0</v>
      </c>
      <c r="J34" s="81"/>
      <c r="K34" s="83">
        <v>0</v>
      </c>
    </row>
    <row r="35" spans="1:11" ht="21.75" customHeight="1">
      <c r="A35" s="130" t="s">
        <v>283</v>
      </c>
      <c r="B35" s="266"/>
      <c r="D35" s="77"/>
      <c r="E35" s="77"/>
      <c r="G35" s="77"/>
      <c r="H35" s="77"/>
      <c r="I35" s="267"/>
      <c r="J35" s="81"/>
      <c r="K35" s="267"/>
    </row>
    <row r="36" spans="1:11" ht="21.75" customHeight="1">
      <c r="A36" s="268" t="s">
        <v>250</v>
      </c>
      <c r="B36" s="131"/>
      <c r="C36" s="131"/>
      <c r="D36" s="88">
        <f>SUM(D33:D34)</f>
        <v>-101384</v>
      </c>
      <c r="E36" s="87"/>
      <c r="F36" s="88">
        <f>SUM(F33:F34)</f>
        <v>-33144</v>
      </c>
      <c r="G36" s="87"/>
      <c r="H36" s="87"/>
      <c r="I36" s="83">
        <f>SUM(I33:I34)</f>
        <v>0</v>
      </c>
      <c r="J36" s="81"/>
      <c r="K36" s="83">
        <v>0</v>
      </c>
    </row>
    <row r="37" spans="1:11" s="130" customFormat="1" ht="21.75" customHeight="1" thickBot="1">
      <c r="A37" s="130" t="s">
        <v>77</v>
      </c>
      <c r="B37" s="132"/>
      <c r="C37" s="132"/>
      <c r="D37" s="133">
        <f>D29+D36</f>
        <v>1696919</v>
      </c>
      <c r="E37" s="122"/>
      <c r="F37" s="133">
        <f>F29+F36</f>
        <v>1556642</v>
      </c>
      <c r="G37" s="134"/>
      <c r="H37" s="134"/>
      <c r="I37" s="133">
        <f>I29+I36</f>
        <v>882837</v>
      </c>
      <c r="J37" s="134"/>
      <c r="K37" s="133">
        <f>K29+K36</f>
        <v>2654201</v>
      </c>
    </row>
    <row r="38" spans="1:11" ht="6.95" customHeight="1" thickTop="1">
      <c r="B38" s="71"/>
      <c r="D38" s="94"/>
      <c r="E38" s="60"/>
      <c r="F38" s="94"/>
      <c r="G38" s="60"/>
      <c r="H38" s="60"/>
      <c r="I38" s="94"/>
      <c r="J38" s="60"/>
      <c r="K38" s="94"/>
    </row>
    <row r="39" spans="1:11" ht="21.75" customHeight="1">
      <c r="A39" s="114" t="s">
        <v>143</v>
      </c>
      <c r="B39" s="131"/>
      <c r="C39" s="131"/>
      <c r="D39" s="135"/>
      <c r="E39" s="136"/>
      <c r="F39" s="135"/>
      <c r="G39" s="136"/>
      <c r="H39" s="136"/>
      <c r="I39" s="135"/>
      <c r="J39" s="136"/>
      <c r="K39" s="135"/>
    </row>
    <row r="40" spans="1:11" ht="21.75" customHeight="1">
      <c r="A40" s="50" t="s">
        <v>64</v>
      </c>
      <c r="B40" s="131"/>
      <c r="C40" s="131"/>
      <c r="D40" s="79">
        <v>1683151</v>
      </c>
      <c r="E40" s="137"/>
      <c r="F40" s="76">
        <v>1386771</v>
      </c>
      <c r="G40" s="76"/>
      <c r="H40" s="76"/>
      <c r="I40" s="76">
        <v>882837</v>
      </c>
      <c r="J40" s="76"/>
      <c r="K40" s="76">
        <v>2654201</v>
      </c>
    </row>
    <row r="41" spans="1:11" ht="21.75" customHeight="1">
      <c r="A41" s="50" t="s">
        <v>65</v>
      </c>
      <c r="B41" s="131"/>
      <c r="C41" s="131"/>
      <c r="D41" s="79">
        <v>115152</v>
      </c>
      <c r="E41" s="137"/>
      <c r="F41" s="76">
        <v>203015</v>
      </c>
      <c r="G41" s="76"/>
      <c r="H41" s="76"/>
      <c r="I41" s="83">
        <v>0</v>
      </c>
      <c r="J41" s="81"/>
      <c r="K41" s="83">
        <v>0</v>
      </c>
    </row>
    <row r="42" spans="1:11" ht="21.75" customHeight="1" thickBot="1">
      <c r="A42" s="114" t="s">
        <v>142</v>
      </c>
      <c r="B42" s="131"/>
      <c r="C42" s="131"/>
      <c r="D42" s="133">
        <f>SUM(D40:D41)</f>
        <v>1798303</v>
      </c>
      <c r="E42" s="138"/>
      <c r="F42" s="133">
        <f>SUM(F40:F41)</f>
        <v>1589786</v>
      </c>
      <c r="G42" s="139"/>
      <c r="H42" s="139"/>
      <c r="I42" s="133">
        <f>SUM(I40:I41)</f>
        <v>882837</v>
      </c>
      <c r="J42" s="139"/>
      <c r="K42" s="133">
        <f>SUM(K40:K41)</f>
        <v>2654201</v>
      </c>
    </row>
    <row r="43" spans="1:11" ht="6.75" customHeight="1" thickTop="1">
      <c r="B43" s="71"/>
      <c r="D43" s="94"/>
      <c r="E43" s="60"/>
      <c r="F43" s="94"/>
      <c r="G43" s="60"/>
      <c r="H43" s="60"/>
      <c r="I43" s="94"/>
      <c r="J43" s="60"/>
      <c r="K43" s="94"/>
    </row>
    <row r="44" spans="1:11" ht="21.75" customHeight="1">
      <c r="A44" s="114" t="s">
        <v>144</v>
      </c>
      <c r="B44" s="75"/>
      <c r="D44" s="123"/>
      <c r="E44" s="124"/>
      <c r="F44" s="123"/>
      <c r="G44" s="123"/>
      <c r="H44" s="123"/>
      <c r="I44" s="123"/>
      <c r="J44" s="123"/>
      <c r="K44" s="123"/>
    </row>
    <row r="45" spans="1:11" ht="21.75" customHeight="1">
      <c r="A45" s="140" t="s">
        <v>64</v>
      </c>
      <c r="B45" s="131"/>
      <c r="C45" s="131"/>
      <c r="D45" s="79">
        <v>1617002</v>
      </c>
      <c r="E45" s="137"/>
      <c r="F45" s="76">
        <v>1380762</v>
      </c>
      <c r="G45" s="76"/>
      <c r="H45" s="76"/>
      <c r="I45" s="76">
        <v>882837</v>
      </c>
      <c r="J45" s="76"/>
      <c r="K45" s="76">
        <v>2654201</v>
      </c>
    </row>
    <row r="46" spans="1:11" ht="21.75" customHeight="1">
      <c r="A46" s="140" t="s">
        <v>65</v>
      </c>
      <c r="B46" s="131"/>
      <c r="C46" s="131"/>
      <c r="D46" s="79">
        <v>79917</v>
      </c>
      <c r="E46" s="137"/>
      <c r="F46" s="76">
        <v>175880</v>
      </c>
      <c r="G46" s="76"/>
      <c r="H46" s="76"/>
      <c r="I46" s="83">
        <v>0</v>
      </c>
      <c r="J46" s="76"/>
      <c r="K46" s="83">
        <v>0</v>
      </c>
    </row>
    <row r="47" spans="1:11" ht="21.75" customHeight="1" thickBot="1">
      <c r="A47" s="114" t="s">
        <v>77</v>
      </c>
      <c r="B47" s="131"/>
      <c r="C47" s="131"/>
      <c r="D47" s="133">
        <f>SUM(D45:D46)</f>
        <v>1696919</v>
      </c>
      <c r="E47" s="139"/>
      <c r="F47" s="133">
        <f>SUM(F45:F46)</f>
        <v>1556642</v>
      </c>
      <c r="G47" s="139"/>
      <c r="H47" s="139"/>
      <c r="I47" s="133">
        <f>SUM(I45:I46)</f>
        <v>882837</v>
      </c>
      <c r="J47" s="139"/>
      <c r="K47" s="133">
        <f>SUM(K45:K46)</f>
        <v>2654201</v>
      </c>
    </row>
    <row r="48" spans="1:11" ht="6.95" customHeight="1" thickTop="1">
      <c r="B48" s="71"/>
      <c r="D48" s="94"/>
      <c r="E48" s="60"/>
      <c r="F48" s="94"/>
      <c r="G48" s="60"/>
      <c r="H48" s="60"/>
      <c r="I48" s="94"/>
      <c r="J48" s="60"/>
      <c r="K48" s="94"/>
    </row>
    <row r="49" spans="1:11" ht="21.75" customHeight="1">
      <c r="A49" s="139" t="s">
        <v>198</v>
      </c>
    </row>
    <row r="50" spans="1:11" ht="21.75" customHeight="1">
      <c r="A50" s="45" t="s">
        <v>145</v>
      </c>
      <c r="B50" s="75">
        <v>19</v>
      </c>
      <c r="D50" s="141">
        <v>0.42070000000000002</v>
      </c>
      <c r="E50" s="142"/>
      <c r="F50" s="141">
        <v>0.35</v>
      </c>
      <c r="G50" s="76"/>
      <c r="H50" s="76"/>
      <c r="I50" s="141">
        <v>0.22</v>
      </c>
      <c r="J50" s="76"/>
      <c r="K50" s="143">
        <v>0.66</v>
      </c>
    </row>
    <row r="51" spans="1:11" ht="21.75" customHeight="1">
      <c r="A51" s="45" t="s">
        <v>146</v>
      </c>
      <c r="B51" s="75">
        <v>19</v>
      </c>
      <c r="D51" s="141">
        <v>0.42020000000000002</v>
      </c>
      <c r="E51" s="142"/>
      <c r="F51" s="141">
        <v>0.35</v>
      </c>
      <c r="G51" s="76"/>
      <c r="H51" s="76"/>
      <c r="I51" s="141">
        <v>0.22</v>
      </c>
      <c r="J51" s="76"/>
      <c r="K51" s="143">
        <v>0.66</v>
      </c>
    </row>
    <row r="52" spans="1:11" ht="15" customHeight="1">
      <c r="A52" s="337"/>
      <c r="B52" s="75"/>
      <c r="D52" s="141"/>
      <c r="E52" s="142"/>
      <c r="F52" s="141"/>
      <c r="G52" s="76"/>
      <c r="H52" s="76"/>
      <c r="I52" s="141"/>
      <c r="J52" s="76"/>
      <c r="K52" s="143"/>
    </row>
    <row r="53" spans="1:11" ht="17.25" customHeight="1">
      <c r="A53" s="332"/>
      <c r="B53" s="75"/>
      <c r="D53" s="141"/>
      <c r="E53" s="142"/>
      <c r="F53" s="141"/>
      <c r="G53" s="76"/>
      <c r="H53" s="76"/>
      <c r="I53" s="141"/>
      <c r="J53" s="76"/>
      <c r="K53" s="143"/>
    </row>
    <row r="54" spans="1:11" ht="20.100000000000001" customHeight="1">
      <c r="A54" s="348" t="s">
        <v>82</v>
      </c>
      <c r="B54" s="348"/>
      <c r="C54" s="348"/>
      <c r="D54" s="348"/>
    </row>
    <row r="55" spans="1:11" ht="14.1" customHeight="1">
      <c r="A55" s="45"/>
    </row>
    <row r="56" spans="1:11" ht="20.100000000000001" customHeight="1">
      <c r="A56" s="341">
        <v>4</v>
      </c>
      <c r="B56" s="341"/>
      <c r="C56" s="341"/>
      <c r="D56" s="341"/>
      <c r="E56" s="341"/>
      <c r="F56" s="341"/>
      <c r="G56" s="341"/>
      <c r="H56" s="341"/>
      <c r="I56" s="341"/>
      <c r="J56" s="341"/>
      <c r="K56" s="341"/>
    </row>
  </sheetData>
  <mergeCells count="10">
    <mergeCell ref="A56:K56"/>
    <mergeCell ref="C6:G6"/>
    <mergeCell ref="A33:C33"/>
    <mergeCell ref="H6:L6"/>
    <mergeCell ref="A1:L1"/>
    <mergeCell ref="A2:L2"/>
    <mergeCell ref="A3:L3"/>
    <mergeCell ref="A4:L4"/>
    <mergeCell ref="A54:D54"/>
    <mergeCell ref="A32:C32"/>
  </mergeCells>
  <phoneticPr fontId="7" type="noConversion"/>
  <pageMargins left="0.8" right="0.3" top="0.8" bottom="0.5" header="0.6" footer="0.25"/>
  <pageSetup paperSize="9" scale="75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4"/>
  <sheetViews>
    <sheetView view="pageBreakPreview" topLeftCell="A40" zoomScale="85" zoomScaleNormal="85" zoomScaleSheetLayoutView="90" workbookViewId="0">
      <selection activeCell="A51" sqref="A51:XFD51"/>
    </sheetView>
  </sheetViews>
  <sheetFormatPr defaultColWidth="8.85546875" defaultRowHeight="12.75"/>
  <cols>
    <col min="1" max="1" width="51" style="195" customWidth="1"/>
    <col min="2" max="2" width="7.85546875" style="24" customWidth="1"/>
    <col min="3" max="3" width="1.28515625" style="196" customWidth="1"/>
    <col min="4" max="4" width="14" style="175" bestFit="1" customWidth="1"/>
    <col min="5" max="5" width="1.85546875" style="175" customWidth="1"/>
    <col min="6" max="6" width="14" style="175" bestFit="1" customWidth="1"/>
    <col min="7" max="8" width="0.85546875" style="175" customWidth="1"/>
    <col min="9" max="9" width="12.85546875" style="175" customWidth="1"/>
    <col min="10" max="10" width="1.85546875" style="175" customWidth="1"/>
    <col min="11" max="11" width="12.85546875" style="175" customWidth="1"/>
    <col min="12" max="12" width="1.5703125" style="1" customWidth="1"/>
    <col min="13" max="16384" width="8.85546875" style="1"/>
  </cols>
  <sheetData>
    <row r="1" spans="1:12" ht="20.100000000000001" customHeight="1">
      <c r="A1" s="340" t="s">
        <v>87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</row>
    <row r="2" spans="1:12" ht="20.100000000000001" customHeight="1">
      <c r="A2" s="346" t="s">
        <v>246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</row>
    <row r="3" spans="1:12" ht="20.100000000000001" customHeight="1">
      <c r="A3" s="340" t="s">
        <v>258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</row>
    <row r="4" spans="1:12" ht="20.100000000000001" customHeight="1">
      <c r="A4" s="347" t="s">
        <v>86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</row>
    <row r="5" spans="1:12" s="50" customFormat="1" ht="6" customHeight="1">
      <c r="A5" s="64"/>
      <c r="B5" s="272"/>
      <c r="C5" s="61"/>
      <c r="D5" s="121"/>
      <c r="E5" s="121"/>
      <c r="F5" s="121"/>
      <c r="G5" s="121"/>
      <c r="H5" s="121"/>
      <c r="I5" s="121"/>
      <c r="J5" s="121"/>
      <c r="K5" s="121"/>
    </row>
    <row r="6" spans="1:12" ht="21.75" customHeight="1">
      <c r="A6" s="153"/>
      <c r="B6" s="17"/>
      <c r="C6" s="349" t="s">
        <v>42</v>
      </c>
      <c r="D6" s="349"/>
      <c r="E6" s="349"/>
      <c r="F6" s="349"/>
      <c r="G6" s="349"/>
      <c r="H6" s="349" t="s">
        <v>40</v>
      </c>
      <c r="I6" s="349"/>
      <c r="J6" s="349"/>
      <c r="K6" s="349"/>
      <c r="L6" s="349"/>
    </row>
    <row r="7" spans="1:12" ht="21.75" customHeight="1">
      <c r="A7" s="153"/>
      <c r="B7" s="22" t="s">
        <v>76</v>
      </c>
      <c r="C7" s="154"/>
      <c r="D7" s="70">
        <v>2018</v>
      </c>
      <c r="E7" s="18"/>
      <c r="F7" s="70">
        <v>2017</v>
      </c>
      <c r="G7" s="18"/>
      <c r="H7" s="18"/>
      <c r="I7" s="70">
        <v>2018</v>
      </c>
      <c r="J7" s="18"/>
      <c r="K7" s="70">
        <v>2017</v>
      </c>
    </row>
    <row r="8" spans="1:12" ht="5.0999999999999996" customHeight="1">
      <c r="A8" s="153"/>
      <c r="B8" s="19"/>
      <c r="C8" s="154"/>
      <c r="D8" s="155"/>
      <c r="E8" s="18"/>
      <c r="F8" s="155"/>
      <c r="G8" s="18"/>
      <c r="H8" s="18"/>
      <c r="I8" s="155"/>
      <c r="J8" s="18"/>
      <c r="K8" s="155"/>
    </row>
    <row r="9" spans="1:12" ht="21.75" customHeight="1">
      <c r="A9" s="156" t="s">
        <v>174</v>
      </c>
      <c r="B9" s="157" t="s">
        <v>243</v>
      </c>
      <c r="C9" s="154"/>
      <c r="D9" s="158"/>
      <c r="E9" s="158"/>
      <c r="F9" s="158"/>
      <c r="G9" s="159"/>
      <c r="H9" s="159"/>
      <c r="I9" s="159"/>
      <c r="J9" s="159"/>
      <c r="K9" s="159"/>
    </row>
    <row r="10" spans="1:12" ht="21.75" customHeight="1">
      <c r="A10" s="153" t="s">
        <v>75</v>
      </c>
      <c r="B10" s="157"/>
      <c r="C10" s="154"/>
      <c r="D10" s="160">
        <v>114916020</v>
      </c>
      <c r="E10" s="33"/>
      <c r="F10" s="160">
        <v>109851225</v>
      </c>
      <c r="G10" s="160"/>
      <c r="H10" s="160"/>
      <c r="I10" s="161">
        <v>9563630</v>
      </c>
      <c r="J10" s="160"/>
      <c r="K10" s="161">
        <v>9915262</v>
      </c>
    </row>
    <row r="11" spans="1:12" ht="21.75" customHeight="1">
      <c r="A11" s="153" t="s">
        <v>204</v>
      </c>
      <c r="B11" s="157"/>
      <c r="C11" s="154"/>
      <c r="D11" s="160">
        <v>11329</v>
      </c>
      <c r="E11" s="33"/>
      <c r="F11" s="81">
        <v>0</v>
      </c>
      <c r="G11" s="160"/>
      <c r="H11" s="160"/>
      <c r="I11" s="161">
        <v>2133</v>
      </c>
      <c r="J11" s="160"/>
      <c r="K11" s="160">
        <v>1717</v>
      </c>
    </row>
    <row r="12" spans="1:12" ht="21.75" customHeight="1">
      <c r="A12" s="162" t="s">
        <v>205</v>
      </c>
      <c r="B12" s="157"/>
      <c r="C12" s="154"/>
      <c r="D12" s="81">
        <v>0</v>
      </c>
      <c r="E12" s="163"/>
      <c r="F12" s="81">
        <v>0</v>
      </c>
      <c r="G12" s="160"/>
      <c r="H12" s="160"/>
      <c r="I12" s="161">
        <v>3136122</v>
      </c>
      <c r="J12" s="160"/>
      <c r="K12" s="160">
        <v>3423519</v>
      </c>
    </row>
    <row r="13" spans="1:12" ht="21.75" customHeight="1">
      <c r="A13" s="162" t="s">
        <v>206</v>
      </c>
      <c r="B13" s="157"/>
      <c r="C13" s="154"/>
      <c r="D13" s="160">
        <v>17926</v>
      </c>
      <c r="E13" s="33"/>
      <c r="F13" s="160">
        <v>13005</v>
      </c>
      <c r="G13" s="160"/>
      <c r="H13" s="160"/>
      <c r="I13" s="161">
        <v>3102482</v>
      </c>
      <c r="J13" s="160"/>
      <c r="K13" s="160">
        <v>2990513</v>
      </c>
    </row>
    <row r="14" spans="1:12" ht="21.75" customHeight="1">
      <c r="A14" s="162" t="s">
        <v>11</v>
      </c>
      <c r="B14" s="157">
        <v>18</v>
      </c>
      <c r="C14" s="16"/>
      <c r="D14" s="160">
        <v>11835708</v>
      </c>
      <c r="E14" s="33"/>
      <c r="F14" s="160">
        <v>10853686</v>
      </c>
      <c r="G14" s="160"/>
      <c r="H14" s="160"/>
      <c r="I14" s="161">
        <v>1076955</v>
      </c>
      <c r="J14" s="160"/>
      <c r="K14" s="160">
        <v>722048</v>
      </c>
    </row>
    <row r="15" spans="1:12" ht="21.75" customHeight="1">
      <c r="A15" s="164" t="s">
        <v>173</v>
      </c>
      <c r="B15" s="157"/>
      <c r="C15" s="154"/>
      <c r="D15" s="165">
        <f>SUM(D10:D14)</f>
        <v>126780983</v>
      </c>
      <c r="E15" s="166"/>
      <c r="F15" s="165">
        <f>SUM(F10:F14)</f>
        <v>120717916</v>
      </c>
      <c r="G15" s="166"/>
      <c r="H15" s="166"/>
      <c r="I15" s="165">
        <f>SUM(I10:I14)</f>
        <v>16881322</v>
      </c>
      <c r="J15" s="166"/>
      <c r="K15" s="165">
        <f>SUM(K10:K14)</f>
        <v>17053059</v>
      </c>
    </row>
    <row r="16" spans="1:12" ht="9" customHeight="1">
      <c r="A16" s="153"/>
      <c r="B16" s="157"/>
      <c r="C16" s="154"/>
      <c r="D16" s="167"/>
      <c r="E16" s="20"/>
      <c r="F16" s="167"/>
      <c r="G16" s="167"/>
      <c r="H16" s="167"/>
      <c r="I16" s="167"/>
      <c r="J16" s="167"/>
      <c r="K16" s="167"/>
    </row>
    <row r="17" spans="1:11" ht="21.75" customHeight="1">
      <c r="A17" s="168" t="s">
        <v>5</v>
      </c>
      <c r="B17" s="157" t="s">
        <v>243</v>
      </c>
      <c r="C17" s="154"/>
      <c r="D17" s="167"/>
      <c r="E17" s="20"/>
      <c r="F17" s="167"/>
      <c r="G17" s="167"/>
      <c r="H17" s="167"/>
      <c r="I17" s="167"/>
      <c r="J17" s="167"/>
      <c r="K17" s="167"/>
    </row>
    <row r="18" spans="1:11" ht="21.75" customHeight="1">
      <c r="A18" s="153" t="s">
        <v>53</v>
      </c>
      <c r="B18" s="157"/>
      <c r="C18" s="154"/>
      <c r="D18" s="160">
        <v>93175676</v>
      </c>
      <c r="E18" s="33"/>
      <c r="F18" s="160">
        <v>89201713</v>
      </c>
      <c r="G18" s="160"/>
      <c r="H18" s="160"/>
      <c r="I18" s="161">
        <v>7990013</v>
      </c>
      <c r="J18" s="160"/>
      <c r="K18" s="161">
        <v>8266641</v>
      </c>
    </row>
    <row r="19" spans="1:11" ht="21.75" customHeight="1">
      <c r="A19" s="153" t="s">
        <v>191</v>
      </c>
      <c r="B19" s="157"/>
      <c r="C19" s="154"/>
      <c r="D19" s="160">
        <v>20154598</v>
      </c>
      <c r="E19" s="33"/>
      <c r="F19" s="160">
        <v>18822812</v>
      </c>
      <c r="G19" s="160"/>
      <c r="H19" s="160"/>
      <c r="I19" s="161">
        <v>1160112</v>
      </c>
      <c r="J19" s="160"/>
      <c r="K19" s="161">
        <v>1250547</v>
      </c>
    </row>
    <row r="20" spans="1:11" ht="21.75" customHeight="1">
      <c r="A20" s="153" t="s">
        <v>48</v>
      </c>
      <c r="B20" s="157"/>
      <c r="C20" s="154"/>
      <c r="D20" s="160">
        <v>3568765</v>
      </c>
      <c r="E20" s="33"/>
      <c r="F20" s="160">
        <v>3694274</v>
      </c>
      <c r="G20" s="160"/>
      <c r="H20" s="160"/>
      <c r="I20" s="161">
        <v>962451</v>
      </c>
      <c r="J20" s="160"/>
      <c r="K20" s="161">
        <v>904198</v>
      </c>
    </row>
    <row r="21" spans="1:11" ht="21.75" customHeight="1">
      <c r="A21" s="153" t="s">
        <v>116</v>
      </c>
      <c r="B21" s="157"/>
      <c r="C21" s="154"/>
      <c r="D21" s="81">
        <v>0</v>
      </c>
      <c r="E21" s="33"/>
      <c r="F21" s="33">
        <v>43327</v>
      </c>
      <c r="G21" s="163"/>
      <c r="H21" s="163"/>
      <c r="I21" s="163">
        <v>0</v>
      </c>
      <c r="J21" s="163"/>
      <c r="K21" s="81">
        <v>0</v>
      </c>
    </row>
    <row r="22" spans="1:11" ht="21.75" customHeight="1">
      <c r="A22" s="153" t="s">
        <v>55</v>
      </c>
      <c r="B22" s="157"/>
      <c r="C22" s="154"/>
      <c r="D22" s="160">
        <v>3508438</v>
      </c>
      <c r="E22" s="33"/>
      <c r="F22" s="33">
        <v>3353706</v>
      </c>
      <c r="G22" s="33"/>
      <c r="H22" s="33"/>
      <c r="I22" s="33">
        <v>3430708</v>
      </c>
      <c r="J22" s="160"/>
      <c r="K22" s="33">
        <v>3122635</v>
      </c>
    </row>
    <row r="23" spans="1:11" ht="21.75" customHeight="1">
      <c r="A23" s="170" t="s">
        <v>24</v>
      </c>
      <c r="B23" s="157"/>
      <c r="C23" s="154"/>
      <c r="D23" s="165">
        <f>SUM(D18:D22)</f>
        <v>120407477</v>
      </c>
      <c r="E23" s="166"/>
      <c r="F23" s="165">
        <f>SUM(F18:F22)</f>
        <v>115115832</v>
      </c>
      <c r="G23" s="171"/>
      <c r="H23" s="171"/>
      <c r="I23" s="165">
        <f>SUM(I18:I22)</f>
        <v>13543284</v>
      </c>
      <c r="J23" s="171"/>
      <c r="K23" s="165">
        <f>SUM(K18:K22)</f>
        <v>13544021</v>
      </c>
    </row>
    <row r="24" spans="1:11" ht="9" customHeight="1">
      <c r="A24" s="153"/>
      <c r="B24" s="157"/>
      <c r="C24" s="154"/>
      <c r="D24" s="167"/>
      <c r="E24" s="20"/>
      <c r="F24" s="167"/>
      <c r="G24" s="167"/>
      <c r="H24" s="167"/>
      <c r="I24" s="167"/>
      <c r="J24" s="167"/>
      <c r="K24" s="167"/>
    </row>
    <row r="25" spans="1:11" ht="21.75" customHeight="1">
      <c r="A25" s="153" t="s">
        <v>207</v>
      </c>
      <c r="B25" s="157"/>
      <c r="C25" s="154"/>
      <c r="D25" s="160">
        <v>5785</v>
      </c>
      <c r="E25" s="33"/>
      <c r="F25" s="160">
        <v>2740</v>
      </c>
      <c r="G25" s="167"/>
      <c r="H25" s="167"/>
      <c r="I25" s="163">
        <v>0</v>
      </c>
      <c r="J25" s="163"/>
      <c r="K25" s="81">
        <v>0</v>
      </c>
    </row>
    <row r="26" spans="1:11" ht="21.75" customHeight="1">
      <c r="A26" s="153" t="s">
        <v>200</v>
      </c>
      <c r="B26" s="157"/>
      <c r="C26" s="16"/>
      <c r="D26" s="160">
        <v>-126311</v>
      </c>
      <c r="E26" s="33"/>
      <c r="F26" s="169">
        <v>20954</v>
      </c>
      <c r="G26" s="20"/>
      <c r="H26" s="20"/>
      <c r="I26" s="163">
        <v>0</v>
      </c>
      <c r="J26" s="163"/>
      <c r="K26" s="81">
        <v>0</v>
      </c>
    </row>
    <row r="27" spans="1:11" ht="21.75" customHeight="1">
      <c r="A27" s="170" t="s">
        <v>139</v>
      </c>
      <c r="B27" s="157"/>
      <c r="C27" s="154"/>
      <c r="D27" s="172">
        <f>D15-D23+D25+D26</f>
        <v>6252980</v>
      </c>
      <c r="E27" s="166"/>
      <c r="F27" s="172">
        <f>F15-F23+F25+F26</f>
        <v>5625778</v>
      </c>
      <c r="G27" s="171"/>
      <c r="H27" s="171"/>
      <c r="I27" s="172">
        <f>I15-I23+I25+I26</f>
        <v>3338038</v>
      </c>
      <c r="J27" s="171"/>
      <c r="K27" s="172">
        <f>K15-K23+K25+K26</f>
        <v>3509038</v>
      </c>
    </row>
    <row r="28" spans="1:11" ht="21.75" customHeight="1">
      <c r="A28" s="173" t="s">
        <v>208</v>
      </c>
      <c r="B28" s="157"/>
      <c r="C28" s="154"/>
      <c r="D28" s="160">
        <f>'[1]PL 9 months'!D27</f>
        <v>-1234968</v>
      </c>
      <c r="E28" s="33"/>
      <c r="F28" s="160">
        <v>-1702098</v>
      </c>
      <c r="G28" s="161"/>
      <c r="H28" s="161"/>
      <c r="I28" s="161">
        <v>-44196</v>
      </c>
      <c r="J28" s="161"/>
      <c r="K28" s="161">
        <v>15886</v>
      </c>
    </row>
    <row r="29" spans="1:11" ht="21.75" customHeight="1">
      <c r="A29" s="170" t="s">
        <v>142</v>
      </c>
      <c r="B29" s="157"/>
      <c r="C29" s="154"/>
      <c r="D29" s="165">
        <f>SUM(D27:D28)</f>
        <v>5018012</v>
      </c>
      <c r="E29" s="174"/>
      <c r="F29" s="165">
        <f>SUM(F27:F28)</f>
        <v>3923680</v>
      </c>
      <c r="G29" s="174"/>
      <c r="H29" s="174"/>
      <c r="I29" s="165">
        <f>SUM(I27:I28)</f>
        <v>3293842</v>
      </c>
      <c r="J29" s="174"/>
      <c r="K29" s="165">
        <f>SUM(K27:K28)</f>
        <v>3524924</v>
      </c>
    </row>
    <row r="30" spans="1:11" ht="9" customHeight="1">
      <c r="A30" s="164"/>
      <c r="B30" s="17"/>
      <c r="C30" s="154"/>
      <c r="D30" s="166"/>
      <c r="E30" s="171"/>
      <c r="F30" s="166"/>
      <c r="G30" s="166"/>
      <c r="H30" s="166"/>
      <c r="I30" s="166"/>
      <c r="J30" s="166"/>
      <c r="K30" s="166"/>
    </row>
    <row r="31" spans="1:11" ht="21.75" customHeight="1">
      <c r="A31" s="164" t="s">
        <v>95</v>
      </c>
      <c r="B31" s="17"/>
      <c r="C31" s="154"/>
      <c r="D31" s="166"/>
      <c r="E31" s="171"/>
      <c r="F31" s="166"/>
      <c r="G31" s="166"/>
      <c r="H31" s="166"/>
      <c r="I31" s="166"/>
      <c r="J31" s="166"/>
      <c r="K31" s="166"/>
    </row>
    <row r="32" spans="1:11" ht="21.75" customHeight="1">
      <c r="A32" s="173" t="s">
        <v>302</v>
      </c>
      <c r="B32" s="17"/>
      <c r="C32" s="154"/>
      <c r="E32" s="159"/>
      <c r="F32" s="159"/>
      <c r="G32" s="159"/>
      <c r="H32" s="159"/>
      <c r="I32" s="159"/>
      <c r="J32" s="159"/>
      <c r="K32" s="159"/>
    </row>
    <row r="33" spans="1:11" ht="21.75" customHeight="1">
      <c r="A33" s="262" t="s">
        <v>282</v>
      </c>
      <c r="B33" s="17"/>
      <c r="C33" s="154"/>
      <c r="D33" s="160">
        <v>-25731</v>
      </c>
      <c r="E33" s="176"/>
      <c r="F33" s="159">
        <v>-60474</v>
      </c>
      <c r="G33" s="160"/>
      <c r="H33" s="160"/>
      <c r="I33" s="163">
        <v>0</v>
      </c>
      <c r="J33" s="163"/>
      <c r="K33" s="81">
        <v>0</v>
      </c>
    </row>
    <row r="34" spans="1:11" ht="21.75" customHeight="1">
      <c r="A34" s="262" t="s">
        <v>301</v>
      </c>
      <c r="B34" s="17"/>
      <c r="C34" s="154"/>
      <c r="D34" s="169">
        <v>-2951</v>
      </c>
      <c r="E34" s="176"/>
      <c r="F34" s="169">
        <v>-238534</v>
      </c>
      <c r="G34" s="160"/>
      <c r="H34" s="160"/>
      <c r="I34" s="178">
        <v>0</v>
      </c>
      <c r="J34" s="163"/>
      <c r="K34" s="83">
        <v>0</v>
      </c>
    </row>
    <row r="35" spans="1:11" ht="21.75" customHeight="1">
      <c r="A35" s="179" t="s">
        <v>284</v>
      </c>
      <c r="B35" s="17"/>
      <c r="C35" s="154"/>
      <c r="D35" s="329">
        <f>SUM(D33:D34)</f>
        <v>-28682</v>
      </c>
      <c r="E35" s="312"/>
      <c r="F35" s="313">
        <f>SUM(F33:F34)</f>
        <v>-299008</v>
      </c>
      <c r="G35" s="160"/>
      <c r="H35" s="160"/>
      <c r="I35" s="267">
        <f>SUM(I33:I34)</f>
        <v>0</v>
      </c>
      <c r="J35" s="163"/>
      <c r="K35" s="83">
        <v>0</v>
      </c>
    </row>
    <row r="36" spans="1:11" s="2" customFormat="1" ht="21.75" customHeight="1" thickBot="1">
      <c r="A36" s="179" t="s">
        <v>77</v>
      </c>
      <c r="B36" s="184"/>
      <c r="C36" s="184"/>
      <c r="D36" s="185">
        <f>D29+D35</f>
        <v>4989330</v>
      </c>
      <c r="E36" s="166"/>
      <c r="F36" s="185">
        <f>F29+F35</f>
        <v>3624672</v>
      </c>
      <c r="G36" s="15"/>
      <c r="H36" s="15"/>
      <c r="I36" s="185">
        <f>I29+I35</f>
        <v>3293842</v>
      </c>
      <c r="J36" s="15"/>
      <c r="K36" s="185">
        <f>K29+K35</f>
        <v>3524924</v>
      </c>
    </row>
    <row r="37" spans="1:11" ht="9" customHeight="1" thickTop="1">
      <c r="A37" s="164"/>
      <c r="B37" s="180"/>
      <c r="C37" s="180"/>
      <c r="D37" s="186"/>
      <c r="E37" s="187"/>
      <c r="F37" s="186"/>
      <c r="G37" s="187"/>
      <c r="H37" s="187"/>
      <c r="I37" s="186"/>
      <c r="J37" s="187"/>
      <c r="K37" s="186"/>
    </row>
    <row r="38" spans="1:11" ht="21.75" customHeight="1">
      <c r="A38" s="164" t="s">
        <v>143</v>
      </c>
      <c r="B38" s="180"/>
      <c r="C38" s="180"/>
      <c r="D38" s="186"/>
      <c r="E38" s="187"/>
      <c r="F38" s="186"/>
      <c r="G38" s="187"/>
      <c r="H38" s="187"/>
      <c r="I38" s="186"/>
      <c r="J38" s="187"/>
      <c r="K38" s="186"/>
    </row>
    <row r="39" spans="1:11" ht="21.75" customHeight="1">
      <c r="A39" s="16" t="s">
        <v>64</v>
      </c>
      <c r="B39" s="180"/>
      <c r="C39" s="180"/>
      <c r="D39" s="160">
        <v>4524174</v>
      </c>
      <c r="E39" s="188"/>
      <c r="F39" s="160">
        <v>3347517</v>
      </c>
      <c r="G39" s="160"/>
      <c r="H39" s="160"/>
      <c r="I39" s="160">
        <v>3293842</v>
      </c>
      <c r="J39" s="160"/>
      <c r="K39" s="160">
        <v>3524924</v>
      </c>
    </row>
    <row r="40" spans="1:11" ht="21.75" customHeight="1">
      <c r="A40" s="16" t="s">
        <v>65</v>
      </c>
      <c r="B40" s="180"/>
      <c r="C40" s="180"/>
      <c r="D40" s="160">
        <v>493838</v>
      </c>
      <c r="E40" s="188"/>
      <c r="F40" s="160">
        <v>576163</v>
      </c>
      <c r="G40" s="160"/>
      <c r="H40" s="160"/>
      <c r="I40" s="178">
        <v>0</v>
      </c>
      <c r="J40" s="163"/>
      <c r="K40" s="83">
        <v>0</v>
      </c>
    </row>
    <row r="41" spans="1:11" ht="21.75" customHeight="1" thickBot="1">
      <c r="A41" s="164" t="s">
        <v>142</v>
      </c>
      <c r="B41" s="180"/>
      <c r="C41" s="180"/>
      <c r="D41" s="185">
        <f>SUM(D39:D40)</f>
        <v>5018012</v>
      </c>
      <c r="E41" s="189"/>
      <c r="F41" s="185">
        <f>SUM(F39:F40)</f>
        <v>3923680</v>
      </c>
      <c r="G41" s="190"/>
      <c r="H41" s="190"/>
      <c r="I41" s="185">
        <f>SUM(I39:I40)</f>
        <v>3293842</v>
      </c>
      <c r="J41" s="190"/>
      <c r="K41" s="185">
        <f>SUM(K39:K40)</f>
        <v>3524924</v>
      </c>
    </row>
    <row r="42" spans="1:11" ht="9" customHeight="1" thickTop="1">
      <c r="A42" s="164"/>
      <c r="B42" s="180"/>
      <c r="C42" s="180"/>
      <c r="D42" s="186"/>
      <c r="E42" s="189"/>
      <c r="F42" s="186"/>
      <c r="G42" s="187"/>
      <c r="H42" s="187"/>
      <c r="I42" s="186"/>
      <c r="J42" s="187"/>
      <c r="K42" s="186"/>
    </row>
    <row r="43" spans="1:11" ht="21.75" customHeight="1">
      <c r="A43" s="164" t="s">
        <v>144</v>
      </c>
      <c r="B43" s="180"/>
      <c r="C43" s="180"/>
      <c r="D43" s="186"/>
      <c r="E43" s="189"/>
      <c r="F43" s="186"/>
      <c r="G43" s="187"/>
      <c r="H43" s="187"/>
      <c r="I43" s="186"/>
      <c r="J43" s="187"/>
      <c r="K43" s="186"/>
    </row>
    <row r="44" spans="1:11" ht="21.75" customHeight="1">
      <c r="A44" s="191" t="s">
        <v>64</v>
      </c>
      <c r="B44" s="180"/>
      <c r="C44" s="180"/>
      <c r="D44" s="160">
        <v>4507506</v>
      </c>
      <c r="E44" s="188"/>
      <c r="F44" s="160">
        <v>3156502</v>
      </c>
      <c r="G44" s="160"/>
      <c r="H44" s="160"/>
      <c r="I44" s="160">
        <v>3293842</v>
      </c>
      <c r="J44" s="160"/>
      <c r="K44" s="160">
        <v>3524924</v>
      </c>
    </row>
    <row r="45" spans="1:11" ht="21.75" customHeight="1">
      <c r="A45" s="189" t="s">
        <v>65</v>
      </c>
      <c r="B45" s="180"/>
      <c r="C45" s="180"/>
      <c r="D45" s="160">
        <v>481824</v>
      </c>
      <c r="E45" s="188"/>
      <c r="F45" s="160">
        <v>468170</v>
      </c>
      <c r="G45" s="160"/>
      <c r="H45" s="160"/>
      <c r="I45" s="178">
        <v>0</v>
      </c>
      <c r="J45" s="160"/>
      <c r="K45" s="83">
        <v>0</v>
      </c>
    </row>
    <row r="46" spans="1:11" ht="21.75" customHeight="1" thickBot="1">
      <c r="A46" s="164" t="s">
        <v>77</v>
      </c>
      <c r="B46" s="180"/>
      <c r="C46" s="180"/>
      <c r="D46" s="185">
        <f>SUM(D44:D45)</f>
        <v>4989330</v>
      </c>
      <c r="E46" s="190"/>
      <c r="F46" s="185">
        <f>SUM(F44:F45)</f>
        <v>3624672</v>
      </c>
      <c r="G46" s="190"/>
      <c r="H46" s="190"/>
      <c r="I46" s="185">
        <f>SUM(I44:I45)</f>
        <v>3293842</v>
      </c>
      <c r="J46" s="190"/>
      <c r="K46" s="185">
        <f>SUM(K44:K45)</f>
        <v>3524924</v>
      </c>
    </row>
    <row r="47" spans="1:11" ht="9" customHeight="1" thickTop="1">
      <c r="A47" s="153"/>
      <c r="B47" s="17"/>
      <c r="C47" s="154"/>
      <c r="D47" s="159"/>
      <c r="E47" s="159"/>
      <c r="F47" s="159"/>
      <c r="G47" s="159"/>
      <c r="H47" s="159"/>
      <c r="I47" s="159"/>
      <c r="J47" s="159"/>
      <c r="K47" s="159"/>
    </row>
    <row r="48" spans="1:11" ht="21.75" customHeight="1">
      <c r="A48" s="190" t="s">
        <v>209</v>
      </c>
      <c r="B48" s="17"/>
      <c r="C48" s="154"/>
      <c r="D48" s="159"/>
      <c r="E48" s="159"/>
      <c r="F48" s="159"/>
      <c r="G48" s="159"/>
      <c r="H48" s="159"/>
      <c r="I48" s="159"/>
      <c r="J48" s="159"/>
      <c r="K48" s="159"/>
    </row>
    <row r="49" spans="1:12" ht="21.75" customHeight="1">
      <c r="A49" s="173" t="s">
        <v>145</v>
      </c>
      <c r="B49" s="157">
        <v>19</v>
      </c>
      <c r="C49" s="154"/>
      <c r="D49" s="192">
        <v>1.1314</v>
      </c>
      <c r="E49" s="193"/>
      <c r="F49" s="192">
        <v>0.84</v>
      </c>
      <c r="G49" s="160"/>
      <c r="H49" s="160"/>
      <c r="I49" s="194">
        <v>0.82369999999999999</v>
      </c>
      <c r="J49" s="160"/>
      <c r="K49" s="194">
        <v>0.88</v>
      </c>
    </row>
    <row r="50" spans="1:12" ht="21.75" customHeight="1">
      <c r="A50" s="173" t="s">
        <v>146</v>
      </c>
      <c r="B50" s="157">
        <v>19</v>
      </c>
      <c r="C50" s="154"/>
      <c r="D50" s="192">
        <v>1.1298999999999999</v>
      </c>
      <c r="E50" s="193"/>
      <c r="F50" s="192">
        <v>0.84</v>
      </c>
      <c r="G50" s="160"/>
      <c r="H50" s="160"/>
      <c r="I50" s="194">
        <v>0.8226</v>
      </c>
      <c r="J50" s="160"/>
      <c r="K50" s="194">
        <v>0.88</v>
      </c>
    </row>
    <row r="51" spans="1:12" ht="14.25" customHeight="1">
      <c r="A51" s="173"/>
      <c r="B51" s="157"/>
      <c r="C51" s="154"/>
      <c r="D51" s="192"/>
      <c r="E51" s="193"/>
      <c r="F51" s="192"/>
      <c r="G51" s="160"/>
      <c r="H51" s="160"/>
      <c r="I51" s="194"/>
      <c r="J51" s="160"/>
      <c r="K51" s="194"/>
    </row>
    <row r="52" spans="1:12" ht="14.25" customHeight="1">
      <c r="A52" s="173"/>
      <c r="B52" s="157"/>
      <c r="C52" s="154"/>
      <c r="D52" s="192"/>
      <c r="E52" s="193"/>
      <c r="F52" s="192"/>
      <c r="G52" s="160"/>
      <c r="H52" s="160"/>
      <c r="I52" s="194"/>
      <c r="J52" s="160"/>
      <c r="K52" s="194"/>
    </row>
    <row r="53" spans="1:12" ht="20.100000000000001" customHeight="1">
      <c r="A53" s="173" t="s">
        <v>82</v>
      </c>
      <c r="B53" s="17"/>
      <c r="C53" s="154"/>
      <c r="D53" s="159"/>
      <c r="E53" s="159"/>
      <c r="F53" s="159"/>
      <c r="G53" s="159"/>
      <c r="H53" s="159"/>
      <c r="I53" s="159"/>
      <c r="J53" s="159"/>
      <c r="K53" s="159"/>
      <c r="L53" s="159"/>
    </row>
    <row r="54" spans="1:12" ht="20.100000000000001" customHeight="1">
      <c r="A54" s="173"/>
      <c r="B54" s="157"/>
      <c r="C54" s="154"/>
      <c r="D54" s="192"/>
      <c r="E54" s="193"/>
      <c r="F54" s="192"/>
      <c r="G54" s="160"/>
      <c r="H54" s="160"/>
      <c r="I54" s="194"/>
      <c r="J54" s="160"/>
      <c r="K54" s="194"/>
    </row>
    <row r="55" spans="1:12" ht="20.100000000000001" customHeight="1">
      <c r="A55" s="341">
        <v>5</v>
      </c>
      <c r="B55" s="341"/>
      <c r="C55" s="341"/>
      <c r="D55" s="341"/>
      <c r="E55" s="341"/>
      <c r="F55" s="341"/>
      <c r="G55" s="341"/>
      <c r="H55" s="341"/>
      <c r="I55" s="341"/>
      <c r="J55" s="341"/>
      <c r="K55" s="341"/>
    </row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</sheetData>
  <mergeCells count="7">
    <mergeCell ref="A55:K55"/>
    <mergeCell ref="A1:L1"/>
    <mergeCell ref="A2:L2"/>
    <mergeCell ref="A3:L3"/>
    <mergeCell ref="A4:L4"/>
    <mergeCell ref="C6:G6"/>
    <mergeCell ref="H6:L6"/>
  </mergeCells>
  <pageMargins left="0.8" right="0.3" top="0.8" bottom="0.4" header="0.5" footer="0.25"/>
  <pageSetup paperSize="9" scale="77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94"/>
  <sheetViews>
    <sheetView view="pageBreakPreview" topLeftCell="A35" zoomScale="91" zoomScaleNormal="85" zoomScaleSheetLayoutView="91" workbookViewId="0">
      <selection activeCell="A48" sqref="A48:XFD50"/>
    </sheetView>
  </sheetViews>
  <sheetFormatPr defaultColWidth="9.140625" defaultRowHeight="12.75"/>
  <cols>
    <col min="1" max="1" width="2.5703125" style="37" customWidth="1"/>
    <col min="2" max="2" width="38.42578125" style="37" customWidth="1"/>
    <col min="3" max="3" width="8.140625" style="37" customWidth="1"/>
    <col min="4" max="4" width="12.5703125" style="210" customWidth="1"/>
    <col min="5" max="5" width="1.7109375" style="210" customWidth="1"/>
    <col min="6" max="6" width="15.28515625" style="210" customWidth="1"/>
    <col min="7" max="7" width="1.5703125" style="198" customWidth="1"/>
    <col min="8" max="8" width="11.85546875" style="210" customWidth="1"/>
    <col min="9" max="9" width="1.85546875" style="198" customWidth="1"/>
    <col min="10" max="10" width="15.5703125" style="210" bestFit="1" customWidth="1"/>
    <col min="11" max="11" width="1.85546875" style="198" customWidth="1"/>
    <col min="12" max="12" width="13" style="198" customWidth="1"/>
    <col min="13" max="13" width="1" style="198" customWidth="1"/>
    <col min="14" max="14" width="10.5703125" style="210" bestFit="1" customWidth="1"/>
    <col min="15" max="15" width="0.85546875" style="198" customWidth="1"/>
    <col min="16" max="16" width="9.7109375" style="198" customWidth="1"/>
    <col min="17" max="17" width="1.42578125" style="198" customWidth="1"/>
    <col min="18" max="18" width="16.85546875" style="210" customWidth="1"/>
    <col min="19" max="19" width="1.5703125" style="198" customWidth="1"/>
    <col min="20" max="20" width="10" style="198" customWidth="1"/>
    <col min="21" max="21" width="1" style="198" customWidth="1"/>
    <col min="22" max="22" width="9.5703125" style="210" customWidth="1"/>
    <col min="23" max="23" width="1" style="198" customWidth="1"/>
    <col min="24" max="24" width="10.5703125" style="210" bestFit="1" customWidth="1"/>
    <col min="25" max="25" width="1" style="198" customWidth="1"/>
    <col min="26" max="26" width="13.42578125" style="210" customWidth="1"/>
    <col min="27" max="27" width="1" style="210" customWidth="1"/>
    <col min="28" max="28" width="15.5703125" style="210" customWidth="1"/>
    <col min="29" max="29" width="1.28515625" style="198" customWidth="1"/>
    <col min="30" max="30" width="17.7109375" style="210" customWidth="1"/>
    <col min="31" max="31" width="1.5703125" style="198" customWidth="1"/>
    <col min="32" max="32" width="10.85546875" style="210" customWidth="1"/>
    <col min="33" max="33" width="1" style="198" customWidth="1"/>
    <col min="34" max="34" width="12.5703125" style="198" customWidth="1"/>
    <col min="35" max="39" width="9.140625" style="37"/>
    <col min="40" max="40" width="9.85546875" style="37" bestFit="1" customWidth="1"/>
    <col min="41" max="16384" width="9.140625" style="37"/>
  </cols>
  <sheetData>
    <row r="1" spans="1:34" s="1" customFormat="1" ht="21" customHeight="1">
      <c r="A1" s="351" t="s">
        <v>87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1"/>
    </row>
    <row r="2" spans="1:34" s="1" customFormat="1" ht="21" customHeight="1">
      <c r="A2" s="351" t="s">
        <v>247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</row>
    <row r="3" spans="1:34" s="1" customFormat="1" ht="21" customHeight="1">
      <c r="A3" s="351" t="s">
        <v>258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1"/>
      <c r="AB3" s="351"/>
      <c r="AC3" s="351"/>
      <c r="AD3" s="351"/>
      <c r="AE3" s="351"/>
      <c r="AF3" s="351"/>
      <c r="AG3" s="351"/>
      <c r="AH3" s="351"/>
    </row>
    <row r="4" spans="1:34" s="1" customFormat="1" ht="21" customHeight="1">
      <c r="A4" s="352" t="s">
        <v>86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4" ht="6" customHeight="1">
      <c r="A5" s="35"/>
      <c r="B5" s="36"/>
      <c r="C5" s="3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</row>
    <row r="6" spans="1:34" s="200" customFormat="1" ht="18.95" customHeight="1">
      <c r="A6" s="199"/>
      <c r="C6" s="350" t="s">
        <v>148</v>
      </c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</row>
    <row r="7" spans="1:34" s="2" customFormat="1" ht="18.95" customHeight="1">
      <c r="A7" s="23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350" t="s">
        <v>72</v>
      </c>
      <c r="AC7" s="350"/>
      <c r="AD7" s="277"/>
      <c r="AE7" s="277"/>
      <c r="AF7" s="277"/>
      <c r="AG7" s="277"/>
      <c r="AH7" s="277"/>
    </row>
    <row r="8" spans="1:34" s="2" customFormat="1" ht="18.95" customHeight="1">
      <c r="A8" s="23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350" t="s">
        <v>210</v>
      </c>
      <c r="AC8" s="350"/>
      <c r="AD8" s="277"/>
      <c r="AE8" s="277"/>
      <c r="AF8" s="277"/>
      <c r="AG8" s="277"/>
      <c r="AH8" s="277"/>
    </row>
    <row r="9" spans="1:34" s="2" customFormat="1" ht="18.95" customHeight="1">
      <c r="A9" s="23"/>
      <c r="D9" s="277"/>
      <c r="E9" s="277"/>
      <c r="F9" s="277"/>
      <c r="G9" s="277"/>
      <c r="H9" s="356" t="s">
        <v>303</v>
      </c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202"/>
      <c r="U9" s="202"/>
      <c r="V9" s="201"/>
      <c r="W9" s="278"/>
      <c r="X9" s="278" t="s">
        <v>2</v>
      </c>
      <c r="Y9" s="278"/>
      <c r="Z9" s="278"/>
      <c r="AA9" s="277"/>
      <c r="AB9" s="356" t="s">
        <v>79</v>
      </c>
      <c r="AC9" s="356"/>
      <c r="AD9" s="277"/>
      <c r="AE9" s="277"/>
      <c r="AF9" s="277"/>
      <c r="AG9" s="277"/>
      <c r="AH9" s="277"/>
    </row>
    <row r="10" spans="1:34" s="2" customFormat="1" ht="18.95" customHeight="1">
      <c r="A10" s="23"/>
      <c r="D10" s="277"/>
      <c r="E10" s="277"/>
      <c r="F10" s="277"/>
      <c r="G10" s="277"/>
      <c r="I10" s="277"/>
      <c r="J10" s="277"/>
      <c r="K10" s="357" t="s">
        <v>171</v>
      </c>
      <c r="L10" s="357"/>
      <c r="M10" s="357"/>
      <c r="N10" s="277"/>
      <c r="O10" s="277"/>
      <c r="P10" s="277"/>
      <c r="Q10" s="277"/>
      <c r="R10" s="277"/>
      <c r="S10" s="277"/>
      <c r="T10" s="202"/>
      <c r="U10" s="202"/>
      <c r="V10" s="5"/>
      <c r="W10" s="277"/>
      <c r="X10" s="277"/>
      <c r="Y10" s="277"/>
      <c r="Z10" s="277"/>
      <c r="AA10" s="277"/>
      <c r="AB10" s="277"/>
      <c r="AC10" s="5"/>
      <c r="AD10" s="277"/>
      <c r="AE10" s="277"/>
      <c r="AF10" s="277"/>
      <c r="AG10" s="277"/>
      <c r="AH10" s="277"/>
    </row>
    <row r="11" spans="1:34" s="2" customFormat="1" ht="18.95" customHeight="1">
      <c r="A11" s="23"/>
      <c r="D11" s="203"/>
      <c r="E11" s="203"/>
      <c r="F11" s="203"/>
      <c r="G11" s="202"/>
      <c r="H11" s="204"/>
      <c r="I11" s="277"/>
      <c r="J11" s="277" t="s">
        <v>211</v>
      </c>
      <c r="K11" s="202"/>
      <c r="L11" s="277" t="s">
        <v>212</v>
      </c>
      <c r="M11" s="277"/>
      <c r="N11" s="203"/>
      <c r="O11" s="277"/>
      <c r="Q11" s="277"/>
      <c r="R11" s="277" t="s">
        <v>44</v>
      </c>
      <c r="S11" s="202"/>
      <c r="T11" s="202"/>
      <c r="U11" s="202"/>
      <c r="V11" s="203"/>
      <c r="W11" s="205"/>
      <c r="X11" s="203"/>
      <c r="Y11" s="277"/>
      <c r="Z11" s="203"/>
      <c r="AA11" s="203"/>
      <c r="AB11" s="277" t="s">
        <v>306</v>
      </c>
      <c r="AC11" s="202"/>
      <c r="AD11" s="274" t="s">
        <v>151</v>
      </c>
      <c r="AE11" s="274"/>
      <c r="AF11" s="203"/>
      <c r="AG11" s="277"/>
      <c r="AH11" s="203"/>
    </row>
    <row r="12" spans="1:34" s="1" customFormat="1" ht="18.95" customHeight="1">
      <c r="A12" s="2"/>
      <c r="B12" s="25"/>
      <c r="C12" s="2"/>
      <c r="D12" s="204" t="s">
        <v>6</v>
      </c>
      <c r="E12" s="204"/>
      <c r="F12" s="204" t="s">
        <v>25</v>
      </c>
      <c r="G12" s="277"/>
      <c r="H12" s="204"/>
      <c r="I12" s="205"/>
      <c r="J12" s="204" t="s">
        <v>49</v>
      </c>
      <c r="K12" s="202"/>
      <c r="L12" s="277" t="s">
        <v>214</v>
      </c>
      <c r="M12" s="277"/>
      <c r="N12" s="203"/>
      <c r="O12" s="205"/>
      <c r="P12" s="277" t="s">
        <v>213</v>
      </c>
      <c r="Q12" s="205"/>
      <c r="R12" s="204" t="s">
        <v>125</v>
      </c>
      <c r="S12" s="202"/>
      <c r="T12" s="202"/>
      <c r="U12" s="202"/>
      <c r="V12" s="204"/>
      <c r="W12" s="205"/>
      <c r="X12" s="204" t="s">
        <v>60</v>
      </c>
      <c r="Y12" s="277"/>
      <c r="Z12" s="203"/>
      <c r="AA12" s="203"/>
      <c r="AB12" s="277" t="s">
        <v>304</v>
      </c>
      <c r="AC12" s="202"/>
      <c r="AD12" s="282" t="s">
        <v>149</v>
      </c>
      <c r="AE12" s="282"/>
      <c r="AF12" s="204" t="s">
        <v>68</v>
      </c>
      <c r="AG12" s="277"/>
      <c r="AH12" s="277" t="s">
        <v>3</v>
      </c>
    </row>
    <row r="13" spans="1:34" s="1" customFormat="1" ht="18.95" customHeight="1">
      <c r="A13" s="2"/>
      <c r="B13" s="25"/>
      <c r="C13" s="2"/>
      <c r="D13" s="204" t="s">
        <v>27</v>
      </c>
      <c r="E13" s="204"/>
      <c r="F13" s="204" t="s">
        <v>169</v>
      </c>
      <c r="G13" s="277"/>
      <c r="H13" s="204" t="s">
        <v>25</v>
      </c>
      <c r="I13" s="205"/>
      <c r="J13" s="204" t="s">
        <v>50</v>
      </c>
      <c r="K13" s="205"/>
      <c r="L13" s="277" t="s">
        <v>216</v>
      </c>
      <c r="M13" s="277"/>
      <c r="N13" s="204" t="s">
        <v>7</v>
      </c>
      <c r="O13" s="205"/>
      <c r="P13" s="277" t="s">
        <v>215</v>
      </c>
      <c r="Q13" s="205"/>
      <c r="R13" s="204" t="s">
        <v>41</v>
      </c>
      <c r="S13" s="277"/>
      <c r="T13" s="277"/>
      <c r="U13" s="277"/>
      <c r="V13" s="204" t="s">
        <v>59</v>
      </c>
      <c r="W13" s="202"/>
      <c r="X13" s="277" t="s">
        <v>217</v>
      </c>
      <c r="Y13" s="202"/>
      <c r="Z13" s="203"/>
      <c r="AA13" s="203"/>
      <c r="AB13" s="277" t="s">
        <v>305</v>
      </c>
      <c r="AC13" s="202"/>
      <c r="AD13" s="282" t="s">
        <v>150</v>
      </c>
      <c r="AE13" s="282"/>
      <c r="AF13" s="204" t="s">
        <v>69</v>
      </c>
      <c r="AG13" s="277"/>
      <c r="AH13" s="204" t="s">
        <v>124</v>
      </c>
    </row>
    <row r="14" spans="1:34" s="1" customFormat="1" ht="18.95" customHeight="1">
      <c r="A14" s="2"/>
      <c r="B14" s="25"/>
      <c r="C14" s="26" t="s">
        <v>268</v>
      </c>
      <c r="D14" s="277" t="s">
        <v>28</v>
      </c>
      <c r="E14" s="277"/>
      <c r="F14" s="277" t="s">
        <v>218</v>
      </c>
      <c r="G14" s="277"/>
      <c r="H14" s="277" t="s">
        <v>29</v>
      </c>
      <c r="I14" s="205"/>
      <c r="J14" s="204" t="s">
        <v>51</v>
      </c>
      <c r="K14" s="205"/>
      <c r="L14" s="277" t="s">
        <v>219</v>
      </c>
      <c r="M14" s="277"/>
      <c r="N14" s="277" t="s">
        <v>34</v>
      </c>
      <c r="O14" s="205"/>
      <c r="P14" s="277" t="s">
        <v>34</v>
      </c>
      <c r="Q14" s="205"/>
      <c r="R14" s="277" t="s">
        <v>80</v>
      </c>
      <c r="S14" s="205"/>
      <c r="T14" s="277" t="s">
        <v>253</v>
      </c>
      <c r="U14" s="205"/>
      <c r="V14" s="277" t="s">
        <v>26</v>
      </c>
      <c r="W14" s="202"/>
      <c r="X14" s="277" t="s">
        <v>91</v>
      </c>
      <c r="Y14" s="202"/>
      <c r="Z14" s="277" t="s">
        <v>35</v>
      </c>
      <c r="AA14" s="277"/>
      <c r="AB14" s="277" t="s">
        <v>78</v>
      </c>
      <c r="AC14" s="277"/>
      <c r="AD14" s="274" t="s">
        <v>71</v>
      </c>
      <c r="AE14" s="274"/>
      <c r="AF14" s="277" t="s">
        <v>54</v>
      </c>
      <c r="AG14" s="277"/>
      <c r="AH14" s="204" t="s">
        <v>102</v>
      </c>
    </row>
    <row r="15" spans="1:34" s="1" customFormat="1" ht="12.75" customHeight="1">
      <c r="A15" s="2"/>
      <c r="B15" s="25"/>
      <c r="C15" s="279"/>
      <c r="D15" s="206"/>
      <c r="E15" s="206"/>
      <c r="F15" s="206"/>
      <c r="G15" s="206"/>
      <c r="H15" s="206"/>
      <c r="I15" s="205"/>
      <c r="J15" s="207"/>
      <c r="K15" s="205"/>
      <c r="L15" s="206"/>
      <c r="M15" s="206"/>
      <c r="N15" s="206"/>
      <c r="O15" s="205"/>
      <c r="P15" s="205"/>
      <c r="Q15" s="205"/>
      <c r="R15" s="206"/>
      <c r="S15" s="205"/>
      <c r="T15" s="206"/>
      <c r="U15" s="205"/>
      <c r="V15" s="206"/>
      <c r="W15" s="208"/>
      <c r="X15" s="206"/>
      <c r="Y15" s="208"/>
      <c r="Z15" s="206"/>
      <c r="AA15" s="206"/>
      <c r="AB15" s="206"/>
      <c r="AC15" s="206"/>
      <c r="AD15" s="206"/>
      <c r="AE15" s="205"/>
      <c r="AF15" s="206"/>
      <c r="AG15" s="206"/>
      <c r="AH15" s="207"/>
    </row>
    <row r="16" spans="1:34" s="1" customFormat="1" ht="18.95" customHeight="1">
      <c r="A16" s="314" t="s">
        <v>165</v>
      </c>
      <c r="B16" s="315"/>
      <c r="C16" s="279"/>
      <c r="D16" s="147">
        <v>3989524</v>
      </c>
      <c r="E16" s="13"/>
      <c r="F16" s="147">
        <v>22806</v>
      </c>
      <c r="G16" s="13"/>
      <c r="H16" s="13">
        <v>85045037</v>
      </c>
      <c r="I16" s="30"/>
      <c r="J16" s="147">
        <v>-544761</v>
      </c>
      <c r="K16" s="30"/>
      <c r="L16" s="13">
        <v>44142</v>
      </c>
      <c r="M16" s="13"/>
      <c r="N16" s="13">
        <v>36868</v>
      </c>
      <c r="O16" s="30"/>
      <c r="P16" s="34">
        <v>0</v>
      </c>
      <c r="Q16" s="30"/>
      <c r="R16" s="13">
        <v>32174</v>
      </c>
      <c r="S16" s="30"/>
      <c r="T16" s="13">
        <v>217168</v>
      </c>
      <c r="U16" s="30"/>
      <c r="V16" s="13">
        <v>405396</v>
      </c>
      <c r="W16" s="14"/>
      <c r="X16" s="147">
        <v>87400</v>
      </c>
      <c r="Y16" s="14"/>
      <c r="Z16" s="147">
        <v>13492182</v>
      </c>
      <c r="AA16" s="147"/>
      <c r="AB16" s="13">
        <v>-91376</v>
      </c>
      <c r="AC16" s="13"/>
      <c r="AD16" s="13">
        <f>SUM(D16:AC16)</f>
        <v>102736560</v>
      </c>
      <c r="AE16" s="205"/>
      <c r="AF16" s="13">
        <v>8411707</v>
      </c>
      <c r="AG16" s="13"/>
      <c r="AH16" s="147">
        <f>AD16+AF16</f>
        <v>111148267</v>
      </c>
    </row>
    <row r="17" spans="1:34" s="1" customFormat="1" ht="12.75" customHeight="1">
      <c r="A17" s="2"/>
      <c r="B17" s="25"/>
      <c r="C17" s="279"/>
      <c r="D17" s="206"/>
      <c r="E17" s="206"/>
      <c r="F17" s="206"/>
      <c r="G17" s="206"/>
      <c r="H17" s="206"/>
      <c r="I17" s="205"/>
      <c r="J17" s="207"/>
      <c r="K17" s="205"/>
      <c r="L17" s="206"/>
      <c r="M17" s="206"/>
      <c r="N17" s="206"/>
      <c r="O17" s="205"/>
      <c r="P17" s="205"/>
      <c r="Q17" s="205"/>
      <c r="R17" s="206"/>
      <c r="S17" s="205"/>
      <c r="T17" s="206"/>
      <c r="U17" s="205"/>
      <c r="V17" s="206"/>
      <c r="W17" s="208"/>
      <c r="X17" s="206"/>
      <c r="Y17" s="208"/>
      <c r="Z17" s="206"/>
      <c r="AA17" s="206"/>
      <c r="AB17" s="206"/>
      <c r="AC17" s="206"/>
      <c r="AD17" s="206"/>
      <c r="AE17" s="205"/>
      <c r="AF17" s="206"/>
      <c r="AG17" s="206"/>
      <c r="AH17" s="207"/>
    </row>
    <row r="18" spans="1:34" s="1" customFormat="1" ht="18.95" customHeight="1">
      <c r="A18" s="2" t="s">
        <v>259</v>
      </c>
      <c r="B18" s="2"/>
      <c r="C18" s="211"/>
      <c r="D18" s="145"/>
      <c r="E18" s="145"/>
      <c r="F18" s="145"/>
      <c r="G18" s="14"/>
      <c r="H18" s="145"/>
      <c r="I18" s="14"/>
      <c r="J18" s="145"/>
      <c r="K18" s="14"/>
      <c r="L18" s="145"/>
      <c r="M18" s="3"/>
      <c r="N18" s="145"/>
      <c r="O18" s="14"/>
      <c r="P18" s="14"/>
      <c r="Q18" s="14"/>
      <c r="R18" s="145"/>
      <c r="S18" s="14"/>
      <c r="T18" s="147"/>
      <c r="U18" s="14"/>
      <c r="V18" s="145"/>
      <c r="W18" s="30"/>
      <c r="X18" s="145"/>
      <c r="Y18" s="30"/>
      <c r="Z18" s="145"/>
      <c r="AA18" s="145"/>
      <c r="AB18" s="145"/>
      <c r="AC18" s="14"/>
      <c r="AD18" s="30"/>
      <c r="AE18" s="14"/>
      <c r="AF18" s="145"/>
      <c r="AG18" s="14"/>
      <c r="AH18" s="147"/>
    </row>
    <row r="19" spans="1:34" s="1" customFormat="1" ht="18.95" customHeight="1">
      <c r="A19" s="2" t="s">
        <v>141</v>
      </c>
      <c r="B19" s="2"/>
      <c r="C19" s="2"/>
      <c r="D19" s="30"/>
      <c r="E19" s="30"/>
      <c r="F19" s="30"/>
      <c r="G19" s="30"/>
      <c r="H19" s="144"/>
      <c r="I19" s="30"/>
      <c r="J19" s="30"/>
      <c r="K19" s="30"/>
      <c r="L19" s="30"/>
      <c r="M19" s="30"/>
      <c r="N19" s="145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144"/>
      <c r="AC19" s="30"/>
      <c r="AD19" s="9"/>
      <c r="AE19" s="30"/>
      <c r="AF19" s="13"/>
      <c r="AG19" s="13"/>
      <c r="AH19" s="13"/>
    </row>
    <row r="20" spans="1:34" s="8" customFormat="1" ht="18.95" customHeight="1">
      <c r="A20" s="7"/>
      <c r="B20" s="7" t="s">
        <v>220</v>
      </c>
      <c r="C20" s="7"/>
      <c r="D20" s="212"/>
      <c r="E20" s="212"/>
      <c r="F20" s="212"/>
      <c r="G20" s="212"/>
      <c r="H20" s="213"/>
      <c r="I20" s="212"/>
      <c r="J20" s="212"/>
      <c r="K20" s="212"/>
      <c r="L20" s="212"/>
      <c r="M20" s="212"/>
      <c r="N20" s="145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3"/>
      <c r="AC20" s="212"/>
      <c r="AD20" s="9"/>
      <c r="AE20" s="212"/>
      <c r="AF20" s="21"/>
      <c r="AG20" s="21"/>
      <c r="AH20" s="21"/>
    </row>
    <row r="21" spans="1:34" s="8" customFormat="1" ht="18.95" customHeight="1">
      <c r="A21" s="7"/>
      <c r="B21" s="7" t="s">
        <v>221</v>
      </c>
      <c r="C21" s="7"/>
      <c r="D21" s="212"/>
      <c r="E21" s="212"/>
      <c r="F21" s="212"/>
      <c r="G21" s="212"/>
      <c r="H21" s="213"/>
      <c r="I21" s="212"/>
      <c r="J21" s="212"/>
      <c r="K21" s="212"/>
      <c r="L21" s="212"/>
      <c r="M21" s="212"/>
      <c r="N21" s="145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3"/>
      <c r="AC21" s="212"/>
      <c r="AD21" s="9"/>
      <c r="AE21" s="212"/>
      <c r="AF21" s="21"/>
      <c r="AG21" s="21"/>
      <c r="AH21" s="21"/>
    </row>
    <row r="22" spans="1:34" s="8" customFormat="1" ht="18.95" customHeight="1">
      <c r="A22" s="7"/>
      <c r="B22" s="1" t="s">
        <v>160</v>
      </c>
      <c r="C22" s="215"/>
      <c r="D22" s="9">
        <v>3475</v>
      </c>
      <c r="E22" s="212"/>
      <c r="F22" s="9">
        <v>-22806</v>
      </c>
      <c r="G22" s="9"/>
      <c r="H22" s="146">
        <v>166670</v>
      </c>
      <c r="I22" s="212"/>
      <c r="J22" s="46">
        <v>0</v>
      </c>
      <c r="K22" s="212"/>
      <c r="L22" s="46">
        <v>0</v>
      </c>
      <c r="M22" s="212"/>
      <c r="N22" s="46">
        <v>0</v>
      </c>
      <c r="O22" s="212"/>
      <c r="P22" s="46">
        <v>0</v>
      </c>
      <c r="Q22" s="212"/>
      <c r="R22" s="46">
        <v>0</v>
      </c>
      <c r="S22" s="212"/>
      <c r="T22" s="9">
        <v>-34846</v>
      </c>
      <c r="U22" s="212"/>
      <c r="V22" s="46">
        <v>0</v>
      </c>
      <c r="W22" s="212"/>
      <c r="X22" s="46">
        <v>0</v>
      </c>
      <c r="Y22" s="212"/>
      <c r="Z22" s="46">
        <v>0</v>
      </c>
      <c r="AA22" s="46"/>
      <c r="AB22" s="46">
        <v>0</v>
      </c>
      <c r="AC22" s="212"/>
      <c r="AD22" s="9">
        <f>SUM(D22:AC22)</f>
        <v>112493</v>
      </c>
      <c r="AE22" s="212"/>
      <c r="AF22" s="46">
        <v>0</v>
      </c>
      <c r="AG22" s="21"/>
      <c r="AH22" s="147">
        <f t="shared" ref="AH22:AH28" si="0">SUM(AD22:AG22)</f>
        <v>112493</v>
      </c>
    </row>
    <row r="23" spans="1:34" s="8" customFormat="1" ht="18.95" customHeight="1">
      <c r="B23" s="1" t="s">
        <v>140</v>
      </c>
      <c r="D23" s="46">
        <v>0</v>
      </c>
      <c r="E23" s="46"/>
      <c r="F23" s="3">
        <v>36062</v>
      </c>
      <c r="G23" s="46"/>
      <c r="H23" s="46">
        <v>0</v>
      </c>
      <c r="I23" s="46"/>
      <c r="J23" s="46">
        <v>0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46">
        <v>0</v>
      </c>
      <c r="U23" s="209"/>
      <c r="V23" s="46">
        <v>0</v>
      </c>
      <c r="W23" s="209"/>
      <c r="X23" s="46">
        <v>0</v>
      </c>
      <c r="Y23" s="209"/>
      <c r="Z23" s="46">
        <v>0</v>
      </c>
      <c r="AA23" s="46"/>
      <c r="AB23" s="46">
        <v>0</v>
      </c>
      <c r="AC23" s="209"/>
      <c r="AD23" s="9">
        <f>SUM(D23:AC23)</f>
        <v>36062</v>
      </c>
      <c r="AE23" s="209"/>
      <c r="AF23" s="46">
        <v>0</v>
      </c>
      <c r="AG23" s="152"/>
      <c r="AH23" s="147">
        <f t="shared" si="0"/>
        <v>36062</v>
      </c>
    </row>
    <row r="24" spans="1:34" s="1" customFormat="1" ht="18.95" customHeight="1">
      <c r="B24" s="1" t="s">
        <v>253</v>
      </c>
      <c r="C24" s="215"/>
      <c r="D24" s="46">
        <v>0</v>
      </c>
      <c r="E24" s="145"/>
      <c r="F24" s="287">
        <v>0</v>
      </c>
      <c r="G24" s="11"/>
      <c r="H24" s="46">
        <v>0</v>
      </c>
      <c r="I24" s="11"/>
      <c r="J24" s="46">
        <v>0</v>
      </c>
      <c r="K24" s="11"/>
      <c r="L24" s="46">
        <v>0</v>
      </c>
      <c r="M24" s="3"/>
      <c r="N24" s="46">
        <v>0</v>
      </c>
      <c r="O24" s="11"/>
      <c r="P24" s="46">
        <v>0</v>
      </c>
      <c r="Q24" s="11"/>
      <c r="R24" s="46">
        <v>0</v>
      </c>
      <c r="S24" s="11"/>
      <c r="T24" s="3">
        <v>55093</v>
      </c>
      <c r="U24" s="11"/>
      <c r="V24" s="46">
        <v>0</v>
      </c>
      <c r="W24" s="9"/>
      <c r="X24" s="46">
        <v>0</v>
      </c>
      <c r="Y24" s="9"/>
      <c r="Z24" s="46">
        <v>0</v>
      </c>
      <c r="AA24" s="46"/>
      <c r="AB24" s="46">
        <v>0</v>
      </c>
      <c r="AC24" s="11"/>
      <c r="AD24" s="9">
        <f>SUM(D24:AC24)</f>
        <v>55093</v>
      </c>
      <c r="AE24" s="11"/>
      <c r="AF24" s="46">
        <v>0</v>
      </c>
      <c r="AG24" s="11"/>
      <c r="AH24" s="147">
        <f t="shared" si="0"/>
        <v>55093</v>
      </c>
    </row>
    <row r="25" spans="1:34" s="1" customFormat="1" ht="18.95" customHeight="1">
      <c r="B25" s="214" t="s">
        <v>222</v>
      </c>
      <c r="C25" s="215"/>
      <c r="D25" s="46">
        <v>0</v>
      </c>
      <c r="E25" s="145"/>
      <c r="F25" s="287">
        <v>0</v>
      </c>
      <c r="G25" s="11"/>
      <c r="H25" s="46">
        <v>0</v>
      </c>
      <c r="I25" s="11"/>
      <c r="J25" s="46">
        <v>0</v>
      </c>
      <c r="K25" s="11"/>
      <c r="L25" s="46">
        <v>0</v>
      </c>
      <c r="M25" s="3"/>
      <c r="N25" s="46">
        <v>0</v>
      </c>
      <c r="O25" s="11"/>
      <c r="P25" s="3">
        <v>13215</v>
      </c>
      <c r="Q25" s="11"/>
      <c r="R25" s="46">
        <v>0</v>
      </c>
      <c r="S25" s="11"/>
      <c r="T25" s="3">
        <v>-13215</v>
      </c>
      <c r="U25" s="11"/>
      <c r="V25" s="46">
        <v>0</v>
      </c>
      <c r="W25" s="9"/>
      <c r="X25" s="46">
        <v>0</v>
      </c>
      <c r="Y25" s="9"/>
      <c r="Z25" s="46">
        <v>0</v>
      </c>
      <c r="AA25" s="46"/>
      <c r="AB25" s="46">
        <v>0</v>
      </c>
      <c r="AC25" s="11"/>
      <c r="AD25" s="46">
        <f>SUM(D25:AC25)</f>
        <v>0</v>
      </c>
      <c r="AE25" s="11"/>
      <c r="AF25" s="46">
        <v>0</v>
      </c>
      <c r="AG25" s="11"/>
      <c r="AH25" s="216">
        <f t="shared" si="0"/>
        <v>0</v>
      </c>
    </row>
    <row r="26" spans="1:34" s="8" customFormat="1" ht="18.95" customHeight="1">
      <c r="B26" s="1" t="s">
        <v>223</v>
      </c>
      <c r="C26" s="211">
        <v>20</v>
      </c>
      <c r="D26" s="46">
        <v>0</v>
      </c>
      <c r="E26" s="46"/>
      <c r="F26" s="46">
        <v>0</v>
      </c>
      <c r="G26" s="46"/>
      <c r="H26" s="46">
        <v>0</v>
      </c>
      <c r="I26" s="46"/>
      <c r="J26" s="46">
        <v>0</v>
      </c>
      <c r="K26" s="46"/>
      <c r="L26" s="46">
        <v>0</v>
      </c>
      <c r="M26" s="46"/>
      <c r="N26" s="46">
        <v>0</v>
      </c>
      <c r="O26" s="46"/>
      <c r="P26" s="46">
        <v>0</v>
      </c>
      <c r="Q26" s="46"/>
      <c r="R26" s="46">
        <v>0</v>
      </c>
      <c r="S26" s="46"/>
      <c r="T26" s="46">
        <v>0</v>
      </c>
      <c r="U26" s="3"/>
      <c r="V26" s="46">
        <v>0</v>
      </c>
      <c r="W26" s="11"/>
      <c r="X26" s="46">
        <v>0</v>
      </c>
      <c r="Y26" s="11"/>
      <c r="Z26" s="3">
        <v>-2115776</v>
      </c>
      <c r="AA26" s="3"/>
      <c r="AB26" s="46">
        <v>0</v>
      </c>
      <c r="AC26" s="9"/>
      <c r="AD26" s="9">
        <f>SUM(D26:AC26)</f>
        <v>-2115776</v>
      </c>
      <c r="AE26" s="11"/>
      <c r="AF26" s="46">
        <v>0</v>
      </c>
      <c r="AG26" s="11"/>
      <c r="AH26" s="147">
        <f t="shared" si="0"/>
        <v>-2115776</v>
      </c>
    </row>
    <row r="27" spans="1:34" s="8" customFormat="1" ht="18.95" customHeight="1">
      <c r="B27" s="1" t="s">
        <v>224</v>
      </c>
      <c r="C27" s="211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3"/>
      <c r="V27" s="46"/>
      <c r="W27" s="11"/>
      <c r="X27" s="46"/>
      <c r="Y27" s="11"/>
      <c r="Z27" s="46"/>
      <c r="AA27" s="46"/>
      <c r="AB27" s="46"/>
      <c r="AC27" s="9"/>
      <c r="AD27" s="9"/>
      <c r="AE27" s="11"/>
      <c r="AF27" s="3"/>
      <c r="AG27" s="11"/>
      <c r="AH27" s="147"/>
    </row>
    <row r="28" spans="1:34" s="8" customFormat="1" ht="18.95" customHeight="1">
      <c r="B28" s="353" t="s">
        <v>225</v>
      </c>
      <c r="C28" s="353"/>
      <c r="D28" s="47">
        <v>0</v>
      </c>
      <c r="E28" s="46"/>
      <c r="F28" s="46">
        <v>0</v>
      </c>
      <c r="G28" s="46"/>
      <c r="H28" s="47">
        <v>0</v>
      </c>
      <c r="I28" s="46"/>
      <c r="J28" s="47">
        <v>0</v>
      </c>
      <c r="K28" s="46"/>
      <c r="L28" s="47">
        <v>0</v>
      </c>
      <c r="M28" s="46"/>
      <c r="N28" s="47">
        <v>0</v>
      </c>
      <c r="O28" s="46"/>
      <c r="P28" s="47">
        <v>0</v>
      </c>
      <c r="Q28" s="46"/>
      <c r="R28" s="47">
        <v>0</v>
      </c>
      <c r="S28" s="46"/>
      <c r="T28" s="47">
        <v>0</v>
      </c>
      <c r="U28" s="3"/>
      <c r="V28" s="47">
        <v>0</v>
      </c>
      <c r="W28" s="11"/>
      <c r="X28" s="47">
        <v>0</v>
      </c>
      <c r="Y28" s="11"/>
      <c r="Z28" s="47">
        <v>0</v>
      </c>
      <c r="AA28" s="46"/>
      <c r="AB28" s="47">
        <v>0</v>
      </c>
      <c r="AC28" s="209"/>
      <c r="AD28" s="47">
        <f>SUM(D28:AC28)</f>
        <v>0</v>
      </c>
      <c r="AE28" s="11"/>
      <c r="AF28" s="4">
        <v>-308158</v>
      </c>
      <c r="AG28" s="11"/>
      <c r="AH28" s="12">
        <f t="shared" si="0"/>
        <v>-308158</v>
      </c>
    </row>
    <row r="29" spans="1:34" s="1" customFormat="1" ht="18.95" customHeight="1">
      <c r="B29" s="7" t="s">
        <v>226</v>
      </c>
      <c r="C29" s="211"/>
      <c r="D29" s="30"/>
      <c r="E29" s="9"/>
      <c r="F29" s="28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30"/>
    </row>
    <row r="30" spans="1:34" s="2" customFormat="1" ht="18.95" customHeight="1">
      <c r="B30" s="7" t="s">
        <v>227</v>
      </c>
      <c r="C30" s="217"/>
      <c r="D30" s="48">
        <f>SUM(D22:D28)</f>
        <v>3475</v>
      </c>
      <c r="E30" s="34"/>
      <c r="F30" s="12">
        <f>SUM(F22:F28)</f>
        <v>13256</v>
      </c>
      <c r="G30" s="34"/>
      <c r="H30" s="12">
        <f>SUM(H22:H28)</f>
        <v>166670</v>
      </c>
      <c r="I30" s="34"/>
      <c r="J30" s="38">
        <f>SUM(J22:J29)</f>
        <v>0</v>
      </c>
      <c r="K30" s="34"/>
      <c r="L30" s="38">
        <v>0</v>
      </c>
      <c r="M30" s="34"/>
      <c r="N30" s="38">
        <f>SUM(N22:N28)</f>
        <v>0</v>
      </c>
      <c r="O30" s="34"/>
      <c r="P30" s="48">
        <f>SUM(P22:P28)</f>
        <v>13215</v>
      </c>
      <c r="Q30" s="34"/>
      <c r="R30" s="38">
        <v>0</v>
      </c>
      <c r="S30" s="34"/>
      <c r="T30" s="48">
        <f>SUM(T22:T28)</f>
        <v>7032</v>
      </c>
      <c r="U30" s="218"/>
      <c r="V30" s="12">
        <f>SUM(V22:V28)</f>
        <v>0</v>
      </c>
      <c r="W30" s="218"/>
      <c r="X30" s="38">
        <f>SUM(X22:X28)</f>
        <v>0</v>
      </c>
      <c r="Y30" s="218"/>
      <c r="Z30" s="12">
        <f>SUM(Z22:Z28)</f>
        <v>-2115776</v>
      </c>
      <c r="AA30" s="13"/>
      <c r="AB30" s="47">
        <v>0</v>
      </c>
      <c r="AC30" s="14"/>
      <c r="AD30" s="12">
        <f>SUM(AD22:AD28)</f>
        <v>-1912128</v>
      </c>
      <c r="AE30" s="218"/>
      <c r="AF30" s="12">
        <f>SUM(AF22:AF28)</f>
        <v>-308158</v>
      </c>
      <c r="AG30" s="218"/>
      <c r="AH30" s="12">
        <f>SUM(AH22:AH28)</f>
        <v>-2220286</v>
      </c>
    </row>
    <row r="31" spans="1:34" s="1" customFormat="1" ht="9" customHeight="1">
      <c r="C31" s="21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145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</row>
    <row r="32" spans="1:34" s="1" customFormat="1" ht="18.95" customHeight="1">
      <c r="B32" s="7" t="s">
        <v>228</v>
      </c>
      <c r="C32" s="211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145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46"/>
      <c r="AG32" s="30"/>
      <c r="AH32" s="144"/>
    </row>
    <row r="33" spans="1:40" s="1" customFormat="1" ht="18.95" customHeight="1">
      <c r="B33" s="1" t="s">
        <v>229</v>
      </c>
      <c r="C33" s="151"/>
      <c r="D33" s="46"/>
      <c r="E33" s="34"/>
      <c r="F33" s="46"/>
      <c r="G33" s="34"/>
      <c r="H33" s="46"/>
      <c r="I33" s="34"/>
      <c r="J33" s="46"/>
      <c r="K33" s="34"/>
      <c r="L33" s="3"/>
      <c r="M33" s="34"/>
      <c r="N33" s="46"/>
      <c r="O33" s="34"/>
      <c r="P33" s="34"/>
      <c r="Q33" s="34"/>
      <c r="R33" s="46"/>
      <c r="S33" s="34"/>
      <c r="T33" s="46"/>
      <c r="U33" s="218"/>
      <c r="V33" s="46"/>
      <c r="W33" s="9"/>
      <c r="X33" s="46"/>
      <c r="Y33" s="9"/>
      <c r="Z33" s="46"/>
      <c r="AA33" s="46"/>
      <c r="AB33" s="46"/>
      <c r="AC33" s="11"/>
      <c r="AD33" s="3"/>
      <c r="AE33" s="218"/>
      <c r="AF33" s="3"/>
      <c r="AG33" s="219"/>
      <c r="AH33" s="30"/>
    </row>
    <row r="34" spans="1:40" s="1" customFormat="1" ht="18.95" customHeight="1">
      <c r="B34" s="1" t="s">
        <v>230</v>
      </c>
      <c r="C34" s="151"/>
      <c r="D34" s="46">
        <v>0</v>
      </c>
      <c r="E34" s="150"/>
      <c r="F34" s="46">
        <v>0</v>
      </c>
      <c r="G34" s="46"/>
      <c r="H34" s="46">
        <v>0</v>
      </c>
      <c r="I34" s="46"/>
      <c r="J34" s="46">
        <v>0</v>
      </c>
      <c r="K34" s="150"/>
      <c r="L34" s="46">
        <v>0</v>
      </c>
      <c r="M34" s="46"/>
      <c r="N34" s="46">
        <v>0</v>
      </c>
      <c r="O34" s="46"/>
      <c r="P34" s="46">
        <v>0</v>
      </c>
      <c r="Q34" s="46"/>
      <c r="R34" s="46">
        <v>0</v>
      </c>
      <c r="S34" s="46"/>
      <c r="T34" s="46">
        <v>0</v>
      </c>
      <c r="U34" s="46"/>
      <c r="V34" s="46">
        <v>0</v>
      </c>
      <c r="W34" s="46"/>
      <c r="X34" s="46">
        <v>0</v>
      </c>
      <c r="Y34" s="46"/>
      <c r="Z34" s="46">
        <v>0</v>
      </c>
      <c r="AA34" s="46"/>
      <c r="AB34" s="46">
        <v>0</v>
      </c>
      <c r="AC34" s="46"/>
      <c r="AD34" s="46">
        <f>SUM(D34:AC34)</f>
        <v>0</v>
      </c>
      <c r="AE34" s="218"/>
      <c r="AF34" s="3">
        <v>42863</v>
      </c>
      <c r="AG34" s="219"/>
      <c r="AH34" s="13">
        <f>SUM(AD34:AF34)</f>
        <v>42863</v>
      </c>
    </row>
    <row r="35" spans="1:40" s="1" customFormat="1" ht="18.95" customHeight="1">
      <c r="B35" s="1" t="s">
        <v>319</v>
      </c>
      <c r="C35" s="151"/>
      <c r="D35" s="47">
        <v>0</v>
      </c>
      <c r="E35" s="46"/>
      <c r="F35" s="47">
        <v>0</v>
      </c>
      <c r="G35" s="46"/>
      <c r="H35" s="47">
        <v>0</v>
      </c>
      <c r="I35" s="46"/>
      <c r="J35" s="47">
        <v>0</v>
      </c>
      <c r="K35" s="46"/>
      <c r="L35" s="10">
        <v>547817</v>
      </c>
      <c r="M35" s="46"/>
      <c r="N35" s="47">
        <v>0</v>
      </c>
      <c r="O35" s="46"/>
      <c r="P35" s="47">
        <v>0</v>
      </c>
      <c r="Q35" s="46"/>
      <c r="R35" s="47">
        <v>0</v>
      </c>
      <c r="S35" s="46"/>
      <c r="T35" s="47">
        <v>0</v>
      </c>
      <c r="U35" s="3"/>
      <c r="V35" s="47">
        <v>0</v>
      </c>
      <c r="W35" s="11"/>
      <c r="X35" s="47">
        <v>0</v>
      </c>
      <c r="Y35" s="11"/>
      <c r="Z35" s="47">
        <v>0</v>
      </c>
      <c r="AA35" s="46"/>
      <c r="AB35" s="47">
        <v>0</v>
      </c>
      <c r="AC35" s="209"/>
      <c r="AD35" s="10">
        <f>SUM(D35:AC35)</f>
        <v>547817</v>
      </c>
      <c r="AE35" s="11"/>
      <c r="AF35" s="4">
        <v>-4100504</v>
      </c>
      <c r="AG35" s="11"/>
      <c r="AH35" s="12">
        <v>-3552687</v>
      </c>
    </row>
    <row r="36" spans="1:40" s="1" customFormat="1" ht="18.95" customHeight="1">
      <c r="B36" s="7" t="s">
        <v>231</v>
      </c>
      <c r="C36" s="151"/>
      <c r="E36" s="150"/>
      <c r="G36" s="219"/>
      <c r="H36" s="218"/>
      <c r="I36" s="219"/>
      <c r="J36" s="218"/>
      <c r="K36" s="219"/>
      <c r="L36" s="46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9"/>
      <c r="AG36" s="219"/>
      <c r="AH36" s="218"/>
    </row>
    <row r="37" spans="1:40" s="2" customFormat="1" ht="18.95" customHeight="1">
      <c r="B37" s="7" t="s">
        <v>232</v>
      </c>
      <c r="C37" s="5"/>
      <c r="D37" s="290">
        <f>SUM(D34:D36)</f>
        <v>0</v>
      </c>
      <c r="E37" s="290"/>
      <c r="F37" s="290">
        <f>SUM(F34:F36)</f>
        <v>0</v>
      </c>
      <c r="G37" s="34"/>
      <c r="H37" s="290">
        <f>SUM(H34:H36)</f>
        <v>0</v>
      </c>
      <c r="I37" s="34"/>
      <c r="J37" s="290">
        <f>SUM(J34:J36)</f>
        <v>0</v>
      </c>
      <c r="K37" s="34"/>
      <c r="L37" s="48">
        <f>SUM(L34:L36)</f>
        <v>547817</v>
      </c>
      <c r="M37" s="34"/>
      <c r="N37" s="290">
        <f>SUM(N34:N36)</f>
        <v>0</v>
      </c>
      <c r="O37" s="34"/>
      <c r="P37" s="290">
        <f>SUM(P34:P36)</f>
        <v>0</v>
      </c>
      <c r="Q37" s="34"/>
      <c r="R37" s="290">
        <f>SUM(R34:R36)</f>
        <v>0</v>
      </c>
      <c r="S37" s="34"/>
      <c r="T37" s="290">
        <f>SUM(T34:T36)</f>
        <v>0</v>
      </c>
      <c r="U37" s="218"/>
      <c r="V37" s="290">
        <f>SUM(V34:V36)</f>
        <v>0</v>
      </c>
      <c r="W37" s="30"/>
      <c r="X37" s="290">
        <f>SUM(X34:X36)</f>
        <v>0</v>
      </c>
      <c r="Y37" s="30"/>
      <c r="Z37" s="290">
        <f>SUM(Z34:Z36)</f>
        <v>0</v>
      </c>
      <c r="AA37" s="291"/>
      <c r="AB37" s="290">
        <f>SUM(AB34:AB36)</f>
        <v>0</v>
      </c>
      <c r="AC37" s="14"/>
      <c r="AD37" s="48">
        <f>SUM(AD34:AD36)</f>
        <v>547817</v>
      </c>
      <c r="AE37" s="30"/>
      <c r="AF37" s="220">
        <f>SUM(AF34:AF36)</f>
        <v>-4057641</v>
      </c>
      <c r="AG37" s="30"/>
      <c r="AH37" s="12">
        <f>SUM(AD37:AF37)</f>
        <v>-3509824</v>
      </c>
    </row>
    <row r="38" spans="1:40" s="1" customFormat="1" ht="18.95" customHeight="1">
      <c r="A38" s="2" t="s">
        <v>260</v>
      </c>
      <c r="C38" s="151"/>
      <c r="D38" s="9"/>
      <c r="E38" s="9"/>
      <c r="F38" s="9"/>
      <c r="G38" s="9"/>
      <c r="H38" s="9"/>
      <c r="I38" s="9"/>
      <c r="J38" s="9"/>
      <c r="K38" s="9"/>
      <c r="L38" s="46"/>
      <c r="M38" s="3"/>
      <c r="N38" s="145"/>
      <c r="O38" s="9"/>
      <c r="P38" s="14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30"/>
    </row>
    <row r="39" spans="1:40" s="2" customFormat="1" ht="18.95" customHeight="1">
      <c r="B39" s="2" t="s">
        <v>233</v>
      </c>
      <c r="C39" s="5"/>
      <c r="D39" s="12">
        <f>D30+D37</f>
        <v>3475</v>
      </c>
      <c r="E39" s="34"/>
      <c r="F39" s="12">
        <f>F30+F37</f>
        <v>13256</v>
      </c>
      <c r="G39" s="34"/>
      <c r="H39" s="12">
        <f>H30+H37</f>
        <v>166670</v>
      </c>
      <c r="I39" s="34"/>
      <c r="J39" s="38">
        <f>J30+J37</f>
        <v>0</v>
      </c>
      <c r="K39" s="34"/>
      <c r="L39" s="12">
        <f>L30+L37</f>
        <v>547817</v>
      </c>
      <c r="M39" s="34"/>
      <c r="N39" s="38">
        <f>N30+N37</f>
        <v>0</v>
      </c>
      <c r="O39" s="34"/>
      <c r="P39" s="12">
        <f>P30+P37</f>
        <v>13215</v>
      </c>
      <c r="Q39" s="34"/>
      <c r="R39" s="38">
        <v>0</v>
      </c>
      <c r="S39" s="34"/>
      <c r="T39" s="12">
        <f>T30+T37</f>
        <v>7032</v>
      </c>
      <c r="U39" s="30"/>
      <c r="V39" s="47">
        <v>0</v>
      </c>
      <c r="W39" s="30"/>
      <c r="X39" s="38">
        <f>X30+X37</f>
        <v>0</v>
      </c>
      <c r="Y39" s="30"/>
      <c r="Z39" s="12">
        <f>Z30+Z37</f>
        <v>-2115776</v>
      </c>
      <c r="AA39" s="13"/>
      <c r="AB39" s="47">
        <v>0</v>
      </c>
      <c r="AC39" s="11"/>
      <c r="AD39" s="12">
        <f>AD30+AD37</f>
        <v>-1364311</v>
      </c>
      <c r="AE39" s="30"/>
      <c r="AF39" s="12">
        <f>AF30+AF37</f>
        <v>-4365799</v>
      </c>
      <c r="AG39" s="30"/>
      <c r="AH39" s="12">
        <f>AH30+AH37</f>
        <v>-5730110</v>
      </c>
    </row>
    <row r="40" spans="1:40" s="1" customFormat="1" ht="9" customHeight="1">
      <c r="C40" s="211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145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40" s="1" customFormat="1" ht="18.95" customHeight="1">
      <c r="A41" s="2" t="s">
        <v>203</v>
      </c>
      <c r="C41" s="151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145"/>
      <c r="O41" s="30"/>
      <c r="P41" s="30"/>
      <c r="Q41" s="30"/>
      <c r="R41" s="30"/>
      <c r="S41" s="30"/>
      <c r="T41" s="145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</row>
    <row r="42" spans="1:40" s="1" customFormat="1" ht="18.95" customHeight="1">
      <c r="A42" s="2"/>
      <c r="B42" s="1" t="s">
        <v>92</v>
      </c>
      <c r="C42" s="151"/>
      <c r="D42" s="46">
        <v>0</v>
      </c>
      <c r="E42" s="34"/>
      <c r="F42" s="46">
        <v>0</v>
      </c>
      <c r="G42" s="34"/>
      <c r="H42" s="46">
        <v>0</v>
      </c>
      <c r="I42" s="34"/>
      <c r="J42" s="46">
        <v>0</v>
      </c>
      <c r="K42" s="34"/>
      <c r="L42" s="46">
        <v>0</v>
      </c>
      <c r="M42" s="34"/>
      <c r="N42" s="46">
        <v>0</v>
      </c>
      <c r="O42" s="34"/>
      <c r="P42" s="46">
        <v>0</v>
      </c>
      <c r="Q42" s="34"/>
      <c r="R42" s="46">
        <v>0</v>
      </c>
      <c r="S42" s="34"/>
      <c r="T42" s="46">
        <v>0</v>
      </c>
      <c r="U42" s="3"/>
      <c r="V42" s="46">
        <v>0</v>
      </c>
      <c r="W42" s="14"/>
      <c r="X42" s="46">
        <v>0</v>
      </c>
      <c r="Y42" s="9"/>
      <c r="Z42" s="145">
        <v>3347517</v>
      </c>
      <c r="AA42" s="145"/>
      <c r="AB42" s="46">
        <v>0</v>
      </c>
      <c r="AC42" s="9"/>
      <c r="AD42" s="9">
        <f>SUM(D42:AB42)</f>
        <v>3347517</v>
      </c>
      <c r="AE42" s="9"/>
      <c r="AF42" s="145">
        <v>576163</v>
      </c>
      <c r="AG42" s="9"/>
      <c r="AH42" s="30">
        <f t="shared" ref="AH42:AH43" si="1">SUM(AD42:AF42)</f>
        <v>3923680</v>
      </c>
      <c r="AN42" s="316"/>
    </row>
    <row r="43" spans="1:40" s="1" customFormat="1" ht="18.95" customHeight="1">
      <c r="A43" s="2"/>
      <c r="B43" s="1" t="s">
        <v>234</v>
      </c>
      <c r="C43" s="151"/>
      <c r="D43" s="47">
        <v>0</v>
      </c>
      <c r="E43" s="34"/>
      <c r="F43" s="47">
        <v>0</v>
      </c>
      <c r="G43" s="34"/>
      <c r="H43" s="47">
        <v>0</v>
      </c>
      <c r="I43" s="34"/>
      <c r="J43" s="47">
        <v>0</v>
      </c>
      <c r="K43" s="34"/>
      <c r="L43" s="47">
        <v>0</v>
      </c>
      <c r="M43" s="34"/>
      <c r="N43" s="47">
        <v>0</v>
      </c>
      <c r="O43" s="34"/>
      <c r="P43" s="47">
        <v>0</v>
      </c>
      <c r="Q43" s="34"/>
      <c r="R43" s="47">
        <v>0</v>
      </c>
      <c r="S43" s="3"/>
      <c r="T43" s="47">
        <v>0</v>
      </c>
      <c r="U43" s="218"/>
      <c r="V43" s="47">
        <v>0</v>
      </c>
      <c r="W43" s="9"/>
      <c r="X43" s="47">
        <v>0</v>
      </c>
      <c r="Y43" s="9"/>
      <c r="Z43" s="47">
        <v>0</v>
      </c>
      <c r="AA43" s="46"/>
      <c r="AB43" s="4">
        <v>-191015</v>
      </c>
      <c r="AC43" s="9"/>
      <c r="AD43" s="10">
        <f>SUM(D43:AB43)</f>
        <v>-191015</v>
      </c>
      <c r="AE43" s="3"/>
      <c r="AF43" s="4">
        <v>-107993</v>
      </c>
      <c r="AG43" s="3"/>
      <c r="AH43" s="12">
        <f t="shared" si="1"/>
        <v>-299008</v>
      </c>
    </row>
    <row r="44" spans="1:40" s="2" customFormat="1" ht="18.95" customHeight="1">
      <c r="A44" s="2" t="s">
        <v>201</v>
      </c>
      <c r="C44" s="5"/>
      <c r="D44" s="38">
        <f>SUM(D42:D43)</f>
        <v>0</v>
      </c>
      <c r="E44" s="34"/>
      <c r="F44" s="38">
        <f>SUM(F42:F43)</f>
        <v>0</v>
      </c>
      <c r="G44" s="34"/>
      <c r="H44" s="38">
        <f>SUM(H42:H43)</f>
        <v>0</v>
      </c>
      <c r="I44" s="34"/>
      <c r="J44" s="38">
        <f>J42+J43</f>
        <v>0</v>
      </c>
      <c r="K44" s="34"/>
      <c r="L44" s="38">
        <v>0</v>
      </c>
      <c r="M44" s="34"/>
      <c r="N44" s="38">
        <f>N42+N43</f>
        <v>0</v>
      </c>
      <c r="O44" s="34"/>
      <c r="P44" s="38">
        <f>P42+P43</f>
        <v>0</v>
      </c>
      <c r="Q44" s="34"/>
      <c r="R44" s="38">
        <v>0</v>
      </c>
      <c r="S44" s="34"/>
      <c r="T44" s="38">
        <f>T42+T43</f>
        <v>0</v>
      </c>
      <c r="U44" s="3"/>
      <c r="V44" s="38">
        <f>V42+V43</f>
        <v>0</v>
      </c>
      <c r="W44" s="14"/>
      <c r="X44" s="38">
        <f>X42+X43</f>
        <v>0</v>
      </c>
      <c r="Y44" s="3"/>
      <c r="Z44" s="12">
        <f>Z42+Z43</f>
        <v>3347517</v>
      </c>
      <c r="AA44" s="13"/>
      <c r="AB44" s="12">
        <f>AB42+AB43</f>
        <v>-191015</v>
      </c>
      <c r="AC44" s="3"/>
      <c r="AD44" s="12">
        <f>AD42+AD43</f>
        <v>3156502</v>
      </c>
      <c r="AE44" s="3"/>
      <c r="AF44" s="12">
        <f>SUM(AF42:AF43)</f>
        <v>468170</v>
      </c>
      <c r="AG44" s="3"/>
      <c r="AH44" s="12">
        <f>SUM(AH42:AH43)</f>
        <v>3624672</v>
      </c>
    </row>
    <row r="45" spans="1:40" s="1" customFormat="1" ht="18.95" customHeight="1" thickBot="1">
      <c r="A45" s="2" t="s">
        <v>261</v>
      </c>
      <c r="B45" s="2"/>
      <c r="C45" s="2"/>
      <c r="D45" s="292">
        <f>SUM(D16,D24,D39,D44)</f>
        <v>3992999</v>
      </c>
      <c r="E45" s="30"/>
      <c r="F45" s="292">
        <f t="shared" ref="F45:AB45" si="2">SUM(F16,F24,F39,F44)</f>
        <v>36062</v>
      </c>
      <c r="G45" s="30"/>
      <c r="H45" s="292">
        <f t="shared" si="2"/>
        <v>85211707</v>
      </c>
      <c r="I45" s="30"/>
      <c r="J45" s="292">
        <f t="shared" si="2"/>
        <v>-544761</v>
      </c>
      <c r="K45" s="30"/>
      <c r="L45" s="292">
        <f>SUM(L16,L39,L44)</f>
        <v>591959</v>
      </c>
      <c r="M45" s="30"/>
      <c r="N45" s="292">
        <f t="shared" si="2"/>
        <v>36868</v>
      </c>
      <c r="O45" s="30"/>
      <c r="P45" s="292">
        <f t="shared" si="2"/>
        <v>13215</v>
      </c>
      <c r="Q45" s="30"/>
      <c r="R45" s="292">
        <f t="shared" si="2"/>
        <v>32174</v>
      </c>
      <c r="S45" s="30"/>
      <c r="T45" s="292">
        <f>SUM(T16,T39,T44)</f>
        <v>224200</v>
      </c>
      <c r="U45" s="30"/>
      <c r="V45" s="292">
        <f t="shared" si="2"/>
        <v>405396</v>
      </c>
      <c r="W45" s="30"/>
      <c r="X45" s="292">
        <f t="shared" si="2"/>
        <v>87400</v>
      </c>
      <c r="Y45" s="30"/>
      <c r="Z45" s="292">
        <f t="shared" si="2"/>
        <v>14723923</v>
      </c>
      <c r="AA45" s="30"/>
      <c r="AB45" s="292">
        <f t="shared" si="2"/>
        <v>-282391</v>
      </c>
      <c r="AC45" s="30"/>
      <c r="AD45" s="292">
        <f>SUM(AD16,AD39,AD44)</f>
        <v>104528751</v>
      </c>
      <c r="AE45" s="30"/>
      <c r="AF45" s="292">
        <f>SUM(AF16,AF24,AF39,AF44)</f>
        <v>4514078</v>
      </c>
      <c r="AG45" s="30"/>
      <c r="AH45" s="292">
        <f>SUM(AH16,AH39,AH44)</f>
        <v>109042829</v>
      </c>
    </row>
    <row r="46" spans="1:40" s="1" customFormat="1" ht="15.75" customHeight="1" thickTop="1">
      <c r="A46" s="2"/>
      <c r="B46" s="2"/>
      <c r="C46" s="2"/>
      <c r="D46" s="246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</row>
    <row r="47" spans="1:40" s="1" customFormat="1" ht="17.25" customHeight="1">
      <c r="A47" s="2"/>
      <c r="B47" s="2"/>
      <c r="C47" s="2"/>
      <c r="D47" s="246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</row>
    <row r="48" spans="1:40" s="1" customFormat="1" ht="12" customHeight="1">
      <c r="A48" s="2"/>
      <c r="B48" s="2"/>
      <c r="C48" s="2"/>
      <c r="D48" s="246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</row>
    <row r="49" spans="1:34" s="1" customFormat="1" ht="12" customHeight="1">
      <c r="A49" s="2"/>
      <c r="B49" s="2"/>
      <c r="C49" s="2"/>
      <c r="D49" s="246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</row>
    <row r="50" spans="1:34" s="1" customFormat="1" ht="12" customHeight="1">
      <c r="A50" s="2"/>
      <c r="B50" s="2"/>
      <c r="C50" s="2"/>
      <c r="D50" s="246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</row>
    <row r="51" spans="1:34" s="1" customFormat="1" ht="17.25" customHeight="1">
      <c r="A51" s="2"/>
      <c r="B51" s="2"/>
      <c r="C51" s="2"/>
      <c r="D51" s="246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</row>
    <row r="52" spans="1:34" s="1" customFormat="1" ht="17.25" customHeight="1">
      <c r="A52" s="2"/>
      <c r="B52" s="2"/>
      <c r="C52" s="2"/>
      <c r="D52" s="246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</row>
    <row r="53" spans="1:34" s="1" customFormat="1" ht="17.25" customHeight="1">
      <c r="A53" s="2"/>
      <c r="B53" s="2"/>
      <c r="C53" s="2"/>
      <c r="D53" s="246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</row>
    <row r="54" spans="1:34" s="1" customFormat="1" ht="15.75" customHeight="1">
      <c r="A54" s="2"/>
      <c r="B54" s="2"/>
      <c r="C54" s="2"/>
      <c r="D54" s="246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</row>
    <row r="55" spans="1:34" s="1" customFormat="1" ht="13.5" customHeight="1">
      <c r="A55" s="2"/>
      <c r="B55" s="2"/>
      <c r="C55" s="2"/>
      <c r="D55" s="246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</row>
    <row r="56" spans="1:34" s="1" customFormat="1" ht="13.5" customHeight="1">
      <c r="A56" s="2"/>
      <c r="B56" s="2"/>
      <c r="C56" s="2"/>
      <c r="D56" s="246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</row>
    <row r="57" spans="1:34" s="1" customFormat="1" ht="11.25" customHeight="1">
      <c r="A57" s="2"/>
      <c r="B57" s="2"/>
      <c r="C57" s="2"/>
      <c r="D57" s="246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</row>
    <row r="58" spans="1:34" s="222" customFormat="1" ht="21" customHeight="1">
      <c r="A58" s="354" t="s">
        <v>82</v>
      </c>
      <c r="B58" s="354"/>
      <c r="C58" s="354"/>
      <c r="D58" s="354"/>
      <c r="E58" s="354"/>
      <c r="F58" s="354"/>
      <c r="G58" s="354"/>
      <c r="H58" s="354"/>
      <c r="I58" s="354"/>
      <c r="J58" s="354"/>
      <c r="K58" s="221"/>
      <c r="M58" s="221"/>
      <c r="O58" s="221"/>
      <c r="P58" s="221"/>
      <c r="Q58" s="221"/>
      <c r="S58" s="221"/>
      <c r="U58" s="221"/>
      <c r="W58" s="221"/>
      <c r="Y58" s="221"/>
      <c r="AC58" s="221"/>
      <c r="AE58" s="221"/>
      <c r="AG58" s="221"/>
    </row>
    <row r="59" spans="1:34" s="149" customFormat="1" ht="21" customHeight="1">
      <c r="A59" s="223"/>
      <c r="B59" s="223"/>
      <c r="C59" s="223"/>
      <c r="D59" s="224"/>
      <c r="E59" s="224"/>
      <c r="F59" s="224"/>
      <c r="G59" s="224"/>
      <c r="H59" s="224"/>
      <c r="I59" s="225"/>
      <c r="J59" s="224"/>
      <c r="K59" s="225"/>
      <c r="L59" s="225"/>
      <c r="M59" s="225"/>
      <c r="N59" s="224"/>
      <c r="O59" s="225"/>
      <c r="P59" s="225"/>
      <c r="Q59" s="225"/>
      <c r="R59" s="224"/>
      <c r="S59" s="225"/>
      <c r="T59" s="225"/>
      <c r="U59" s="225"/>
      <c r="V59" s="224"/>
      <c r="W59" s="225"/>
      <c r="X59" s="224"/>
      <c r="Y59" s="224"/>
      <c r="Z59" s="224"/>
      <c r="AA59" s="224"/>
      <c r="AB59" s="224"/>
      <c r="AC59" s="224"/>
      <c r="AD59" s="224"/>
      <c r="AE59" s="225"/>
      <c r="AF59" s="224"/>
      <c r="AG59" s="225"/>
      <c r="AH59" s="224"/>
    </row>
    <row r="60" spans="1:34" s="149" customFormat="1" ht="21" customHeight="1">
      <c r="A60" s="355">
        <v>6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</row>
    <row r="61" spans="1:34" s="149" customFormat="1" ht="21" customHeight="1">
      <c r="D61" s="197"/>
      <c r="E61" s="197"/>
      <c r="F61" s="197"/>
      <c r="G61" s="197"/>
      <c r="H61" s="197"/>
      <c r="I61" s="197"/>
      <c r="J61" s="197"/>
      <c r="K61" s="197"/>
      <c r="L61" s="226"/>
      <c r="M61" s="226"/>
      <c r="N61" s="197"/>
      <c r="O61" s="197"/>
      <c r="P61" s="197"/>
      <c r="Q61" s="197"/>
      <c r="R61" s="197"/>
      <c r="S61" s="226"/>
      <c r="T61" s="226"/>
      <c r="U61" s="226"/>
      <c r="V61" s="198"/>
      <c r="W61" s="197"/>
      <c r="X61" s="197"/>
      <c r="Y61" s="227"/>
      <c r="Z61" s="197"/>
      <c r="AA61" s="197"/>
      <c r="AB61" s="226"/>
      <c r="AC61" s="197"/>
      <c r="AD61" s="228"/>
      <c r="AE61" s="226"/>
      <c r="AF61" s="229"/>
      <c r="AG61" s="226"/>
      <c r="AH61" s="227"/>
    </row>
    <row r="62" spans="1:34" s="149" customFormat="1" ht="21" customHeight="1">
      <c r="D62" s="224"/>
      <c r="E62" s="224"/>
      <c r="F62" s="224"/>
      <c r="G62" s="224"/>
      <c r="H62" s="224"/>
      <c r="I62" s="197"/>
      <c r="J62" s="224"/>
      <c r="K62" s="197"/>
      <c r="L62" s="226"/>
      <c r="M62" s="226"/>
      <c r="N62" s="224"/>
      <c r="O62" s="197"/>
      <c r="P62" s="197"/>
      <c r="Q62" s="197"/>
      <c r="R62" s="224"/>
      <c r="S62" s="226"/>
      <c r="T62" s="226"/>
      <c r="U62" s="226"/>
      <c r="V62" s="224"/>
      <c r="W62" s="197"/>
      <c r="X62" s="224"/>
      <c r="Y62" s="227"/>
      <c r="Z62" s="224"/>
      <c r="AA62" s="224"/>
      <c r="AB62" s="224"/>
      <c r="AC62" s="224"/>
      <c r="AD62" s="224"/>
      <c r="AE62" s="226"/>
      <c r="AF62" s="230"/>
      <c r="AG62" s="226"/>
      <c r="AH62" s="228"/>
    </row>
    <row r="63" spans="1:34" s="149" customFormat="1" ht="21" customHeight="1">
      <c r="D63" s="197"/>
      <c r="E63" s="197"/>
      <c r="F63" s="197"/>
      <c r="G63" s="197"/>
      <c r="H63" s="197"/>
      <c r="I63" s="197"/>
      <c r="J63" s="197"/>
      <c r="K63" s="197"/>
      <c r="L63" s="226"/>
      <c r="M63" s="226"/>
      <c r="N63" s="197"/>
      <c r="O63" s="197"/>
      <c r="P63" s="197"/>
      <c r="Q63" s="197"/>
      <c r="R63" s="197"/>
      <c r="S63" s="226"/>
      <c r="T63" s="226"/>
      <c r="U63" s="226"/>
      <c r="V63" s="197"/>
      <c r="W63" s="197"/>
      <c r="X63" s="197"/>
      <c r="Y63" s="227"/>
      <c r="Z63" s="197"/>
      <c r="AA63" s="197"/>
      <c r="AB63" s="226"/>
      <c r="AC63" s="197"/>
      <c r="AD63" s="228"/>
      <c r="AE63" s="226"/>
      <c r="AF63" s="230"/>
      <c r="AG63" s="226"/>
      <c r="AH63" s="228"/>
    </row>
    <row r="64" spans="1:34" s="149" customFormat="1" ht="21" customHeight="1">
      <c r="A64" s="223"/>
      <c r="D64" s="197"/>
      <c r="E64" s="197"/>
      <c r="F64" s="197"/>
      <c r="G64" s="197"/>
      <c r="H64" s="197"/>
      <c r="I64" s="197"/>
      <c r="J64" s="197"/>
      <c r="K64" s="197"/>
      <c r="L64" s="226"/>
      <c r="M64" s="226"/>
      <c r="N64" s="197"/>
      <c r="O64" s="197"/>
      <c r="P64" s="197"/>
      <c r="Q64" s="197"/>
      <c r="R64" s="197"/>
      <c r="S64" s="226"/>
      <c r="T64" s="226"/>
      <c r="U64" s="226"/>
      <c r="V64" s="197"/>
      <c r="W64" s="197"/>
      <c r="X64" s="197"/>
      <c r="Y64" s="227"/>
      <c r="Z64" s="197"/>
      <c r="AA64" s="197"/>
      <c r="AB64" s="226"/>
      <c r="AC64" s="197"/>
      <c r="AD64" s="228"/>
      <c r="AE64" s="226"/>
      <c r="AF64" s="230"/>
      <c r="AG64" s="226"/>
      <c r="AH64" s="228"/>
    </row>
    <row r="65" spans="1:34" s="223" customFormat="1" ht="21" customHeight="1">
      <c r="D65" s="224"/>
      <c r="E65" s="224"/>
      <c r="F65" s="224"/>
      <c r="G65" s="224"/>
      <c r="H65" s="224"/>
      <c r="I65" s="231"/>
      <c r="J65" s="224"/>
      <c r="K65" s="231"/>
      <c r="L65" s="225"/>
      <c r="M65" s="225"/>
      <c r="N65" s="231"/>
      <c r="O65" s="231"/>
      <c r="P65" s="231"/>
      <c r="Q65" s="231"/>
      <c r="R65" s="224"/>
      <c r="S65" s="225"/>
      <c r="T65" s="225"/>
      <c r="U65" s="225"/>
      <c r="V65" s="224"/>
      <c r="W65" s="231"/>
      <c r="X65" s="224"/>
      <c r="Y65" s="224"/>
      <c r="Z65" s="224"/>
      <c r="AA65" s="224"/>
      <c r="AB65" s="224"/>
      <c r="AC65" s="224"/>
      <c r="AD65" s="224"/>
      <c r="AE65" s="225"/>
      <c r="AF65" s="232"/>
      <c r="AG65" s="225"/>
      <c r="AH65" s="233"/>
    </row>
    <row r="66" spans="1:34" s="149" customFormat="1" ht="21" customHeight="1">
      <c r="B66" s="223"/>
      <c r="D66" s="197"/>
      <c r="E66" s="197"/>
      <c r="F66" s="197"/>
      <c r="G66" s="197"/>
      <c r="H66" s="197"/>
      <c r="I66" s="197"/>
      <c r="J66" s="197"/>
      <c r="K66" s="197"/>
      <c r="L66" s="226"/>
      <c r="M66" s="226"/>
      <c r="N66" s="197"/>
      <c r="O66" s="197"/>
      <c r="P66" s="197"/>
      <c r="Q66" s="197"/>
      <c r="R66" s="197"/>
      <c r="S66" s="226"/>
      <c r="T66" s="226"/>
      <c r="U66" s="226"/>
      <c r="V66" s="197"/>
      <c r="W66" s="197"/>
      <c r="X66" s="197"/>
      <c r="Y66" s="227"/>
      <c r="Z66" s="197"/>
      <c r="AA66" s="197"/>
      <c r="AB66" s="226"/>
      <c r="AC66" s="197"/>
      <c r="AD66" s="228"/>
      <c r="AE66" s="226"/>
      <c r="AF66" s="230"/>
      <c r="AG66" s="226"/>
      <c r="AH66" s="228"/>
    </row>
    <row r="67" spans="1:34" s="149" customFormat="1" ht="21" customHeight="1">
      <c r="A67" s="223"/>
      <c r="D67" s="197"/>
      <c r="E67" s="197"/>
      <c r="F67" s="197"/>
      <c r="G67" s="197"/>
      <c r="H67" s="197"/>
      <c r="I67" s="197"/>
      <c r="J67" s="197"/>
      <c r="K67" s="197"/>
      <c r="L67" s="226"/>
      <c r="M67" s="226"/>
      <c r="N67" s="197"/>
      <c r="O67" s="197"/>
      <c r="P67" s="197"/>
      <c r="Q67" s="197"/>
      <c r="R67" s="197"/>
      <c r="S67" s="226"/>
      <c r="T67" s="226"/>
      <c r="U67" s="226"/>
      <c r="V67" s="197"/>
      <c r="W67" s="197"/>
      <c r="X67" s="197"/>
      <c r="Y67" s="227"/>
      <c r="Z67" s="197"/>
      <c r="AA67" s="197"/>
      <c r="AB67" s="226"/>
      <c r="AC67" s="197"/>
      <c r="AD67" s="228"/>
      <c r="AE67" s="226"/>
      <c r="AF67" s="230"/>
      <c r="AG67" s="226"/>
      <c r="AH67" s="228"/>
    </row>
    <row r="68" spans="1:34" s="149" customFormat="1" ht="21" customHeight="1">
      <c r="A68" s="223"/>
      <c r="D68" s="224"/>
      <c r="E68" s="224"/>
      <c r="F68" s="224"/>
      <c r="G68" s="224"/>
      <c r="H68" s="224"/>
      <c r="I68" s="197"/>
      <c r="J68" s="224"/>
      <c r="K68" s="197"/>
      <c r="L68" s="226"/>
      <c r="M68" s="226"/>
      <c r="N68" s="224"/>
      <c r="O68" s="197"/>
      <c r="P68" s="197"/>
      <c r="Q68" s="197"/>
      <c r="R68" s="224"/>
      <c r="S68" s="226"/>
      <c r="T68" s="226"/>
      <c r="U68" s="226"/>
      <c r="V68" s="224"/>
      <c r="W68" s="197"/>
      <c r="X68" s="224"/>
      <c r="Y68" s="227"/>
      <c r="Z68" s="228"/>
      <c r="AA68" s="228"/>
      <c r="AB68" s="224"/>
      <c r="AC68" s="228"/>
      <c r="AD68" s="228"/>
      <c r="AE68" s="226"/>
      <c r="AF68" s="230"/>
      <c r="AG68" s="226"/>
      <c r="AH68" s="228"/>
    </row>
    <row r="69" spans="1:34" s="149" customFormat="1" ht="21" customHeight="1">
      <c r="A69" s="223"/>
      <c r="D69" s="224"/>
      <c r="E69" s="224"/>
      <c r="F69" s="224"/>
      <c r="G69" s="224"/>
      <c r="H69" s="224"/>
      <c r="I69" s="197"/>
      <c r="J69" s="224"/>
      <c r="K69" s="197"/>
      <c r="L69" s="226"/>
      <c r="M69" s="226"/>
      <c r="N69" s="224"/>
      <c r="O69" s="197"/>
      <c r="P69" s="197"/>
      <c r="Q69" s="197"/>
      <c r="R69" s="224"/>
      <c r="S69" s="226"/>
      <c r="T69" s="226"/>
      <c r="U69" s="226"/>
      <c r="V69" s="224"/>
      <c r="W69" s="197"/>
      <c r="X69" s="224"/>
      <c r="Y69" s="227"/>
      <c r="Z69" s="224"/>
      <c r="AA69" s="224"/>
      <c r="AB69" s="226"/>
      <c r="AC69" s="224"/>
      <c r="AD69" s="228"/>
      <c r="AE69" s="226"/>
      <c r="AF69" s="224"/>
      <c r="AG69" s="226"/>
      <c r="AH69" s="228"/>
    </row>
    <row r="70" spans="1:34" s="223" customFormat="1" ht="21" customHeight="1">
      <c r="D70" s="224"/>
      <c r="E70" s="224"/>
      <c r="F70" s="224"/>
      <c r="G70" s="224"/>
      <c r="H70" s="224"/>
      <c r="I70" s="231"/>
      <c r="J70" s="224"/>
      <c r="K70" s="231"/>
      <c r="L70" s="225"/>
      <c r="M70" s="225"/>
      <c r="N70" s="224"/>
      <c r="O70" s="231"/>
      <c r="P70" s="231"/>
      <c r="Q70" s="231"/>
      <c r="R70" s="224"/>
      <c r="S70" s="225"/>
      <c r="T70" s="225"/>
      <c r="U70" s="225"/>
      <c r="V70" s="224"/>
      <c r="W70" s="231"/>
      <c r="X70" s="224"/>
      <c r="Y70" s="224"/>
      <c r="Z70" s="233"/>
      <c r="AA70" s="233"/>
      <c r="AB70" s="225"/>
      <c r="AC70" s="233"/>
      <c r="AD70" s="232"/>
      <c r="AE70" s="225"/>
      <c r="AF70" s="232"/>
      <c r="AG70" s="225"/>
      <c r="AH70" s="233"/>
    </row>
    <row r="71" spans="1:34" s="149" customFormat="1" ht="21" customHeight="1">
      <c r="A71" s="223"/>
      <c r="D71" s="197"/>
      <c r="E71" s="197"/>
      <c r="F71" s="197"/>
      <c r="G71" s="197"/>
      <c r="H71" s="197"/>
      <c r="I71" s="197"/>
      <c r="J71" s="197"/>
      <c r="K71" s="197"/>
      <c r="L71" s="226"/>
      <c r="M71" s="226"/>
      <c r="N71" s="197"/>
      <c r="O71" s="197"/>
      <c r="P71" s="197"/>
      <c r="Q71" s="197"/>
      <c r="R71" s="197"/>
      <c r="S71" s="226"/>
      <c r="T71" s="226"/>
      <c r="U71" s="226"/>
      <c r="V71" s="197"/>
      <c r="W71" s="197"/>
      <c r="X71" s="197"/>
      <c r="Y71" s="227"/>
      <c r="Z71" s="197"/>
      <c r="AA71" s="197"/>
      <c r="AB71" s="226"/>
      <c r="AC71" s="197"/>
      <c r="AD71" s="228"/>
      <c r="AE71" s="226"/>
      <c r="AF71" s="197"/>
      <c r="AG71" s="226"/>
      <c r="AH71" s="228"/>
    </row>
    <row r="72" spans="1:34" s="149" customFormat="1" ht="21" customHeight="1">
      <c r="A72" s="223"/>
      <c r="B72" s="223"/>
      <c r="C72" s="223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</row>
    <row r="73" spans="1:34" s="149" customFormat="1" ht="21" customHeight="1"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</row>
    <row r="74" spans="1:34" s="149" customFormat="1" ht="21" customHeight="1"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98"/>
      <c r="AH74" s="198"/>
    </row>
    <row r="75" spans="1:34" s="149" customFormat="1" ht="21" customHeight="1"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</row>
    <row r="76" spans="1:34" s="149" customFormat="1" ht="21" customHeight="1"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</row>
    <row r="77" spans="1:34" s="149" customFormat="1" ht="21" customHeight="1"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</row>
    <row r="78" spans="1:34" s="149" customFormat="1" ht="21" customHeight="1"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8"/>
    </row>
    <row r="79" spans="1:34" s="149" customFormat="1" ht="21" customHeight="1"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</row>
    <row r="80" spans="1:34" s="149" customFormat="1" ht="21" customHeight="1"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98"/>
      <c r="AH80" s="198"/>
    </row>
    <row r="81" spans="4:34" s="149" customFormat="1" ht="21" customHeight="1"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  <c r="AC81" s="198"/>
      <c r="AD81" s="198"/>
      <c r="AE81" s="198"/>
      <c r="AF81" s="198"/>
      <c r="AG81" s="198"/>
      <c r="AH81" s="198"/>
    </row>
    <row r="82" spans="4:34" s="149" customFormat="1" ht="21" customHeight="1"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198"/>
      <c r="AF82" s="198"/>
      <c r="AG82" s="198"/>
      <c r="AH82" s="198"/>
    </row>
    <row r="83" spans="4:34" s="149" customFormat="1" ht="21" customHeight="1"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  <c r="AC83" s="198"/>
      <c r="AD83" s="198"/>
      <c r="AE83" s="198"/>
      <c r="AF83" s="198"/>
      <c r="AG83" s="198"/>
      <c r="AH83" s="198"/>
    </row>
    <row r="84" spans="4:34" s="149" customFormat="1" ht="21" customHeight="1"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</row>
    <row r="85" spans="4:34" s="149" customFormat="1" ht="21" customHeight="1"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</row>
    <row r="86" spans="4:34" s="149" customFormat="1" ht="21" customHeight="1">
      <c r="D86" s="198"/>
      <c r="E86" s="198"/>
      <c r="F86" s="198"/>
      <c r="G86" s="198"/>
      <c r="H86" s="198"/>
      <c r="I86" s="198"/>
      <c r="J86" s="198"/>
      <c r="K86" s="198"/>
      <c r="L86" s="198"/>
      <c r="M86" s="198"/>
      <c r="N86" s="198"/>
      <c r="O86" s="198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98"/>
      <c r="AH86" s="198"/>
    </row>
    <row r="87" spans="4:34" s="149" customFormat="1" ht="21" customHeight="1"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98"/>
      <c r="AH87" s="198"/>
    </row>
    <row r="88" spans="4:34" s="149" customFormat="1" ht="21" customHeight="1">
      <c r="D88" s="19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</row>
    <row r="89" spans="4:34" s="149" customFormat="1" ht="21" customHeight="1"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</row>
    <row r="90" spans="4:34" s="149" customFormat="1" ht="21" customHeight="1"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8"/>
    </row>
    <row r="91" spans="4:34" s="149" customFormat="1" ht="21" customHeight="1"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8"/>
      <c r="V91" s="198"/>
      <c r="W91" s="198"/>
      <c r="X91" s="198"/>
      <c r="Y91" s="198"/>
      <c r="Z91" s="198"/>
      <c r="AA91" s="198"/>
      <c r="AB91" s="198"/>
      <c r="AC91" s="198"/>
      <c r="AD91" s="198"/>
      <c r="AE91" s="198"/>
      <c r="AF91" s="198"/>
      <c r="AG91" s="198"/>
      <c r="AH91" s="198"/>
    </row>
    <row r="92" spans="4:34" ht="21" customHeight="1"/>
    <row r="93" spans="4:34" ht="21" customHeight="1"/>
    <row r="94" spans="4:34" ht="21" customHeight="1"/>
  </sheetData>
  <mergeCells count="13">
    <mergeCell ref="B28:C28"/>
    <mergeCell ref="A58:J58"/>
    <mergeCell ref="A60:AH60"/>
    <mergeCell ref="AB7:AC7"/>
    <mergeCell ref="AB8:AC8"/>
    <mergeCell ref="AB9:AC9"/>
    <mergeCell ref="K10:M10"/>
    <mergeCell ref="H9:S9"/>
    <mergeCell ref="C6:AH6"/>
    <mergeCell ref="A1:AH1"/>
    <mergeCell ref="A2:AH2"/>
    <mergeCell ref="A3:AH3"/>
    <mergeCell ref="A4:AH4"/>
  </mergeCells>
  <pageMargins left="0.3" right="0.3" top="0.8" bottom="0.4" header="0.5" footer="0.25"/>
  <pageSetup paperSize="9" scale="52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94"/>
  <sheetViews>
    <sheetView view="pageBreakPreview" topLeftCell="A35" zoomScale="87" zoomScaleNormal="85" zoomScaleSheetLayoutView="87" workbookViewId="0">
      <selection activeCell="A55" sqref="A55:XFD56"/>
    </sheetView>
  </sheetViews>
  <sheetFormatPr defaultColWidth="9.140625" defaultRowHeight="12.75"/>
  <cols>
    <col min="1" max="1" width="2.5703125" style="37" customWidth="1"/>
    <col min="2" max="2" width="44.7109375" style="37" customWidth="1"/>
    <col min="3" max="3" width="5.42578125" style="37" customWidth="1"/>
    <col min="4" max="4" width="12.5703125" style="210" customWidth="1"/>
    <col min="5" max="5" width="1.7109375" style="210" customWidth="1"/>
    <col min="6" max="6" width="15.28515625" style="210" customWidth="1"/>
    <col min="7" max="7" width="1.5703125" style="198" customWidth="1"/>
    <col min="8" max="8" width="11.85546875" style="210" customWidth="1"/>
    <col min="9" max="9" width="1.85546875" style="198" customWidth="1"/>
    <col min="10" max="10" width="15.5703125" style="210" bestFit="1" customWidth="1"/>
    <col min="11" max="11" width="1.85546875" style="198" customWidth="1"/>
    <col min="12" max="12" width="13" style="198" customWidth="1"/>
    <col min="13" max="13" width="1" style="198" customWidth="1"/>
    <col min="14" max="14" width="10.5703125" style="210" bestFit="1" customWidth="1"/>
    <col min="15" max="15" width="0.85546875" style="198" customWidth="1"/>
    <col min="16" max="16" width="9.7109375" style="198" customWidth="1"/>
    <col min="17" max="17" width="1.42578125" style="198" customWidth="1"/>
    <col min="18" max="18" width="16.85546875" style="210" customWidth="1"/>
    <col min="19" max="19" width="1.5703125" style="198" customWidth="1"/>
    <col min="20" max="20" width="10" style="198" customWidth="1"/>
    <col min="21" max="21" width="1" style="198" customWidth="1"/>
    <col min="22" max="22" width="9.5703125" style="210" customWidth="1"/>
    <col min="23" max="23" width="1" style="198" customWidth="1"/>
    <col min="24" max="24" width="10.5703125" style="210" bestFit="1" customWidth="1"/>
    <col min="25" max="25" width="1" style="198" customWidth="1"/>
    <col min="26" max="26" width="13.42578125" style="210" customWidth="1"/>
    <col min="27" max="27" width="1" style="210" customWidth="1"/>
    <col min="28" max="28" width="16.42578125" style="210" customWidth="1"/>
    <col min="29" max="29" width="1.140625" style="198" customWidth="1"/>
    <col min="30" max="30" width="17.7109375" style="210" customWidth="1"/>
    <col min="31" max="31" width="1.5703125" style="198" customWidth="1"/>
    <col min="32" max="32" width="12.7109375" style="210" customWidth="1"/>
    <col min="33" max="33" width="1" style="198" customWidth="1"/>
    <col min="34" max="34" width="14.42578125" style="198" customWidth="1"/>
    <col min="35" max="16384" width="9.140625" style="37"/>
  </cols>
  <sheetData>
    <row r="1" spans="1:34" s="1" customFormat="1" ht="21" customHeight="1">
      <c r="A1" s="351" t="s">
        <v>87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1"/>
    </row>
    <row r="2" spans="1:34" s="1" customFormat="1" ht="21" customHeight="1">
      <c r="A2" s="351" t="s">
        <v>199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</row>
    <row r="3" spans="1:34" s="1" customFormat="1" ht="21" customHeight="1">
      <c r="A3" s="351" t="s">
        <v>258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1"/>
      <c r="AB3" s="351"/>
      <c r="AC3" s="351"/>
      <c r="AD3" s="351"/>
      <c r="AE3" s="351"/>
      <c r="AF3" s="351"/>
      <c r="AG3" s="351"/>
      <c r="AH3" s="351"/>
    </row>
    <row r="4" spans="1:34" s="1" customFormat="1" ht="21" customHeight="1">
      <c r="A4" s="352" t="s">
        <v>86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4" ht="6" customHeight="1">
      <c r="A5" s="35"/>
      <c r="B5" s="36"/>
      <c r="C5" s="3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</row>
    <row r="6" spans="1:34" s="200" customFormat="1" ht="18.95" customHeight="1">
      <c r="A6" s="199"/>
      <c r="C6" s="350" t="s">
        <v>148</v>
      </c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</row>
    <row r="7" spans="1:34" s="2" customFormat="1" ht="18.95" customHeight="1">
      <c r="A7" s="23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350" t="s">
        <v>72</v>
      </c>
      <c r="AC7" s="350"/>
      <c r="AD7" s="277"/>
      <c r="AE7" s="277"/>
      <c r="AF7" s="277"/>
      <c r="AG7" s="277"/>
      <c r="AH7" s="277"/>
    </row>
    <row r="8" spans="1:34" s="2" customFormat="1" ht="18.95" customHeight="1">
      <c r="A8" s="23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350" t="s">
        <v>210</v>
      </c>
      <c r="AC8" s="350"/>
      <c r="AD8" s="277"/>
      <c r="AE8" s="277"/>
      <c r="AF8" s="277"/>
      <c r="AG8" s="277"/>
      <c r="AH8" s="277"/>
    </row>
    <row r="9" spans="1:34" s="2" customFormat="1" ht="18.95" customHeight="1">
      <c r="A9" s="23"/>
      <c r="D9" s="277"/>
      <c r="E9" s="277"/>
      <c r="F9" s="277"/>
      <c r="G9" s="277"/>
      <c r="H9" s="356" t="s">
        <v>303</v>
      </c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202"/>
      <c r="U9" s="202"/>
      <c r="V9" s="201"/>
      <c r="W9" s="278"/>
      <c r="X9" s="278" t="s">
        <v>2</v>
      </c>
      <c r="Y9" s="278"/>
      <c r="Z9" s="278"/>
      <c r="AA9" s="277"/>
      <c r="AB9" s="356" t="s">
        <v>79</v>
      </c>
      <c r="AC9" s="356"/>
      <c r="AD9" s="277"/>
      <c r="AE9" s="277"/>
      <c r="AF9" s="277"/>
      <c r="AG9" s="277"/>
      <c r="AH9" s="277"/>
    </row>
    <row r="10" spans="1:34" s="2" customFormat="1" ht="18.95" customHeight="1">
      <c r="A10" s="23"/>
      <c r="D10" s="277"/>
      <c r="E10" s="277"/>
      <c r="F10" s="277"/>
      <c r="G10" s="277"/>
      <c r="I10" s="277"/>
      <c r="J10" s="277"/>
      <c r="K10" s="357" t="s">
        <v>171</v>
      </c>
      <c r="L10" s="357"/>
      <c r="M10" s="357"/>
      <c r="N10" s="277"/>
      <c r="O10" s="277"/>
      <c r="P10" s="277"/>
      <c r="Q10" s="277"/>
      <c r="R10" s="277"/>
      <c r="S10" s="277"/>
      <c r="T10" s="202"/>
      <c r="U10" s="202"/>
      <c r="V10" s="5"/>
      <c r="W10" s="277"/>
      <c r="X10" s="277"/>
      <c r="Y10" s="277"/>
      <c r="Z10" s="277"/>
      <c r="AA10" s="277"/>
      <c r="AB10" s="277" t="s">
        <v>307</v>
      </c>
      <c r="AC10" s="5"/>
      <c r="AD10" s="277"/>
      <c r="AE10" s="277"/>
      <c r="AF10" s="277"/>
      <c r="AG10" s="277"/>
      <c r="AH10" s="277"/>
    </row>
    <row r="11" spans="1:34" s="2" customFormat="1" ht="18.95" customHeight="1">
      <c r="A11" s="23"/>
      <c r="D11" s="203"/>
      <c r="E11" s="203"/>
      <c r="F11" s="203"/>
      <c r="G11" s="202"/>
      <c r="H11" s="204"/>
      <c r="I11" s="277"/>
      <c r="J11" s="277" t="s">
        <v>211</v>
      </c>
      <c r="K11" s="202"/>
      <c r="L11" s="277" t="s">
        <v>212</v>
      </c>
      <c r="M11" s="277"/>
      <c r="N11" s="203"/>
      <c r="O11" s="277"/>
      <c r="Q11" s="277"/>
      <c r="R11" s="277" t="s">
        <v>44</v>
      </c>
      <c r="S11" s="202"/>
      <c r="T11" s="202"/>
      <c r="U11" s="202"/>
      <c r="V11" s="203"/>
      <c r="W11" s="205"/>
      <c r="X11" s="203"/>
      <c r="Y11" s="277"/>
      <c r="Z11" s="203"/>
      <c r="AA11" s="203"/>
      <c r="AB11" s="277" t="s">
        <v>308</v>
      </c>
      <c r="AC11" s="202"/>
      <c r="AD11" s="274" t="s">
        <v>151</v>
      </c>
      <c r="AE11" s="274"/>
      <c r="AF11" s="203"/>
      <c r="AG11" s="277"/>
      <c r="AH11" s="203"/>
    </row>
    <row r="12" spans="1:34" s="1" customFormat="1" ht="18.95" customHeight="1">
      <c r="A12" s="2"/>
      <c r="B12" s="25"/>
      <c r="C12" s="2"/>
      <c r="D12" s="204" t="s">
        <v>6</v>
      </c>
      <c r="E12" s="204"/>
      <c r="F12" s="204" t="s">
        <v>25</v>
      </c>
      <c r="G12" s="277"/>
      <c r="H12" s="204"/>
      <c r="I12" s="205"/>
      <c r="J12" s="204" t="s">
        <v>49</v>
      </c>
      <c r="K12" s="202"/>
      <c r="L12" s="277" t="s">
        <v>214</v>
      </c>
      <c r="M12" s="277"/>
      <c r="N12" s="203"/>
      <c r="O12" s="205"/>
      <c r="P12" s="277" t="s">
        <v>213</v>
      </c>
      <c r="Q12" s="205"/>
      <c r="R12" s="204" t="s">
        <v>125</v>
      </c>
      <c r="S12" s="202"/>
      <c r="T12" s="202"/>
      <c r="U12" s="202"/>
      <c r="V12" s="204"/>
      <c r="W12" s="205"/>
      <c r="X12" s="204" t="s">
        <v>60</v>
      </c>
      <c r="Y12" s="277"/>
      <c r="Z12" s="203"/>
      <c r="AA12" s="203"/>
      <c r="AB12" s="277" t="s">
        <v>304</v>
      </c>
      <c r="AC12" s="202"/>
      <c r="AD12" s="282" t="s">
        <v>149</v>
      </c>
      <c r="AE12" s="282"/>
      <c r="AF12" s="204" t="s">
        <v>68</v>
      </c>
      <c r="AG12" s="277"/>
      <c r="AH12" s="277" t="s">
        <v>3</v>
      </c>
    </row>
    <row r="13" spans="1:34" s="1" customFormat="1" ht="18.95" customHeight="1">
      <c r="A13" s="2"/>
      <c r="B13" s="25"/>
      <c r="C13" s="2"/>
      <c r="D13" s="204" t="s">
        <v>27</v>
      </c>
      <c r="E13" s="204"/>
      <c r="F13" s="204" t="s">
        <v>169</v>
      </c>
      <c r="G13" s="277"/>
      <c r="H13" s="204" t="s">
        <v>25</v>
      </c>
      <c r="I13" s="205"/>
      <c r="J13" s="204" t="s">
        <v>50</v>
      </c>
      <c r="K13" s="205"/>
      <c r="L13" s="277" t="s">
        <v>216</v>
      </c>
      <c r="M13" s="277"/>
      <c r="N13" s="204" t="s">
        <v>7</v>
      </c>
      <c r="O13" s="205"/>
      <c r="P13" s="277" t="s">
        <v>215</v>
      </c>
      <c r="Q13" s="205"/>
      <c r="R13" s="204" t="s">
        <v>41</v>
      </c>
      <c r="S13" s="277"/>
      <c r="T13" s="277"/>
      <c r="U13" s="277"/>
      <c r="V13" s="204" t="s">
        <v>59</v>
      </c>
      <c r="W13" s="202"/>
      <c r="X13" s="277" t="s">
        <v>217</v>
      </c>
      <c r="Y13" s="202"/>
      <c r="Z13" s="203"/>
      <c r="AA13" s="203"/>
      <c r="AB13" s="277" t="s">
        <v>309</v>
      </c>
      <c r="AC13" s="202"/>
      <c r="AD13" s="282" t="s">
        <v>150</v>
      </c>
      <c r="AE13" s="282"/>
      <c r="AF13" s="204" t="s">
        <v>69</v>
      </c>
      <c r="AG13" s="277"/>
      <c r="AH13" s="204" t="s">
        <v>124</v>
      </c>
    </row>
    <row r="14" spans="1:34" s="1" customFormat="1" ht="18.95" customHeight="1">
      <c r="A14" s="2"/>
      <c r="B14" s="25"/>
      <c r="C14" s="26" t="s">
        <v>76</v>
      </c>
      <c r="D14" s="277" t="s">
        <v>28</v>
      </c>
      <c r="E14" s="277"/>
      <c r="F14" s="277" t="s">
        <v>218</v>
      </c>
      <c r="G14" s="277"/>
      <c r="H14" s="277" t="s">
        <v>29</v>
      </c>
      <c r="I14" s="205"/>
      <c r="J14" s="204" t="s">
        <v>51</v>
      </c>
      <c r="K14" s="205"/>
      <c r="L14" s="277" t="s">
        <v>219</v>
      </c>
      <c r="M14" s="277"/>
      <c r="N14" s="277" t="s">
        <v>34</v>
      </c>
      <c r="O14" s="205"/>
      <c r="P14" s="277" t="s">
        <v>34</v>
      </c>
      <c r="Q14" s="205"/>
      <c r="R14" s="277" t="s">
        <v>80</v>
      </c>
      <c r="S14" s="205"/>
      <c r="T14" s="277" t="s">
        <v>253</v>
      </c>
      <c r="U14" s="205"/>
      <c r="V14" s="277" t="s">
        <v>26</v>
      </c>
      <c r="W14" s="202"/>
      <c r="X14" s="277" t="s">
        <v>91</v>
      </c>
      <c r="Y14" s="202"/>
      <c r="Z14" s="277" t="s">
        <v>35</v>
      </c>
      <c r="AA14" s="277"/>
      <c r="AB14" s="277" t="s">
        <v>78</v>
      </c>
      <c r="AC14" s="277"/>
      <c r="AD14" s="274" t="s">
        <v>71</v>
      </c>
      <c r="AE14" s="274"/>
      <c r="AF14" s="277" t="s">
        <v>54</v>
      </c>
      <c r="AG14" s="277"/>
      <c r="AH14" s="204" t="s">
        <v>102</v>
      </c>
    </row>
    <row r="15" spans="1:34" s="1" customFormat="1" ht="12.75" customHeight="1">
      <c r="A15" s="2"/>
      <c r="B15" s="25"/>
      <c r="C15" s="279"/>
      <c r="D15" s="206"/>
      <c r="E15" s="206"/>
      <c r="F15" s="206"/>
      <c r="G15" s="206"/>
      <c r="H15" s="206"/>
      <c r="I15" s="205"/>
      <c r="J15" s="207"/>
      <c r="K15" s="205"/>
      <c r="L15" s="206"/>
      <c r="M15" s="206"/>
      <c r="N15" s="206"/>
      <c r="O15" s="205"/>
      <c r="P15" s="205"/>
      <c r="Q15" s="205"/>
      <c r="R15" s="206"/>
      <c r="S15" s="205"/>
      <c r="T15" s="206"/>
      <c r="U15" s="205"/>
      <c r="V15" s="206"/>
      <c r="W15" s="208"/>
      <c r="X15" s="206"/>
      <c r="Y15" s="208"/>
      <c r="Z15" s="206"/>
      <c r="AA15" s="206"/>
      <c r="AB15" s="206"/>
      <c r="AC15" s="206"/>
      <c r="AD15" s="206"/>
      <c r="AE15" s="205"/>
      <c r="AF15" s="206"/>
      <c r="AG15" s="206"/>
      <c r="AH15" s="207"/>
    </row>
    <row r="16" spans="1:34" s="1" customFormat="1" ht="18.95" customHeight="1">
      <c r="A16" s="2" t="s">
        <v>285</v>
      </c>
      <c r="B16" s="37"/>
      <c r="C16" s="286"/>
      <c r="D16" s="317">
        <v>3995671</v>
      </c>
      <c r="E16" s="317"/>
      <c r="F16" s="317">
        <v>49808</v>
      </c>
      <c r="G16" s="317"/>
      <c r="H16" s="317">
        <v>85352787</v>
      </c>
      <c r="I16" s="317"/>
      <c r="J16" s="317">
        <v>-544761</v>
      </c>
      <c r="K16" s="317"/>
      <c r="L16" s="317">
        <v>591959</v>
      </c>
      <c r="M16" s="317"/>
      <c r="N16" s="317">
        <v>36868</v>
      </c>
      <c r="O16" s="317"/>
      <c r="P16" s="317">
        <v>13215</v>
      </c>
      <c r="Q16" s="317"/>
      <c r="R16" s="317">
        <v>32174</v>
      </c>
      <c r="S16" s="317"/>
      <c r="T16" s="317">
        <v>211854</v>
      </c>
      <c r="U16" s="317"/>
      <c r="V16" s="317">
        <v>405396</v>
      </c>
      <c r="W16" s="318"/>
      <c r="X16" s="317">
        <v>87400</v>
      </c>
      <c r="Y16" s="318"/>
      <c r="Z16" s="317">
        <v>16745482</v>
      </c>
      <c r="AA16" s="317"/>
      <c r="AB16" s="317">
        <v>-464138</v>
      </c>
      <c r="AC16" s="317"/>
      <c r="AD16" s="317">
        <f>SUM(D16:AC16)</f>
        <v>106513715</v>
      </c>
      <c r="AE16" s="317"/>
      <c r="AF16" s="317">
        <v>4659315</v>
      </c>
      <c r="AG16" s="317"/>
      <c r="AH16" s="14">
        <f>AD16+AF16</f>
        <v>111173030</v>
      </c>
    </row>
    <row r="17" spans="1:34" s="1" customFormat="1" ht="12.75" customHeight="1">
      <c r="A17" s="2"/>
      <c r="B17" s="25"/>
      <c r="C17" s="279"/>
      <c r="D17" s="206"/>
      <c r="E17" s="206"/>
      <c r="F17" s="206"/>
      <c r="G17" s="206"/>
      <c r="H17" s="206"/>
      <c r="I17" s="205"/>
      <c r="J17" s="207"/>
      <c r="K17" s="205"/>
      <c r="L17" s="206"/>
      <c r="M17" s="206"/>
      <c r="N17" s="206"/>
      <c r="O17" s="205"/>
      <c r="P17" s="205"/>
      <c r="Q17" s="205"/>
      <c r="R17" s="206"/>
      <c r="S17" s="205"/>
      <c r="T17" s="206"/>
      <c r="U17" s="205"/>
      <c r="V17" s="206"/>
      <c r="W17" s="208"/>
      <c r="X17" s="206"/>
      <c r="Y17" s="208"/>
      <c r="Z17" s="206"/>
      <c r="AA17" s="206"/>
      <c r="AB17" s="206"/>
      <c r="AC17" s="206"/>
      <c r="AD17" s="206"/>
      <c r="AE17" s="205"/>
      <c r="AF17" s="206"/>
      <c r="AG17" s="206"/>
      <c r="AH17" s="207"/>
    </row>
    <row r="18" spans="1:34" s="1" customFormat="1" ht="18.95" customHeight="1">
      <c r="A18" s="2" t="s">
        <v>259</v>
      </c>
      <c r="B18" s="2"/>
      <c r="C18" s="211"/>
      <c r="D18" s="145"/>
      <c r="E18" s="145"/>
      <c r="F18" s="145"/>
      <c r="G18" s="14"/>
      <c r="H18" s="145"/>
      <c r="I18" s="14"/>
      <c r="J18" s="145"/>
      <c r="K18" s="14"/>
      <c r="L18" s="145"/>
      <c r="M18" s="3"/>
      <c r="N18" s="145"/>
      <c r="O18" s="14"/>
      <c r="P18" s="14"/>
      <c r="Q18" s="14"/>
      <c r="R18" s="145"/>
      <c r="S18" s="14"/>
      <c r="T18" s="147"/>
      <c r="U18" s="14"/>
      <c r="V18" s="145"/>
      <c r="W18" s="30"/>
      <c r="X18" s="145"/>
      <c r="Y18" s="30"/>
      <c r="Z18" s="145"/>
      <c r="AA18" s="145"/>
      <c r="AB18" s="145"/>
      <c r="AC18" s="14"/>
      <c r="AD18" s="30"/>
      <c r="AE18" s="14"/>
      <c r="AF18" s="145"/>
      <c r="AG18" s="14"/>
      <c r="AH18" s="147"/>
    </row>
    <row r="19" spans="1:34" s="1" customFormat="1" ht="18.95" customHeight="1">
      <c r="A19" s="2" t="s">
        <v>141</v>
      </c>
      <c r="B19" s="2"/>
      <c r="C19" s="2"/>
      <c r="D19" s="30"/>
      <c r="E19" s="30"/>
      <c r="F19" s="30"/>
      <c r="G19" s="30"/>
      <c r="H19" s="144"/>
      <c r="I19" s="30"/>
      <c r="J19" s="30"/>
      <c r="K19" s="30"/>
      <c r="L19" s="30"/>
      <c r="M19" s="30"/>
      <c r="N19" s="145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144"/>
      <c r="AC19" s="30"/>
      <c r="AD19" s="9"/>
      <c r="AE19" s="30"/>
      <c r="AF19" s="13"/>
      <c r="AG19" s="13"/>
      <c r="AH19" s="13"/>
    </row>
    <row r="20" spans="1:34" s="8" customFormat="1" ht="18.95" customHeight="1">
      <c r="A20" s="7"/>
      <c r="B20" s="7" t="s">
        <v>220</v>
      </c>
      <c r="C20" s="7"/>
      <c r="D20" s="212"/>
      <c r="E20" s="212"/>
      <c r="F20" s="212"/>
      <c r="G20" s="212"/>
      <c r="H20" s="213"/>
      <c r="I20" s="212"/>
      <c r="J20" s="212"/>
      <c r="K20" s="212"/>
      <c r="L20" s="212"/>
      <c r="M20" s="212"/>
      <c r="N20" s="145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3"/>
      <c r="AC20" s="212"/>
      <c r="AD20" s="9"/>
      <c r="AE20" s="212"/>
      <c r="AF20" s="21"/>
      <c r="AG20" s="21"/>
      <c r="AH20" s="21"/>
    </row>
    <row r="21" spans="1:34" s="8" customFormat="1" ht="18.95" customHeight="1">
      <c r="A21" s="7"/>
      <c r="B21" s="7" t="s">
        <v>221</v>
      </c>
      <c r="C21" s="7"/>
      <c r="D21" s="212"/>
      <c r="E21" s="212"/>
      <c r="F21" s="212"/>
      <c r="G21" s="212"/>
      <c r="H21" s="213"/>
      <c r="I21" s="212"/>
      <c r="J21" s="212"/>
      <c r="K21" s="212"/>
      <c r="L21" s="212"/>
      <c r="M21" s="212"/>
      <c r="N21" s="145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3"/>
      <c r="AC21" s="212"/>
      <c r="AD21" s="9"/>
      <c r="AE21" s="212"/>
      <c r="AF21" s="21"/>
      <c r="AG21" s="21"/>
      <c r="AH21" s="21"/>
    </row>
    <row r="22" spans="1:34" s="8" customFormat="1" ht="18.95" customHeight="1">
      <c r="A22" s="7"/>
      <c r="B22" s="1" t="s">
        <v>160</v>
      </c>
      <c r="C22" s="215">
        <v>16.100000000000001</v>
      </c>
      <c r="D22" s="9">
        <v>6007</v>
      </c>
      <c r="E22" s="212"/>
      <c r="F22" s="9">
        <v>-49808</v>
      </c>
      <c r="G22" s="9"/>
      <c r="H22" s="9">
        <v>295647</v>
      </c>
      <c r="I22" s="212"/>
      <c r="J22" s="46">
        <v>0</v>
      </c>
      <c r="K22" s="212"/>
      <c r="L22" s="46">
        <v>0</v>
      </c>
      <c r="M22" s="212"/>
      <c r="N22" s="46">
        <v>0</v>
      </c>
      <c r="O22" s="212"/>
      <c r="P22" s="46">
        <v>0</v>
      </c>
      <c r="Q22" s="212"/>
      <c r="R22" s="46">
        <v>0</v>
      </c>
      <c r="S22" s="212"/>
      <c r="T22" s="9">
        <v>-55627</v>
      </c>
      <c r="U22" s="212"/>
      <c r="V22" s="46">
        <v>0</v>
      </c>
      <c r="W22" s="212"/>
      <c r="X22" s="46">
        <v>0</v>
      </c>
      <c r="Y22" s="212"/>
      <c r="Z22" s="46">
        <v>0</v>
      </c>
      <c r="AA22" s="46"/>
      <c r="AB22" s="46">
        <v>0</v>
      </c>
      <c r="AC22" s="212"/>
      <c r="AD22" s="9">
        <f>SUM(D22:AC22)</f>
        <v>196219</v>
      </c>
      <c r="AE22" s="212"/>
      <c r="AF22" s="46">
        <v>0</v>
      </c>
      <c r="AG22" s="21"/>
      <c r="AH22" s="147">
        <f t="shared" ref="AH22:AH28" si="0">SUM(AD22:AG22)</f>
        <v>196219</v>
      </c>
    </row>
    <row r="23" spans="1:34" s="8" customFormat="1" ht="18.95" customHeight="1">
      <c r="B23" s="1" t="s">
        <v>140</v>
      </c>
      <c r="D23" s="46">
        <v>0</v>
      </c>
      <c r="E23" s="46"/>
      <c r="F23" s="9">
        <v>26471</v>
      </c>
      <c r="G23" s="46"/>
      <c r="H23" s="46">
        <v>0</v>
      </c>
      <c r="I23" s="46"/>
      <c r="J23" s="46">
        <v>0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46">
        <v>0</v>
      </c>
      <c r="U23" s="209"/>
      <c r="V23" s="46">
        <v>0</v>
      </c>
      <c r="W23" s="209"/>
      <c r="X23" s="46">
        <v>0</v>
      </c>
      <c r="Y23" s="209"/>
      <c r="Z23" s="46">
        <v>0</v>
      </c>
      <c r="AA23" s="46"/>
      <c r="AB23" s="46">
        <v>0</v>
      </c>
      <c r="AC23" s="209"/>
      <c r="AD23" s="9">
        <f>SUM(D23:AC23)</f>
        <v>26471</v>
      </c>
      <c r="AE23" s="209"/>
      <c r="AF23" s="46">
        <v>0</v>
      </c>
      <c r="AG23" s="152"/>
      <c r="AH23" s="147">
        <f t="shared" si="0"/>
        <v>26471</v>
      </c>
    </row>
    <row r="24" spans="1:34" s="1" customFormat="1" ht="18.95" customHeight="1">
      <c r="B24" s="1" t="s">
        <v>253</v>
      </c>
      <c r="C24" s="215">
        <v>16.2</v>
      </c>
      <c r="D24" s="46">
        <v>0</v>
      </c>
      <c r="E24" s="145"/>
      <c r="F24" s="46">
        <v>0</v>
      </c>
      <c r="G24" s="11"/>
      <c r="H24" s="46">
        <v>0</v>
      </c>
      <c r="I24" s="11"/>
      <c r="J24" s="46">
        <v>0</v>
      </c>
      <c r="K24" s="11"/>
      <c r="L24" s="46">
        <v>0</v>
      </c>
      <c r="M24" s="3"/>
      <c r="N24" s="46">
        <v>0</v>
      </c>
      <c r="O24" s="11"/>
      <c r="P24" s="46">
        <v>0</v>
      </c>
      <c r="Q24" s="11"/>
      <c r="R24" s="46">
        <v>0</v>
      </c>
      <c r="S24" s="11"/>
      <c r="T24" s="9">
        <v>33409</v>
      </c>
      <c r="U24" s="11"/>
      <c r="V24" s="46">
        <v>0</v>
      </c>
      <c r="W24" s="9"/>
      <c r="X24" s="46">
        <v>0</v>
      </c>
      <c r="Y24" s="9"/>
      <c r="Z24" s="46">
        <v>0</v>
      </c>
      <c r="AA24" s="46"/>
      <c r="AB24" s="46">
        <v>0</v>
      </c>
      <c r="AC24" s="11"/>
      <c r="AD24" s="9">
        <f>SUM(D24:AC24)</f>
        <v>33409</v>
      </c>
      <c r="AE24" s="11"/>
      <c r="AF24" s="46">
        <v>0</v>
      </c>
      <c r="AG24" s="11"/>
      <c r="AH24" s="147">
        <f t="shared" si="0"/>
        <v>33409</v>
      </c>
    </row>
    <row r="25" spans="1:34" s="1" customFormat="1" ht="18.95" customHeight="1">
      <c r="B25" s="214" t="s">
        <v>222</v>
      </c>
      <c r="C25" s="215">
        <v>16.2</v>
      </c>
      <c r="D25" s="46">
        <v>0</v>
      </c>
      <c r="E25" s="145"/>
      <c r="F25" s="46">
        <v>0</v>
      </c>
      <c r="G25" s="11"/>
      <c r="H25" s="46">
        <v>0</v>
      </c>
      <c r="I25" s="11"/>
      <c r="J25" s="46">
        <v>0</v>
      </c>
      <c r="K25" s="11"/>
      <c r="L25" s="46">
        <v>0</v>
      </c>
      <c r="M25" s="3"/>
      <c r="N25" s="46">
        <v>0</v>
      </c>
      <c r="O25" s="11"/>
      <c r="P25" s="9">
        <v>70786</v>
      </c>
      <c r="Q25" s="11"/>
      <c r="R25" s="46">
        <v>0</v>
      </c>
      <c r="S25" s="11"/>
      <c r="T25" s="9">
        <v>-70786</v>
      </c>
      <c r="U25" s="11"/>
      <c r="V25" s="46">
        <v>0</v>
      </c>
      <c r="W25" s="9"/>
      <c r="X25" s="46">
        <v>0</v>
      </c>
      <c r="Y25" s="9"/>
      <c r="Z25" s="46">
        <v>0</v>
      </c>
      <c r="AA25" s="46"/>
      <c r="AB25" s="46">
        <v>0</v>
      </c>
      <c r="AC25" s="11"/>
      <c r="AD25" s="46">
        <f>SUM(D25:AC25)</f>
        <v>0</v>
      </c>
      <c r="AE25" s="11"/>
      <c r="AF25" s="46">
        <v>0</v>
      </c>
      <c r="AG25" s="11"/>
      <c r="AH25" s="216">
        <f t="shared" si="0"/>
        <v>0</v>
      </c>
    </row>
    <row r="26" spans="1:34" s="8" customFormat="1" ht="18.95" customHeight="1">
      <c r="B26" s="1" t="s">
        <v>223</v>
      </c>
      <c r="C26" s="211">
        <v>20</v>
      </c>
      <c r="D26" s="46">
        <v>0</v>
      </c>
      <c r="E26" s="46"/>
      <c r="F26" s="46">
        <v>0</v>
      </c>
      <c r="G26" s="46"/>
      <c r="H26" s="46">
        <v>0</v>
      </c>
      <c r="I26" s="46"/>
      <c r="J26" s="46">
        <v>0</v>
      </c>
      <c r="K26" s="46"/>
      <c r="L26" s="46">
        <v>0</v>
      </c>
      <c r="M26" s="46"/>
      <c r="N26" s="46">
        <v>0</v>
      </c>
      <c r="O26" s="46"/>
      <c r="P26" s="46">
        <v>0</v>
      </c>
      <c r="Q26" s="46"/>
      <c r="R26" s="46">
        <v>0</v>
      </c>
      <c r="S26" s="46"/>
      <c r="T26" s="46">
        <v>0</v>
      </c>
      <c r="U26" s="3"/>
      <c r="V26" s="46">
        <v>0</v>
      </c>
      <c r="W26" s="11"/>
      <c r="X26" s="46">
        <v>0</v>
      </c>
      <c r="Y26" s="11"/>
      <c r="Z26" s="9">
        <v>-2399129</v>
      </c>
      <c r="AA26" s="3"/>
      <c r="AB26" s="46">
        <v>0</v>
      </c>
      <c r="AC26" s="9"/>
      <c r="AD26" s="9">
        <f>SUM(D26:AC26)</f>
        <v>-2399129</v>
      </c>
      <c r="AE26" s="11"/>
      <c r="AF26" s="46">
        <v>0</v>
      </c>
      <c r="AG26" s="11"/>
      <c r="AH26" s="147">
        <f t="shared" si="0"/>
        <v>-2399129</v>
      </c>
    </row>
    <row r="27" spans="1:34" s="8" customFormat="1" ht="18.95" customHeight="1">
      <c r="B27" s="1" t="s">
        <v>224</v>
      </c>
      <c r="C27" s="211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3"/>
      <c r="V27" s="46"/>
      <c r="W27" s="11"/>
      <c r="X27" s="46"/>
      <c r="Y27" s="11"/>
      <c r="Z27" s="46"/>
      <c r="AA27" s="46"/>
      <c r="AB27" s="46"/>
      <c r="AC27" s="9"/>
      <c r="AD27" s="9"/>
      <c r="AE27" s="11"/>
      <c r="AF27" s="3"/>
      <c r="AG27" s="11"/>
      <c r="AH27" s="147"/>
    </row>
    <row r="28" spans="1:34" s="8" customFormat="1" ht="18.95" customHeight="1">
      <c r="B28" s="353" t="s">
        <v>225</v>
      </c>
      <c r="C28" s="353"/>
      <c r="D28" s="47">
        <v>0</v>
      </c>
      <c r="E28" s="46"/>
      <c r="F28" s="47">
        <v>0</v>
      </c>
      <c r="G28" s="46"/>
      <c r="H28" s="47">
        <v>0</v>
      </c>
      <c r="I28" s="46"/>
      <c r="J28" s="47">
        <v>0</v>
      </c>
      <c r="K28" s="46"/>
      <c r="L28" s="47">
        <v>0</v>
      </c>
      <c r="M28" s="46"/>
      <c r="N28" s="47">
        <v>0</v>
      </c>
      <c r="O28" s="46"/>
      <c r="P28" s="47">
        <v>0</v>
      </c>
      <c r="Q28" s="46"/>
      <c r="R28" s="47">
        <v>0</v>
      </c>
      <c r="S28" s="46"/>
      <c r="T28" s="47">
        <v>0</v>
      </c>
      <c r="U28" s="3"/>
      <c r="V28" s="47">
        <v>0</v>
      </c>
      <c r="W28" s="11"/>
      <c r="X28" s="47">
        <v>0</v>
      </c>
      <c r="Y28" s="11"/>
      <c r="Z28" s="47">
        <v>0</v>
      </c>
      <c r="AA28" s="46"/>
      <c r="AB28" s="47">
        <v>0</v>
      </c>
      <c r="AC28" s="209"/>
      <c r="AD28" s="47">
        <f>SUM(D28:AC28)</f>
        <v>0</v>
      </c>
      <c r="AE28" s="11"/>
      <c r="AF28" s="4">
        <v>-387485</v>
      </c>
      <c r="AG28" s="11"/>
      <c r="AH28" s="12">
        <f t="shared" si="0"/>
        <v>-387485</v>
      </c>
    </row>
    <row r="29" spans="1:34" s="1" customFormat="1" ht="18.95" customHeight="1">
      <c r="B29" s="7" t="s">
        <v>226</v>
      </c>
      <c r="C29" s="211"/>
      <c r="D29" s="30"/>
      <c r="E29" s="9"/>
      <c r="F29" s="28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30"/>
    </row>
    <row r="30" spans="1:34" s="2" customFormat="1" ht="18.95" customHeight="1">
      <c r="B30" s="7" t="s">
        <v>227</v>
      </c>
      <c r="C30" s="217"/>
      <c r="D30" s="48">
        <f>SUM(D22:D28)</f>
        <v>6007</v>
      </c>
      <c r="E30" s="34"/>
      <c r="F30" s="12">
        <f>SUM(F22:F28)</f>
        <v>-23337</v>
      </c>
      <c r="G30" s="34"/>
      <c r="H30" s="12">
        <f>SUM(H22:H28)</f>
        <v>295647</v>
      </c>
      <c r="I30" s="34"/>
      <c r="J30" s="38">
        <f>SUM(J22:J29)</f>
        <v>0</v>
      </c>
      <c r="K30" s="34"/>
      <c r="L30" s="38">
        <v>0</v>
      </c>
      <c r="M30" s="34"/>
      <c r="N30" s="38">
        <f>SUM(N22:N28)</f>
        <v>0</v>
      </c>
      <c r="O30" s="34"/>
      <c r="P30" s="48">
        <f>SUM(P22:P28)</f>
        <v>70786</v>
      </c>
      <c r="Q30" s="34"/>
      <c r="R30" s="38">
        <v>0</v>
      </c>
      <c r="S30" s="34"/>
      <c r="T30" s="48">
        <f>SUM(T22:T28)</f>
        <v>-93004</v>
      </c>
      <c r="U30" s="218"/>
      <c r="V30" s="12">
        <f>SUM(V22:V28)</f>
        <v>0</v>
      </c>
      <c r="W30" s="218"/>
      <c r="X30" s="38">
        <f>SUM(X22:X28)</f>
        <v>0</v>
      </c>
      <c r="Y30" s="218"/>
      <c r="Z30" s="12">
        <f>SUM(Z22:Z28)</f>
        <v>-2399129</v>
      </c>
      <c r="AA30" s="13"/>
      <c r="AB30" s="47">
        <v>0</v>
      </c>
      <c r="AC30" s="14"/>
      <c r="AD30" s="12">
        <f>SUM(AD22:AD28)</f>
        <v>-2143030</v>
      </c>
      <c r="AE30" s="218"/>
      <c r="AF30" s="12">
        <f>SUM(AF22:AF28)</f>
        <v>-387485</v>
      </c>
      <c r="AG30" s="218"/>
      <c r="AH30" s="12">
        <f>SUM(AH22:AH28)</f>
        <v>-2530515</v>
      </c>
    </row>
    <row r="31" spans="1:34" s="1" customFormat="1" ht="9" customHeight="1">
      <c r="C31" s="21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145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</row>
    <row r="32" spans="1:34" s="1" customFormat="1" ht="18.95" customHeight="1">
      <c r="B32" s="7" t="s">
        <v>228</v>
      </c>
      <c r="C32" s="211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145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46"/>
      <c r="AG32" s="30"/>
      <c r="AH32" s="144"/>
    </row>
    <row r="33" spans="1:34" s="1" customFormat="1" ht="18.95" customHeight="1">
      <c r="B33" s="1" t="s">
        <v>320</v>
      </c>
      <c r="C33" s="211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145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146"/>
      <c r="AG33" s="30"/>
      <c r="AH33" s="144"/>
    </row>
    <row r="34" spans="1:34" s="1" customFormat="1" ht="18.95" customHeight="1">
      <c r="B34" s="1" t="s">
        <v>295</v>
      </c>
      <c r="C34" s="211"/>
      <c r="D34" s="46">
        <v>0</v>
      </c>
      <c r="E34" s="145"/>
      <c r="F34" s="46">
        <v>0</v>
      </c>
      <c r="G34" s="11"/>
      <c r="H34" s="46">
        <v>0</v>
      </c>
      <c r="I34" s="30"/>
      <c r="J34" s="9">
        <v>-1564</v>
      </c>
      <c r="K34" s="30"/>
      <c r="L34" s="46">
        <v>0</v>
      </c>
      <c r="M34" s="46"/>
      <c r="N34" s="46">
        <v>0</v>
      </c>
      <c r="O34" s="46"/>
      <c r="P34" s="46">
        <v>0</v>
      </c>
      <c r="Q34" s="46"/>
      <c r="R34" s="46">
        <v>0</v>
      </c>
      <c r="S34" s="46"/>
      <c r="T34" s="46">
        <v>0</v>
      </c>
      <c r="U34" s="209"/>
      <c r="V34" s="46">
        <v>0</v>
      </c>
      <c r="W34" s="209"/>
      <c r="X34" s="46">
        <v>0</v>
      </c>
      <c r="Y34" s="209"/>
      <c r="Z34" s="46">
        <v>0</v>
      </c>
      <c r="AA34" s="46"/>
      <c r="AB34" s="46">
        <v>0</v>
      </c>
      <c r="AC34" s="30"/>
      <c r="AD34" s="9">
        <f>SUM(D34:AC34)</f>
        <v>-1564</v>
      </c>
      <c r="AE34" s="30"/>
      <c r="AF34" s="46">
        <v>0</v>
      </c>
      <c r="AG34" s="30"/>
      <c r="AH34" s="13">
        <f>SUM(AD34:AF34)</f>
        <v>-1564</v>
      </c>
    </row>
    <row r="35" spans="1:34" s="1" customFormat="1" ht="18.75" customHeight="1">
      <c r="B35" s="1" t="s">
        <v>229</v>
      </c>
      <c r="C35" s="151"/>
      <c r="D35" s="46"/>
      <c r="E35" s="34"/>
      <c r="F35" s="46"/>
      <c r="G35" s="34"/>
      <c r="H35" s="46"/>
      <c r="I35" s="34"/>
      <c r="J35" s="46"/>
      <c r="K35" s="34"/>
      <c r="L35" s="3"/>
      <c r="M35" s="34"/>
      <c r="N35" s="46"/>
      <c r="O35" s="34"/>
      <c r="P35" s="34"/>
      <c r="Q35" s="34"/>
      <c r="R35" s="46"/>
      <c r="S35" s="34"/>
      <c r="T35" s="46"/>
      <c r="U35" s="218"/>
      <c r="V35" s="46"/>
      <c r="W35" s="9"/>
      <c r="X35" s="46"/>
      <c r="Y35" s="9"/>
      <c r="Z35" s="46"/>
      <c r="AA35" s="46"/>
      <c r="AB35" s="46"/>
      <c r="AC35" s="11"/>
      <c r="AD35" s="3"/>
      <c r="AE35" s="218"/>
      <c r="AF35" s="3"/>
      <c r="AG35" s="219"/>
      <c r="AH35" s="30"/>
    </row>
    <row r="36" spans="1:34" s="1" customFormat="1" ht="18.95" customHeight="1">
      <c r="B36" s="1" t="s">
        <v>230</v>
      </c>
      <c r="C36" s="151"/>
      <c r="D36" s="287">
        <v>0</v>
      </c>
      <c r="E36" s="150"/>
      <c r="F36" s="287">
        <v>0</v>
      </c>
      <c r="G36" s="150"/>
      <c r="H36" s="287">
        <v>0</v>
      </c>
      <c r="I36" s="150"/>
      <c r="J36" s="9">
        <v>-1054</v>
      </c>
      <c r="K36" s="150"/>
      <c r="L36" s="287">
        <v>0</v>
      </c>
      <c r="M36" s="3"/>
      <c r="N36" s="287">
        <v>0</v>
      </c>
      <c r="O36" s="150"/>
      <c r="P36" s="287">
        <v>0</v>
      </c>
      <c r="Q36" s="150"/>
      <c r="R36" s="287">
        <v>0</v>
      </c>
      <c r="S36" s="145"/>
      <c r="T36" s="287">
        <v>0</v>
      </c>
      <c r="U36" s="150"/>
      <c r="V36" s="287">
        <v>0</v>
      </c>
      <c r="W36" s="289"/>
      <c r="X36" s="287">
        <v>0</v>
      </c>
      <c r="Y36" s="289"/>
      <c r="Z36" s="287">
        <v>0</v>
      </c>
      <c r="AA36" s="287"/>
      <c r="AB36" s="287">
        <v>0</v>
      </c>
      <c r="AC36" s="11"/>
      <c r="AD36" s="9">
        <f>SUM(D36:AC36)</f>
        <v>-1054</v>
      </c>
      <c r="AE36" s="218"/>
      <c r="AF36" s="3">
        <v>-355315</v>
      </c>
      <c r="AG36" s="219"/>
      <c r="AH36" s="13">
        <f>SUM(AD36:AF36)</f>
        <v>-356369</v>
      </c>
    </row>
    <row r="37" spans="1:34" s="1" customFormat="1" ht="18.95" customHeight="1">
      <c r="B37" s="1" t="s">
        <v>319</v>
      </c>
      <c r="C37" s="151"/>
      <c r="D37" s="47">
        <v>0</v>
      </c>
      <c r="E37" s="46"/>
      <c r="F37" s="47">
        <v>0</v>
      </c>
      <c r="G37" s="46"/>
      <c r="H37" s="47">
        <v>0</v>
      </c>
      <c r="I37" s="46"/>
      <c r="J37" s="47">
        <v>0</v>
      </c>
      <c r="K37" s="46"/>
      <c r="L37" s="10">
        <v>24967</v>
      </c>
      <c r="M37" s="46"/>
      <c r="N37" s="47">
        <v>0</v>
      </c>
      <c r="O37" s="46"/>
      <c r="P37" s="47">
        <v>0</v>
      </c>
      <c r="Q37" s="46"/>
      <c r="R37" s="47">
        <v>0</v>
      </c>
      <c r="S37" s="46"/>
      <c r="T37" s="47">
        <v>0</v>
      </c>
      <c r="U37" s="3"/>
      <c r="V37" s="47">
        <v>0</v>
      </c>
      <c r="W37" s="11"/>
      <c r="X37" s="47">
        <v>0</v>
      </c>
      <c r="Y37" s="11"/>
      <c r="Z37" s="47">
        <v>0</v>
      </c>
      <c r="AA37" s="46"/>
      <c r="AB37" s="47">
        <v>0</v>
      </c>
      <c r="AC37" s="209"/>
      <c r="AD37" s="10">
        <f>SUM(D37:AC37)</f>
        <v>24967</v>
      </c>
      <c r="AE37" s="11"/>
      <c r="AF37" s="4">
        <v>-182378</v>
      </c>
      <c r="AG37" s="11"/>
      <c r="AH37" s="12">
        <f>SUM(AD37:AF37)</f>
        <v>-157411</v>
      </c>
    </row>
    <row r="38" spans="1:34" s="1" customFormat="1" ht="18.95" customHeight="1">
      <c r="B38" s="7" t="s">
        <v>231</v>
      </c>
      <c r="C38" s="151"/>
      <c r="E38" s="150"/>
      <c r="G38" s="219"/>
      <c r="H38" s="218"/>
      <c r="I38" s="219"/>
      <c r="J38" s="218"/>
      <c r="K38" s="219"/>
      <c r="L38" s="46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9"/>
      <c r="AG38" s="219"/>
      <c r="AH38" s="218"/>
    </row>
    <row r="39" spans="1:34" s="2" customFormat="1" ht="18.95" customHeight="1">
      <c r="B39" s="7" t="s">
        <v>232</v>
      </c>
      <c r="C39" s="5"/>
      <c r="D39" s="290">
        <f>SUM(D34:D37)</f>
        <v>0</v>
      </c>
      <c r="E39" s="150"/>
      <c r="F39" s="290">
        <f>SUM(F34:F37)</f>
        <v>0</v>
      </c>
      <c r="G39" s="34"/>
      <c r="H39" s="290">
        <f>SUM(H34:H37)</f>
        <v>0</v>
      </c>
      <c r="I39" s="34"/>
      <c r="J39" s="12">
        <f>SUM(J34:J37)</f>
        <v>-2618</v>
      </c>
      <c r="K39" s="34"/>
      <c r="L39" s="12">
        <f>SUM(L34:L37)</f>
        <v>24967</v>
      </c>
      <c r="M39" s="34"/>
      <c r="N39" s="290">
        <f>SUM(N34:N37)</f>
        <v>0</v>
      </c>
      <c r="O39" s="34"/>
      <c r="P39" s="290">
        <f>SUM(P34:P37)</f>
        <v>0</v>
      </c>
      <c r="Q39" s="34"/>
      <c r="R39" s="290">
        <f>SUM(R34:R37)</f>
        <v>0</v>
      </c>
      <c r="S39" s="34"/>
      <c r="T39" s="290">
        <f>SUM(T34:T37)</f>
        <v>0</v>
      </c>
      <c r="U39" s="218"/>
      <c r="V39" s="290">
        <f>SUM(V34:V37)</f>
        <v>0</v>
      </c>
      <c r="W39" s="30"/>
      <c r="X39" s="290">
        <f>SUM(X34:X37)</f>
        <v>0</v>
      </c>
      <c r="Y39" s="30"/>
      <c r="Z39" s="290">
        <f>SUM(Z34:Z37)</f>
        <v>0</v>
      </c>
      <c r="AA39" s="291"/>
      <c r="AB39" s="290">
        <f>SUM(AB34:AB37)</f>
        <v>0</v>
      </c>
      <c r="AC39" s="14"/>
      <c r="AD39" s="48">
        <f>SUM(AD34:AD38)</f>
        <v>22349</v>
      </c>
      <c r="AE39" s="30"/>
      <c r="AF39" s="220">
        <f>SUM(AF34:AF38)</f>
        <v>-537693</v>
      </c>
      <c r="AG39" s="30"/>
      <c r="AH39" s="12">
        <f>SUM(AD39:AF39)</f>
        <v>-515344</v>
      </c>
    </row>
    <row r="40" spans="1:34" s="1" customFormat="1" ht="18.95" customHeight="1">
      <c r="A40" s="2" t="s">
        <v>260</v>
      </c>
      <c r="C40" s="151"/>
      <c r="D40" s="9"/>
      <c r="E40" s="9"/>
      <c r="F40" s="9"/>
      <c r="G40" s="9"/>
      <c r="H40" s="9"/>
      <c r="I40" s="9"/>
      <c r="J40" s="9"/>
      <c r="K40" s="9"/>
      <c r="L40" s="46"/>
      <c r="M40" s="3"/>
      <c r="N40" s="145"/>
      <c r="O40" s="9"/>
      <c r="P40" s="145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30"/>
    </row>
    <row r="41" spans="1:34" s="2" customFormat="1" ht="18.95" customHeight="1">
      <c r="B41" s="2" t="s">
        <v>233</v>
      </c>
      <c r="C41" s="5"/>
      <c r="D41" s="12">
        <f>D30+D39</f>
        <v>6007</v>
      </c>
      <c r="E41" s="34"/>
      <c r="F41" s="12">
        <f>F30+F39</f>
        <v>-23337</v>
      </c>
      <c r="G41" s="34"/>
      <c r="H41" s="12">
        <f>H30+H39</f>
        <v>295647</v>
      </c>
      <c r="I41" s="34"/>
      <c r="J41" s="12">
        <f>J30+J39</f>
        <v>-2618</v>
      </c>
      <c r="K41" s="34"/>
      <c r="L41" s="12">
        <f>L30+L39</f>
        <v>24967</v>
      </c>
      <c r="M41" s="34"/>
      <c r="N41" s="38">
        <f>N30+N39</f>
        <v>0</v>
      </c>
      <c r="O41" s="34"/>
      <c r="P41" s="12">
        <f>P30+P39</f>
        <v>70786</v>
      </c>
      <c r="Q41" s="34"/>
      <c r="R41" s="38">
        <v>0</v>
      </c>
      <c r="S41" s="34"/>
      <c r="T41" s="12">
        <f>T30+T39</f>
        <v>-93004</v>
      </c>
      <c r="U41" s="30"/>
      <c r="V41" s="47">
        <v>0</v>
      </c>
      <c r="W41" s="30"/>
      <c r="X41" s="38">
        <f>X30+X39</f>
        <v>0</v>
      </c>
      <c r="Y41" s="30"/>
      <c r="Z41" s="12">
        <f>Z30+Z39</f>
        <v>-2399129</v>
      </c>
      <c r="AA41" s="13"/>
      <c r="AB41" s="47">
        <v>0</v>
      </c>
      <c r="AC41" s="11"/>
      <c r="AD41" s="12">
        <f>AD30+AD39</f>
        <v>-2120681</v>
      </c>
      <c r="AE41" s="30"/>
      <c r="AF41" s="12">
        <f>AF30+AF39</f>
        <v>-925178</v>
      </c>
      <c r="AG41" s="30"/>
      <c r="AH41" s="12">
        <f>AH30+AH39</f>
        <v>-3045859</v>
      </c>
    </row>
    <row r="42" spans="1:34" s="1" customFormat="1" ht="9" customHeight="1">
      <c r="C42" s="211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145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</row>
    <row r="43" spans="1:34" s="1" customFormat="1" ht="18.95" customHeight="1">
      <c r="A43" s="2" t="s">
        <v>203</v>
      </c>
      <c r="C43" s="151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145"/>
      <c r="O43" s="30"/>
      <c r="P43" s="30"/>
      <c r="Q43" s="30"/>
      <c r="R43" s="30"/>
      <c r="S43" s="30"/>
      <c r="T43" s="145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</row>
    <row r="44" spans="1:34" s="1" customFormat="1" ht="18.95" customHeight="1">
      <c r="A44" s="2"/>
      <c r="B44" s="1" t="s">
        <v>92</v>
      </c>
      <c r="C44" s="151"/>
      <c r="D44" s="46">
        <v>0</v>
      </c>
      <c r="E44" s="34"/>
      <c r="F44" s="46">
        <v>0</v>
      </c>
      <c r="G44" s="34"/>
      <c r="H44" s="46">
        <v>0</v>
      </c>
      <c r="I44" s="34"/>
      <c r="J44" s="46">
        <v>0</v>
      </c>
      <c r="K44" s="34"/>
      <c r="L44" s="46">
        <v>0</v>
      </c>
      <c r="M44" s="34"/>
      <c r="N44" s="46">
        <v>0</v>
      </c>
      <c r="O44" s="34"/>
      <c r="P44" s="46">
        <v>0</v>
      </c>
      <c r="Q44" s="34"/>
      <c r="R44" s="46">
        <v>0</v>
      </c>
      <c r="S44" s="34"/>
      <c r="T44" s="46">
        <v>0</v>
      </c>
      <c r="U44" s="3"/>
      <c r="V44" s="46">
        <v>0</v>
      </c>
      <c r="W44" s="14"/>
      <c r="X44" s="46">
        <v>0</v>
      </c>
      <c r="Y44" s="9"/>
      <c r="Z44" s="9">
        <v>4524174</v>
      </c>
      <c r="AA44" s="145"/>
      <c r="AB44" s="46">
        <v>0</v>
      </c>
      <c r="AC44" s="9"/>
      <c r="AD44" s="9">
        <f>SUM(D44:AB44)</f>
        <v>4524174</v>
      </c>
      <c r="AE44" s="9"/>
      <c r="AF44" s="3">
        <v>493838</v>
      </c>
      <c r="AG44" s="9"/>
      <c r="AH44" s="30">
        <f t="shared" ref="AH44:AH45" si="1">SUM(AD44:AF44)</f>
        <v>5018012</v>
      </c>
    </row>
    <row r="45" spans="1:34" s="1" customFormat="1" ht="18.95" customHeight="1">
      <c r="A45" s="2"/>
      <c r="B45" s="1" t="s">
        <v>234</v>
      </c>
      <c r="C45" s="151"/>
      <c r="D45" s="47">
        <v>0</v>
      </c>
      <c r="E45" s="34"/>
      <c r="F45" s="47">
        <v>0</v>
      </c>
      <c r="G45" s="34"/>
      <c r="H45" s="47">
        <v>0</v>
      </c>
      <c r="I45" s="34"/>
      <c r="J45" s="47">
        <v>0</v>
      </c>
      <c r="K45" s="34"/>
      <c r="L45" s="47">
        <v>0</v>
      </c>
      <c r="M45" s="34"/>
      <c r="N45" s="47">
        <v>0</v>
      </c>
      <c r="O45" s="34"/>
      <c r="P45" s="47">
        <v>0</v>
      </c>
      <c r="Q45" s="34"/>
      <c r="R45" s="47">
        <v>0</v>
      </c>
      <c r="S45" s="3"/>
      <c r="T45" s="47">
        <v>0</v>
      </c>
      <c r="U45" s="218"/>
      <c r="V45" s="47">
        <v>0</v>
      </c>
      <c r="W45" s="9"/>
      <c r="X45" s="47">
        <v>0</v>
      </c>
      <c r="Y45" s="9"/>
      <c r="Z45" s="47">
        <v>0</v>
      </c>
      <c r="AA45" s="46"/>
      <c r="AB45" s="4">
        <v>-16668</v>
      </c>
      <c r="AC45" s="9"/>
      <c r="AD45" s="10">
        <f>SUM(D45:AB45)</f>
        <v>-16668</v>
      </c>
      <c r="AE45" s="3"/>
      <c r="AF45" s="4">
        <v>-12014</v>
      </c>
      <c r="AG45" s="3"/>
      <c r="AH45" s="12">
        <f t="shared" si="1"/>
        <v>-28682</v>
      </c>
    </row>
    <row r="46" spans="1:34" s="2" customFormat="1" ht="18.95" customHeight="1">
      <c r="A46" s="2" t="s">
        <v>201</v>
      </c>
      <c r="C46" s="5"/>
      <c r="D46" s="38">
        <f>SUM(D44:D45)</f>
        <v>0</v>
      </c>
      <c r="E46" s="34"/>
      <c r="F46" s="38">
        <f>SUM(F44:F45)</f>
        <v>0</v>
      </c>
      <c r="G46" s="34"/>
      <c r="H46" s="38">
        <f>SUM(H44:H45)</f>
        <v>0</v>
      </c>
      <c r="I46" s="34"/>
      <c r="J46" s="38">
        <f>J44+J45</f>
        <v>0</v>
      </c>
      <c r="K46" s="34"/>
      <c r="L46" s="38">
        <v>0</v>
      </c>
      <c r="M46" s="34"/>
      <c r="N46" s="38">
        <f>N44+N45</f>
        <v>0</v>
      </c>
      <c r="O46" s="34"/>
      <c r="P46" s="38">
        <f>P44+P45</f>
        <v>0</v>
      </c>
      <c r="Q46" s="34"/>
      <c r="R46" s="38">
        <v>0</v>
      </c>
      <c r="S46" s="34"/>
      <c r="T46" s="38">
        <f>T44+T45</f>
        <v>0</v>
      </c>
      <c r="U46" s="3"/>
      <c r="V46" s="38">
        <f>V44+V45</f>
        <v>0</v>
      </c>
      <c r="W46" s="14"/>
      <c r="X46" s="38">
        <f>X44+X45</f>
        <v>0</v>
      </c>
      <c r="Y46" s="3"/>
      <c r="Z46" s="12">
        <f>Z44+Z45</f>
        <v>4524174</v>
      </c>
      <c r="AA46" s="13"/>
      <c r="AB46" s="12">
        <f>AB44+AB45</f>
        <v>-16668</v>
      </c>
      <c r="AC46" s="3"/>
      <c r="AD46" s="12">
        <f>AD44+AD45</f>
        <v>4507506</v>
      </c>
      <c r="AE46" s="3"/>
      <c r="AF46" s="12">
        <f>SUM(AF44:AF45)</f>
        <v>481824</v>
      </c>
      <c r="AG46" s="3"/>
      <c r="AH46" s="12">
        <f>SUM(AH44:AH45)</f>
        <v>4989330</v>
      </c>
    </row>
    <row r="47" spans="1:34" s="1" customFormat="1" ht="18.95" customHeight="1" thickBot="1">
      <c r="A47" s="2" t="s">
        <v>262</v>
      </c>
      <c r="B47" s="2"/>
      <c r="C47" s="2"/>
      <c r="D47" s="148">
        <f>SUM(D16,D24,D41,D46)</f>
        <v>4001678</v>
      </c>
      <c r="E47" s="30"/>
      <c r="F47" s="148">
        <f>SUM(F16,F24,F41,F46)</f>
        <v>26471</v>
      </c>
      <c r="G47" s="30"/>
      <c r="H47" s="148">
        <f>SUM(H16,H24,H41,H46)</f>
        <v>85648434</v>
      </c>
      <c r="I47" s="30"/>
      <c r="J47" s="148">
        <f>SUM(J16,J24,J41,J46)</f>
        <v>-547379</v>
      </c>
      <c r="K47" s="30"/>
      <c r="L47" s="148">
        <f>SUM(L16,L24,L41,L46)</f>
        <v>616926</v>
      </c>
      <c r="M47" s="30"/>
      <c r="N47" s="148">
        <f>SUM(N16,N24,N41,N46)</f>
        <v>36868</v>
      </c>
      <c r="O47" s="30"/>
      <c r="P47" s="148">
        <f>SUM(P16,P24,P41,P46)</f>
        <v>84001</v>
      </c>
      <c r="Q47" s="30"/>
      <c r="R47" s="148">
        <f>R16</f>
        <v>32174</v>
      </c>
      <c r="S47" s="30"/>
      <c r="T47" s="148">
        <f>SUM(T16,T41,T46)</f>
        <v>118850</v>
      </c>
      <c r="U47" s="30"/>
      <c r="V47" s="148">
        <f>SUM(V16,V24,V41,V46)</f>
        <v>405396</v>
      </c>
      <c r="W47" s="30"/>
      <c r="X47" s="148">
        <f>SUM(X16,X24,X41,X46)</f>
        <v>87400</v>
      </c>
      <c r="Y47" s="30"/>
      <c r="Z47" s="148">
        <f>SUM(Z16,Z24,Z41,Z46)</f>
        <v>18870527</v>
      </c>
      <c r="AA47" s="30"/>
      <c r="AB47" s="148">
        <f>SUM(AB16,AB24,AB41,AB46)</f>
        <v>-480806</v>
      </c>
      <c r="AC47" s="30"/>
      <c r="AD47" s="148">
        <f>SUM(AD16,AD41,AD46)</f>
        <v>108900540</v>
      </c>
      <c r="AE47" s="30"/>
      <c r="AF47" s="148">
        <f>SUM(AF16,AF24,AF41,AF46)</f>
        <v>4215961</v>
      </c>
      <c r="AG47" s="30"/>
      <c r="AH47" s="148">
        <f>SUM(AH16,AH41,AH46)</f>
        <v>113116501</v>
      </c>
    </row>
    <row r="48" spans="1:34" s="1" customFormat="1" ht="21" customHeight="1" thickTop="1">
      <c r="A48" s="2"/>
      <c r="B48" s="2"/>
      <c r="C48" s="2"/>
      <c r="D48" s="246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</row>
    <row r="49" spans="1:34" s="1" customFormat="1" ht="21" customHeight="1">
      <c r="A49" s="2"/>
      <c r="B49" s="2"/>
      <c r="C49" s="2"/>
      <c r="D49" s="246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</row>
    <row r="50" spans="1:34" s="1" customFormat="1" ht="18.75" customHeight="1">
      <c r="A50" s="2"/>
      <c r="B50" s="2"/>
      <c r="C50" s="2"/>
      <c r="D50" s="246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</row>
    <row r="51" spans="1:34" s="1" customFormat="1" ht="18.75" customHeight="1">
      <c r="A51" s="2"/>
      <c r="B51" s="2"/>
      <c r="C51" s="2"/>
      <c r="D51" s="246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</row>
    <row r="52" spans="1:34" s="1" customFormat="1" ht="12.75" customHeight="1">
      <c r="A52" s="2"/>
      <c r="B52" s="2"/>
      <c r="C52" s="2"/>
      <c r="D52" s="246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</row>
    <row r="53" spans="1:34" s="1" customFormat="1" ht="12.75" customHeight="1">
      <c r="A53" s="2"/>
      <c r="B53" s="2"/>
      <c r="C53" s="2"/>
      <c r="D53" s="246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</row>
    <row r="54" spans="1:34" s="1" customFormat="1" ht="12.75" customHeight="1">
      <c r="A54" s="2"/>
      <c r="B54" s="2"/>
      <c r="C54" s="2"/>
      <c r="D54" s="246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</row>
    <row r="55" spans="1:34" s="1" customFormat="1" ht="12.75" customHeight="1">
      <c r="A55" s="2"/>
      <c r="B55" s="2"/>
      <c r="C55" s="2"/>
      <c r="D55" s="246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</row>
    <row r="56" spans="1:34" s="1" customFormat="1" ht="12.75" customHeight="1">
      <c r="A56" s="2"/>
      <c r="B56" s="2"/>
      <c r="C56" s="2"/>
      <c r="D56" s="246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</row>
    <row r="57" spans="1:34" s="1" customFormat="1" ht="21" customHeight="1">
      <c r="A57" s="2"/>
      <c r="B57" s="2"/>
      <c r="C57" s="2"/>
      <c r="D57" s="246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</row>
    <row r="58" spans="1:34" s="222" customFormat="1" ht="21" customHeight="1">
      <c r="A58" s="354" t="s">
        <v>82</v>
      </c>
      <c r="B58" s="354"/>
      <c r="C58" s="354"/>
      <c r="D58" s="354"/>
      <c r="E58" s="354"/>
      <c r="F58" s="354"/>
      <c r="G58" s="354"/>
      <c r="H58" s="354"/>
      <c r="I58" s="354"/>
      <c r="J58" s="354"/>
      <c r="K58" s="221"/>
      <c r="M58" s="221"/>
      <c r="O58" s="221"/>
      <c r="P58" s="221"/>
      <c r="Q58" s="221"/>
      <c r="S58" s="221"/>
      <c r="U58" s="221"/>
      <c r="W58" s="221"/>
      <c r="Y58" s="221"/>
      <c r="AC58" s="221"/>
      <c r="AE58" s="221"/>
      <c r="AG58" s="221"/>
    </row>
    <row r="59" spans="1:34" s="149" customFormat="1" ht="21" customHeight="1">
      <c r="A59" s="223"/>
      <c r="B59" s="223"/>
      <c r="C59" s="223"/>
      <c r="D59" s="224"/>
      <c r="E59" s="224"/>
      <c r="F59" s="224"/>
      <c r="G59" s="224"/>
      <c r="H59" s="224"/>
      <c r="I59" s="225"/>
      <c r="J59" s="224"/>
      <c r="K59" s="225"/>
      <c r="L59" s="225"/>
      <c r="M59" s="225"/>
      <c r="N59" s="224"/>
      <c r="O59" s="225"/>
      <c r="P59" s="225"/>
      <c r="Q59" s="225"/>
      <c r="R59" s="224"/>
      <c r="S59" s="225"/>
      <c r="T59" s="225"/>
      <c r="U59" s="225"/>
      <c r="V59" s="224"/>
      <c r="W59" s="225"/>
      <c r="X59" s="224"/>
      <c r="Y59" s="224"/>
      <c r="Z59" s="224"/>
      <c r="AA59" s="224"/>
      <c r="AB59" s="224"/>
      <c r="AC59" s="224"/>
      <c r="AD59" s="224"/>
      <c r="AE59" s="225"/>
      <c r="AF59" s="224"/>
      <c r="AG59" s="225"/>
      <c r="AH59" s="224"/>
    </row>
    <row r="60" spans="1:34" s="149" customFormat="1" ht="21" customHeight="1">
      <c r="A60" s="355">
        <v>7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</row>
    <row r="61" spans="1:34" s="149" customFormat="1" ht="21" customHeight="1">
      <c r="D61" s="197"/>
      <c r="E61" s="197"/>
      <c r="F61" s="197"/>
      <c r="G61" s="197"/>
      <c r="H61" s="197"/>
      <c r="I61" s="197"/>
      <c r="J61" s="197"/>
      <c r="K61" s="197"/>
      <c r="L61" s="226"/>
      <c r="M61" s="226"/>
      <c r="N61" s="197"/>
      <c r="O61" s="197"/>
      <c r="P61" s="197"/>
      <c r="Q61" s="197"/>
      <c r="R61" s="197"/>
      <c r="S61" s="226"/>
      <c r="T61" s="226"/>
      <c r="U61" s="226"/>
      <c r="V61" s="198"/>
      <c r="W61" s="197"/>
      <c r="X61" s="197"/>
      <c r="Y61" s="227"/>
      <c r="Z61" s="197"/>
      <c r="AA61" s="197"/>
      <c r="AB61" s="226"/>
      <c r="AC61" s="197"/>
      <c r="AD61" s="228"/>
      <c r="AE61" s="226"/>
      <c r="AF61" s="229"/>
      <c r="AG61" s="226"/>
      <c r="AH61" s="227"/>
    </row>
    <row r="62" spans="1:34" s="149" customFormat="1" ht="21" customHeight="1">
      <c r="D62" s="224"/>
      <c r="E62" s="224"/>
      <c r="F62" s="224"/>
      <c r="G62" s="224"/>
      <c r="H62" s="224"/>
      <c r="I62" s="197"/>
      <c r="J62" s="224"/>
      <c r="K62" s="197"/>
      <c r="L62" s="226"/>
      <c r="M62" s="226"/>
      <c r="N62" s="224"/>
      <c r="O62" s="197"/>
      <c r="P62" s="197"/>
      <c r="Q62" s="197"/>
      <c r="R62" s="224"/>
      <c r="S62" s="226"/>
      <c r="T62" s="226"/>
      <c r="U62" s="226"/>
      <c r="V62" s="224"/>
      <c r="W62" s="197"/>
      <c r="X62" s="224"/>
      <c r="Y62" s="227"/>
      <c r="Z62" s="224"/>
      <c r="AA62" s="224"/>
      <c r="AB62" s="224"/>
      <c r="AC62" s="224"/>
      <c r="AD62" s="224"/>
      <c r="AE62" s="226"/>
      <c r="AF62" s="230"/>
      <c r="AG62" s="226"/>
      <c r="AH62" s="228"/>
    </row>
    <row r="63" spans="1:34" s="149" customFormat="1" ht="21" customHeight="1">
      <c r="D63" s="197"/>
      <c r="E63" s="197"/>
      <c r="F63" s="197"/>
      <c r="G63" s="197"/>
      <c r="H63" s="197"/>
      <c r="I63" s="197"/>
      <c r="J63" s="197"/>
      <c r="K63" s="197"/>
      <c r="L63" s="226"/>
      <c r="M63" s="226"/>
      <c r="N63" s="197"/>
      <c r="O63" s="197"/>
      <c r="P63" s="197"/>
      <c r="Q63" s="197"/>
      <c r="R63" s="197"/>
      <c r="S63" s="226"/>
      <c r="T63" s="226"/>
      <c r="U63" s="226"/>
      <c r="V63" s="197"/>
      <c r="W63" s="197"/>
      <c r="X63" s="197"/>
      <c r="Y63" s="227"/>
      <c r="Z63" s="197"/>
      <c r="AA63" s="197"/>
      <c r="AB63" s="226"/>
      <c r="AC63" s="197"/>
      <c r="AD63" s="228"/>
      <c r="AE63" s="226"/>
      <c r="AF63" s="230"/>
      <c r="AG63" s="226"/>
      <c r="AH63" s="228"/>
    </row>
    <row r="64" spans="1:34" s="149" customFormat="1" ht="21" customHeight="1">
      <c r="A64" s="223"/>
      <c r="D64" s="197"/>
      <c r="E64" s="197"/>
      <c r="F64" s="197"/>
      <c r="G64" s="197"/>
      <c r="H64" s="197"/>
      <c r="I64" s="197"/>
      <c r="J64" s="197"/>
      <c r="K64" s="197"/>
      <c r="L64" s="226"/>
      <c r="M64" s="226"/>
      <c r="N64" s="197"/>
      <c r="O64" s="197"/>
      <c r="P64" s="197"/>
      <c r="Q64" s="197"/>
      <c r="R64" s="197"/>
      <c r="S64" s="226"/>
      <c r="T64" s="226"/>
      <c r="U64" s="226"/>
      <c r="V64" s="197"/>
      <c r="W64" s="197"/>
      <c r="X64" s="197"/>
      <c r="Y64" s="227"/>
      <c r="Z64" s="197"/>
      <c r="AA64" s="197"/>
      <c r="AB64" s="226"/>
      <c r="AC64" s="197"/>
      <c r="AD64" s="228"/>
      <c r="AE64" s="226"/>
      <c r="AF64" s="230"/>
      <c r="AG64" s="226"/>
      <c r="AH64" s="228"/>
    </row>
    <row r="65" spans="1:34" s="223" customFormat="1" ht="21" customHeight="1">
      <c r="D65" s="224"/>
      <c r="E65" s="224"/>
      <c r="F65" s="224"/>
      <c r="G65" s="224"/>
      <c r="H65" s="224"/>
      <c r="I65" s="231"/>
      <c r="J65" s="224"/>
      <c r="K65" s="231"/>
      <c r="L65" s="225"/>
      <c r="M65" s="225"/>
      <c r="N65" s="231"/>
      <c r="O65" s="231"/>
      <c r="P65" s="231"/>
      <c r="Q65" s="231"/>
      <c r="R65" s="224"/>
      <c r="S65" s="225"/>
      <c r="T65" s="225"/>
      <c r="U65" s="225"/>
      <c r="V65" s="224"/>
      <c r="W65" s="231"/>
      <c r="X65" s="224"/>
      <c r="Y65" s="224"/>
      <c r="Z65" s="224"/>
      <c r="AA65" s="224"/>
      <c r="AB65" s="224"/>
      <c r="AC65" s="224"/>
      <c r="AD65" s="224"/>
      <c r="AE65" s="225"/>
      <c r="AF65" s="232"/>
      <c r="AG65" s="225"/>
      <c r="AH65" s="233"/>
    </row>
    <row r="66" spans="1:34" s="149" customFormat="1" ht="21" customHeight="1">
      <c r="B66" s="223"/>
      <c r="D66" s="197"/>
      <c r="E66" s="197"/>
      <c r="F66" s="197"/>
      <c r="G66" s="197"/>
      <c r="H66" s="197"/>
      <c r="I66" s="197"/>
      <c r="J66" s="197"/>
      <c r="K66" s="197"/>
      <c r="L66" s="226"/>
      <c r="M66" s="226"/>
      <c r="N66" s="197"/>
      <c r="O66" s="197"/>
      <c r="P66" s="197"/>
      <c r="Q66" s="197"/>
      <c r="R66" s="197"/>
      <c r="S66" s="226"/>
      <c r="T66" s="226"/>
      <c r="U66" s="226"/>
      <c r="V66" s="197"/>
      <c r="W66" s="197"/>
      <c r="X66" s="197"/>
      <c r="Y66" s="227"/>
      <c r="Z66" s="197"/>
      <c r="AA66" s="197"/>
      <c r="AB66" s="226"/>
      <c r="AC66" s="197"/>
      <c r="AD66" s="228"/>
      <c r="AE66" s="226"/>
      <c r="AF66" s="230"/>
      <c r="AG66" s="226"/>
      <c r="AH66" s="228"/>
    </row>
    <row r="67" spans="1:34" s="149" customFormat="1" ht="21" customHeight="1">
      <c r="A67" s="223"/>
      <c r="D67" s="197"/>
      <c r="E67" s="197"/>
      <c r="F67" s="197"/>
      <c r="G67" s="197"/>
      <c r="H67" s="197"/>
      <c r="I67" s="197"/>
      <c r="J67" s="197"/>
      <c r="K67" s="197"/>
      <c r="L67" s="226"/>
      <c r="M67" s="226"/>
      <c r="N67" s="197"/>
      <c r="O67" s="197"/>
      <c r="P67" s="197"/>
      <c r="Q67" s="197"/>
      <c r="R67" s="197"/>
      <c r="S67" s="226"/>
      <c r="T67" s="226"/>
      <c r="U67" s="226"/>
      <c r="V67" s="197"/>
      <c r="W67" s="197"/>
      <c r="X67" s="197"/>
      <c r="Y67" s="227"/>
      <c r="Z67" s="197"/>
      <c r="AA67" s="197"/>
      <c r="AB67" s="226"/>
      <c r="AC67" s="197"/>
      <c r="AD67" s="228"/>
      <c r="AE67" s="226"/>
      <c r="AF67" s="230"/>
      <c r="AG67" s="226"/>
      <c r="AH67" s="228"/>
    </row>
    <row r="68" spans="1:34" s="149" customFormat="1" ht="21" customHeight="1">
      <c r="A68" s="223"/>
      <c r="D68" s="224"/>
      <c r="E68" s="224"/>
      <c r="F68" s="224"/>
      <c r="G68" s="224"/>
      <c r="H68" s="224"/>
      <c r="I68" s="197"/>
      <c r="J68" s="224"/>
      <c r="K68" s="197"/>
      <c r="L68" s="226"/>
      <c r="M68" s="226"/>
      <c r="N68" s="224"/>
      <c r="O68" s="197"/>
      <c r="P68" s="197"/>
      <c r="Q68" s="197"/>
      <c r="R68" s="224"/>
      <c r="S68" s="226"/>
      <c r="T68" s="226"/>
      <c r="U68" s="226"/>
      <c r="V68" s="224"/>
      <c r="W68" s="197"/>
      <c r="X68" s="224"/>
      <c r="Y68" s="227"/>
      <c r="Z68" s="228"/>
      <c r="AA68" s="228"/>
      <c r="AB68" s="224"/>
      <c r="AC68" s="228"/>
      <c r="AD68" s="228"/>
      <c r="AE68" s="226"/>
      <c r="AF68" s="230"/>
      <c r="AG68" s="226"/>
      <c r="AH68" s="228"/>
    </row>
    <row r="69" spans="1:34" s="149" customFormat="1" ht="21" customHeight="1">
      <c r="A69" s="223"/>
      <c r="D69" s="224"/>
      <c r="E69" s="224"/>
      <c r="F69" s="224"/>
      <c r="G69" s="224"/>
      <c r="H69" s="224"/>
      <c r="I69" s="197"/>
      <c r="J69" s="224"/>
      <c r="K69" s="197"/>
      <c r="L69" s="226"/>
      <c r="M69" s="226"/>
      <c r="N69" s="224"/>
      <c r="O69" s="197"/>
      <c r="P69" s="197"/>
      <c r="Q69" s="197"/>
      <c r="R69" s="224"/>
      <c r="S69" s="226"/>
      <c r="T69" s="226"/>
      <c r="U69" s="226"/>
      <c r="V69" s="224"/>
      <c r="W69" s="197"/>
      <c r="X69" s="224"/>
      <c r="Y69" s="227"/>
      <c r="Z69" s="224"/>
      <c r="AA69" s="224"/>
      <c r="AB69" s="226"/>
      <c r="AC69" s="224"/>
      <c r="AD69" s="228"/>
      <c r="AE69" s="226"/>
      <c r="AF69" s="224"/>
      <c r="AG69" s="226"/>
      <c r="AH69" s="228"/>
    </row>
    <row r="70" spans="1:34" s="223" customFormat="1" ht="21" customHeight="1">
      <c r="D70" s="224"/>
      <c r="E70" s="224"/>
      <c r="F70" s="224"/>
      <c r="G70" s="224"/>
      <c r="H70" s="224"/>
      <c r="I70" s="231"/>
      <c r="J70" s="224"/>
      <c r="K70" s="231"/>
      <c r="L70" s="225"/>
      <c r="M70" s="225"/>
      <c r="N70" s="224"/>
      <c r="O70" s="231"/>
      <c r="P70" s="231"/>
      <c r="Q70" s="231"/>
      <c r="R70" s="224"/>
      <c r="S70" s="225"/>
      <c r="T70" s="225"/>
      <c r="U70" s="225"/>
      <c r="V70" s="224"/>
      <c r="W70" s="231"/>
      <c r="X70" s="224"/>
      <c r="Y70" s="224"/>
      <c r="Z70" s="233"/>
      <c r="AA70" s="233"/>
      <c r="AB70" s="225"/>
      <c r="AC70" s="233"/>
      <c r="AD70" s="232"/>
      <c r="AE70" s="225"/>
      <c r="AF70" s="232"/>
      <c r="AG70" s="225"/>
      <c r="AH70" s="233"/>
    </row>
    <row r="71" spans="1:34" s="149" customFormat="1" ht="21" customHeight="1">
      <c r="A71" s="223"/>
      <c r="D71" s="197"/>
      <c r="E71" s="197"/>
      <c r="F71" s="197"/>
      <c r="G71" s="197"/>
      <c r="H71" s="197"/>
      <c r="I71" s="197"/>
      <c r="J71" s="197"/>
      <c r="K71" s="197"/>
      <c r="L71" s="226"/>
      <c r="M71" s="226"/>
      <c r="N71" s="197"/>
      <c r="O71" s="197"/>
      <c r="P71" s="197"/>
      <c r="Q71" s="197"/>
      <c r="R71" s="197"/>
      <c r="S71" s="226"/>
      <c r="T71" s="226"/>
      <c r="U71" s="226"/>
      <c r="V71" s="197"/>
      <c r="W71" s="197"/>
      <c r="X71" s="197"/>
      <c r="Y71" s="227"/>
      <c r="Z71" s="197"/>
      <c r="AA71" s="197"/>
      <c r="AB71" s="226"/>
      <c r="AC71" s="197"/>
      <c r="AD71" s="228"/>
      <c r="AE71" s="226"/>
      <c r="AF71" s="197"/>
      <c r="AG71" s="226"/>
      <c r="AH71" s="228"/>
    </row>
    <row r="72" spans="1:34" s="149" customFormat="1" ht="21" customHeight="1">
      <c r="A72" s="223"/>
      <c r="B72" s="223"/>
      <c r="C72" s="223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</row>
    <row r="73" spans="1:34" s="149" customFormat="1" ht="21" customHeight="1"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</row>
    <row r="74" spans="1:34" s="149" customFormat="1" ht="21" customHeight="1"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98"/>
      <c r="AH74" s="198"/>
    </row>
    <row r="75" spans="1:34" s="149" customFormat="1" ht="21" customHeight="1"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</row>
    <row r="76" spans="1:34" s="149" customFormat="1" ht="21" customHeight="1"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</row>
    <row r="77" spans="1:34" s="149" customFormat="1" ht="21" customHeight="1"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</row>
    <row r="78" spans="1:34" s="149" customFormat="1" ht="21" customHeight="1"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8"/>
    </row>
    <row r="79" spans="1:34" s="149" customFormat="1" ht="21" customHeight="1"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</row>
    <row r="80" spans="1:34" s="149" customFormat="1" ht="21" customHeight="1"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98"/>
      <c r="AH80" s="198"/>
    </row>
    <row r="81" spans="4:34" s="149" customFormat="1" ht="21" customHeight="1"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  <c r="AC81" s="198"/>
      <c r="AD81" s="198"/>
      <c r="AE81" s="198"/>
      <c r="AF81" s="198"/>
      <c r="AG81" s="198"/>
      <c r="AH81" s="198"/>
    </row>
    <row r="82" spans="4:34" s="149" customFormat="1" ht="21" customHeight="1"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198"/>
      <c r="AF82" s="198"/>
      <c r="AG82" s="198"/>
      <c r="AH82" s="198"/>
    </row>
    <row r="83" spans="4:34" s="149" customFormat="1" ht="21" customHeight="1"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  <c r="AC83" s="198"/>
      <c r="AD83" s="198"/>
      <c r="AE83" s="198"/>
      <c r="AF83" s="198"/>
      <c r="AG83" s="198"/>
      <c r="AH83" s="198"/>
    </row>
    <row r="84" spans="4:34" s="149" customFormat="1" ht="21" customHeight="1"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</row>
    <row r="85" spans="4:34" s="149" customFormat="1" ht="21" customHeight="1"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</row>
    <row r="86" spans="4:34" s="149" customFormat="1" ht="21" customHeight="1">
      <c r="D86" s="198"/>
      <c r="E86" s="198"/>
      <c r="F86" s="198"/>
      <c r="G86" s="198"/>
      <c r="H86" s="198"/>
      <c r="I86" s="198"/>
      <c r="J86" s="198"/>
      <c r="K86" s="198"/>
      <c r="L86" s="198"/>
      <c r="M86" s="198"/>
      <c r="N86" s="198"/>
      <c r="O86" s="198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98"/>
      <c r="AH86" s="198"/>
    </row>
    <row r="87" spans="4:34" s="149" customFormat="1" ht="21" customHeight="1"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98"/>
      <c r="AH87" s="198"/>
    </row>
    <row r="88" spans="4:34" s="149" customFormat="1" ht="21" customHeight="1">
      <c r="D88" s="19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</row>
    <row r="89" spans="4:34" s="149" customFormat="1" ht="21" customHeight="1"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</row>
    <row r="90" spans="4:34" s="149" customFormat="1" ht="21" customHeight="1"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8"/>
    </row>
    <row r="91" spans="4:34" s="149" customFormat="1" ht="21" customHeight="1"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8"/>
      <c r="V91" s="198"/>
      <c r="W91" s="198"/>
      <c r="X91" s="198"/>
      <c r="Y91" s="198"/>
      <c r="Z91" s="198"/>
      <c r="AA91" s="198"/>
      <c r="AB91" s="198"/>
      <c r="AC91" s="198"/>
      <c r="AD91" s="198"/>
      <c r="AE91" s="198"/>
      <c r="AF91" s="198"/>
      <c r="AG91" s="198"/>
      <c r="AH91" s="198"/>
    </row>
    <row r="92" spans="4:34" ht="21" customHeight="1"/>
    <row r="93" spans="4:34" ht="21" customHeight="1"/>
    <row r="94" spans="4:34" ht="21" customHeight="1"/>
  </sheetData>
  <mergeCells count="13">
    <mergeCell ref="AB7:AC7"/>
    <mergeCell ref="A1:AH1"/>
    <mergeCell ref="A2:AH2"/>
    <mergeCell ref="A3:AH3"/>
    <mergeCell ref="A4:AH4"/>
    <mergeCell ref="C6:AH6"/>
    <mergeCell ref="A60:AH60"/>
    <mergeCell ref="AB8:AC8"/>
    <mergeCell ref="AB9:AC9"/>
    <mergeCell ref="K10:M10"/>
    <mergeCell ref="B28:C28"/>
    <mergeCell ref="A58:J58"/>
    <mergeCell ref="H9:S9"/>
  </mergeCells>
  <pageMargins left="0.3" right="0.3" top="0.8" bottom="0.4" header="0.5" footer="0.25"/>
  <pageSetup paperSize="9" scale="51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4"/>
  <sheetViews>
    <sheetView view="pageBreakPreview" topLeftCell="A23" zoomScaleNormal="85" zoomScaleSheetLayoutView="100" workbookViewId="0">
      <selection activeCell="A31" sqref="A31:XFD32"/>
    </sheetView>
  </sheetViews>
  <sheetFormatPr defaultColWidth="8.85546875" defaultRowHeight="15"/>
  <cols>
    <col min="1" max="1" width="2.5703125" style="43" customWidth="1"/>
    <col min="2" max="2" width="67.28515625" style="43" customWidth="1"/>
    <col min="3" max="3" width="6.5703125" style="43" bestFit="1" customWidth="1"/>
    <col min="4" max="4" width="12.7109375" style="43" bestFit="1" customWidth="1"/>
    <col min="5" max="5" width="0.85546875" style="43" customWidth="1"/>
    <col min="6" max="6" width="16.85546875" style="43" customWidth="1"/>
    <col min="7" max="7" width="0.85546875" style="43" customWidth="1"/>
    <col min="8" max="8" width="12.7109375" style="43" bestFit="1" customWidth="1"/>
    <col min="9" max="9" width="0.85546875" style="43" customWidth="1"/>
    <col min="10" max="10" width="11.5703125" style="43" customWidth="1"/>
    <col min="11" max="11" width="0.85546875" style="43" customWidth="1"/>
    <col min="12" max="12" width="11.5703125" style="43" customWidth="1"/>
    <col min="13" max="13" width="0.85546875" style="43" customWidth="1"/>
    <col min="14" max="14" width="10.5703125" style="43" customWidth="1"/>
    <col min="15" max="15" width="0.85546875" style="43" customWidth="1"/>
    <col min="16" max="16" width="10" style="43" bestFit="1" customWidth="1"/>
    <col min="17" max="17" width="0.85546875" style="43" customWidth="1"/>
    <col min="18" max="18" width="11.5703125" style="43" customWidth="1"/>
    <col min="19" max="19" width="0.85546875" style="43" customWidth="1"/>
    <col min="20" max="20" width="15" style="43" customWidth="1"/>
    <col min="21" max="21" width="0.85546875" style="43" customWidth="1"/>
    <col min="22" max="22" width="13.85546875" style="43" customWidth="1"/>
    <col min="23" max="23" width="1" style="43" hidden="1" customWidth="1"/>
    <col min="24" max="24" width="15.140625" style="43" hidden="1" customWidth="1"/>
    <col min="25" max="25" width="12.5703125" style="43" customWidth="1"/>
    <col min="26" max="258" width="8.85546875" style="43"/>
    <col min="259" max="259" width="2.5703125" style="43" customWidth="1"/>
    <col min="260" max="260" width="63" style="43" customWidth="1"/>
    <col min="261" max="261" width="8" style="43" customWidth="1"/>
    <col min="262" max="262" width="15.5703125" style="43" bestFit="1" customWidth="1"/>
    <col min="263" max="263" width="0.85546875" style="43" customWidth="1"/>
    <col min="264" max="264" width="16.85546875" style="43" customWidth="1"/>
    <col min="265" max="265" width="0.85546875" style="43" customWidth="1"/>
    <col min="266" max="266" width="17.140625" style="43" bestFit="1" customWidth="1"/>
    <col min="267" max="267" width="0.85546875" style="43" customWidth="1"/>
    <col min="268" max="268" width="11.5703125" style="43" customWidth="1"/>
    <col min="269" max="269" width="0.85546875" style="43" customWidth="1"/>
    <col min="270" max="270" width="11.5703125" style="43" customWidth="1"/>
    <col min="271" max="271" width="0.85546875" style="43" customWidth="1"/>
    <col min="272" max="272" width="10" style="43" bestFit="1" customWidth="1"/>
    <col min="273" max="273" width="0.85546875" style="43" customWidth="1"/>
    <col min="274" max="274" width="11.5703125" style="43" customWidth="1"/>
    <col min="275" max="275" width="0.85546875" style="43" customWidth="1"/>
    <col min="276" max="276" width="15" style="43" customWidth="1"/>
    <col min="277" max="277" width="0.85546875" style="43" customWidth="1"/>
    <col min="278" max="278" width="13.85546875" style="43" customWidth="1"/>
    <col min="279" max="280" width="0" style="43" hidden="1" customWidth="1"/>
    <col min="281" max="281" width="12.5703125" style="43" customWidth="1"/>
    <col min="282" max="514" width="8.85546875" style="43"/>
    <col min="515" max="515" width="2.5703125" style="43" customWidth="1"/>
    <col min="516" max="516" width="63" style="43" customWidth="1"/>
    <col min="517" max="517" width="8" style="43" customWidth="1"/>
    <col min="518" max="518" width="15.5703125" style="43" bestFit="1" customWidth="1"/>
    <col min="519" max="519" width="0.85546875" style="43" customWidth="1"/>
    <col min="520" max="520" width="16.85546875" style="43" customWidth="1"/>
    <col min="521" max="521" width="0.85546875" style="43" customWidth="1"/>
    <col min="522" max="522" width="17.140625" style="43" bestFit="1" customWidth="1"/>
    <col min="523" max="523" width="0.85546875" style="43" customWidth="1"/>
    <col min="524" max="524" width="11.5703125" style="43" customWidth="1"/>
    <col min="525" max="525" width="0.85546875" style="43" customWidth="1"/>
    <col min="526" max="526" width="11.5703125" style="43" customWidth="1"/>
    <col min="527" max="527" width="0.85546875" style="43" customWidth="1"/>
    <col min="528" max="528" width="10" style="43" bestFit="1" customWidth="1"/>
    <col min="529" max="529" width="0.85546875" style="43" customWidth="1"/>
    <col min="530" max="530" width="11.5703125" style="43" customWidth="1"/>
    <col min="531" max="531" width="0.85546875" style="43" customWidth="1"/>
    <col min="532" max="532" width="15" style="43" customWidth="1"/>
    <col min="533" max="533" width="0.85546875" style="43" customWidth="1"/>
    <col min="534" max="534" width="13.85546875" style="43" customWidth="1"/>
    <col min="535" max="536" width="0" style="43" hidden="1" customWidth="1"/>
    <col min="537" max="537" width="12.5703125" style="43" customWidth="1"/>
    <col min="538" max="770" width="8.85546875" style="43"/>
    <col min="771" max="771" width="2.5703125" style="43" customWidth="1"/>
    <col min="772" max="772" width="63" style="43" customWidth="1"/>
    <col min="773" max="773" width="8" style="43" customWidth="1"/>
    <col min="774" max="774" width="15.5703125" style="43" bestFit="1" customWidth="1"/>
    <col min="775" max="775" width="0.85546875" style="43" customWidth="1"/>
    <col min="776" max="776" width="16.85546875" style="43" customWidth="1"/>
    <col min="777" max="777" width="0.85546875" style="43" customWidth="1"/>
    <col min="778" max="778" width="17.140625" style="43" bestFit="1" customWidth="1"/>
    <col min="779" max="779" width="0.85546875" style="43" customWidth="1"/>
    <col min="780" max="780" width="11.5703125" style="43" customWidth="1"/>
    <col min="781" max="781" width="0.85546875" style="43" customWidth="1"/>
    <col min="782" max="782" width="11.5703125" style="43" customWidth="1"/>
    <col min="783" max="783" width="0.85546875" style="43" customWidth="1"/>
    <col min="784" max="784" width="10" style="43" bestFit="1" customWidth="1"/>
    <col min="785" max="785" width="0.85546875" style="43" customWidth="1"/>
    <col min="786" max="786" width="11.5703125" style="43" customWidth="1"/>
    <col min="787" max="787" width="0.85546875" style="43" customWidth="1"/>
    <col min="788" max="788" width="15" style="43" customWidth="1"/>
    <col min="789" max="789" width="0.85546875" style="43" customWidth="1"/>
    <col min="790" max="790" width="13.85546875" style="43" customWidth="1"/>
    <col min="791" max="792" width="0" style="43" hidden="1" customWidth="1"/>
    <col min="793" max="793" width="12.5703125" style="43" customWidth="1"/>
    <col min="794" max="1026" width="8.85546875" style="43"/>
    <col min="1027" max="1027" width="2.5703125" style="43" customWidth="1"/>
    <col min="1028" max="1028" width="63" style="43" customWidth="1"/>
    <col min="1029" max="1029" width="8" style="43" customWidth="1"/>
    <col min="1030" max="1030" width="15.5703125" style="43" bestFit="1" customWidth="1"/>
    <col min="1031" max="1031" width="0.85546875" style="43" customWidth="1"/>
    <col min="1032" max="1032" width="16.85546875" style="43" customWidth="1"/>
    <col min="1033" max="1033" width="0.85546875" style="43" customWidth="1"/>
    <col min="1034" max="1034" width="17.140625" style="43" bestFit="1" customWidth="1"/>
    <col min="1035" max="1035" width="0.85546875" style="43" customWidth="1"/>
    <col min="1036" max="1036" width="11.5703125" style="43" customWidth="1"/>
    <col min="1037" max="1037" width="0.85546875" style="43" customWidth="1"/>
    <col min="1038" max="1038" width="11.5703125" style="43" customWidth="1"/>
    <col min="1039" max="1039" width="0.85546875" style="43" customWidth="1"/>
    <col min="1040" max="1040" width="10" style="43" bestFit="1" customWidth="1"/>
    <col min="1041" max="1041" width="0.85546875" style="43" customWidth="1"/>
    <col min="1042" max="1042" width="11.5703125" style="43" customWidth="1"/>
    <col min="1043" max="1043" width="0.85546875" style="43" customWidth="1"/>
    <col min="1044" max="1044" width="15" style="43" customWidth="1"/>
    <col min="1045" max="1045" width="0.85546875" style="43" customWidth="1"/>
    <col min="1046" max="1046" width="13.85546875" style="43" customWidth="1"/>
    <col min="1047" max="1048" width="0" style="43" hidden="1" customWidth="1"/>
    <col min="1049" max="1049" width="12.5703125" style="43" customWidth="1"/>
    <col min="1050" max="1282" width="8.85546875" style="43"/>
    <col min="1283" max="1283" width="2.5703125" style="43" customWidth="1"/>
    <col min="1284" max="1284" width="63" style="43" customWidth="1"/>
    <col min="1285" max="1285" width="8" style="43" customWidth="1"/>
    <col min="1286" max="1286" width="15.5703125" style="43" bestFit="1" customWidth="1"/>
    <col min="1287" max="1287" width="0.85546875" style="43" customWidth="1"/>
    <col min="1288" max="1288" width="16.85546875" style="43" customWidth="1"/>
    <col min="1289" max="1289" width="0.85546875" style="43" customWidth="1"/>
    <col min="1290" max="1290" width="17.140625" style="43" bestFit="1" customWidth="1"/>
    <col min="1291" max="1291" width="0.85546875" style="43" customWidth="1"/>
    <col min="1292" max="1292" width="11.5703125" style="43" customWidth="1"/>
    <col min="1293" max="1293" width="0.85546875" style="43" customWidth="1"/>
    <col min="1294" max="1294" width="11.5703125" style="43" customWidth="1"/>
    <col min="1295" max="1295" width="0.85546875" style="43" customWidth="1"/>
    <col min="1296" max="1296" width="10" style="43" bestFit="1" customWidth="1"/>
    <col min="1297" max="1297" width="0.85546875" style="43" customWidth="1"/>
    <col min="1298" max="1298" width="11.5703125" style="43" customWidth="1"/>
    <col min="1299" max="1299" width="0.85546875" style="43" customWidth="1"/>
    <col min="1300" max="1300" width="15" style="43" customWidth="1"/>
    <col min="1301" max="1301" width="0.85546875" style="43" customWidth="1"/>
    <col min="1302" max="1302" width="13.85546875" style="43" customWidth="1"/>
    <col min="1303" max="1304" width="0" style="43" hidden="1" customWidth="1"/>
    <col min="1305" max="1305" width="12.5703125" style="43" customWidth="1"/>
    <col min="1306" max="1538" width="8.85546875" style="43"/>
    <col min="1539" max="1539" width="2.5703125" style="43" customWidth="1"/>
    <col min="1540" max="1540" width="63" style="43" customWidth="1"/>
    <col min="1541" max="1541" width="8" style="43" customWidth="1"/>
    <col min="1542" max="1542" width="15.5703125" style="43" bestFit="1" customWidth="1"/>
    <col min="1543" max="1543" width="0.85546875" style="43" customWidth="1"/>
    <col min="1544" max="1544" width="16.85546875" style="43" customWidth="1"/>
    <col min="1545" max="1545" width="0.85546875" style="43" customWidth="1"/>
    <col min="1546" max="1546" width="17.140625" style="43" bestFit="1" customWidth="1"/>
    <col min="1547" max="1547" width="0.85546875" style="43" customWidth="1"/>
    <col min="1548" max="1548" width="11.5703125" style="43" customWidth="1"/>
    <col min="1549" max="1549" width="0.85546875" style="43" customWidth="1"/>
    <col min="1550" max="1550" width="11.5703125" style="43" customWidth="1"/>
    <col min="1551" max="1551" width="0.85546875" style="43" customWidth="1"/>
    <col min="1552" max="1552" width="10" style="43" bestFit="1" customWidth="1"/>
    <col min="1553" max="1553" width="0.85546875" style="43" customWidth="1"/>
    <col min="1554" max="1554" width="11.5703125" style="43" customWidth="1"/>
    <col min="1555" max="1555" width="0.85546875" style="43" customWidth="1"/>
    <col min="1556" max="1556" width="15" style="43" customWidth="1"/>
    <col min="1557" max="1557" width="0.85546875" style="43" customWidth="1"/>
    <col min="1558" max="1558" width="13.85546875" style="43" customWidth="1"/>
    <col min="1559" max="1560" width="0" style="43" hidden="1" customWidth="1"/>
    <col min="1561" max="1561" width="12.5703125" style="43" customWidth="1"/>
    <col min="1562" max="1794" width="8.85546875" style="43"/>
    <col min="1795" max="1795" width="2.5703125" style="43" customWidth="1"/>
    <col min="1796" max="1796" width="63" style="43" customWidth="1"/>
    <col min="1797" max="1797" width="8" style="43" customWidth="1"/>
    <col min="1798" max="1798" width="15.5703125" style="43" bestFit="1" customWidth="1"/>
    <col min="1799" max="1799" width="0.85546875" style="43" customWidth="1"/>
    <col min="1800" max="1800" width="16.85546875" style="43" customWidth="1"/>
    <col min="1801" max="1801" width="0.85546875" style="43" customWidth="1"/>
    <col min="1802" max="1802" width="17.140625" style="43" bestFit="1" customWidth="1"/>
    <col min="1803" max="1803" width="0.85546875" style="43" customWidth="1"/>
    <col min="1804" max="1804" width="11.5703125" style="43" customWidth="1"/>
    <col min="1805" max="1805" width="0.85546875" style="43" customWidth="1"/>
    <col min="1806" max="1806" width="11.5703125" style="43" customWidth="1"/>
    <col min="1807" max="1807" width="0.85546875" style="43" customWidth="1"/>
    <col min="1808" max="1808" width="10" style="43" bestFit="1" customWidth="1"/>
    <col min="1809" max="1809" width="0.85546875" style="43" customWidth="1"/>
    <col min="1810" max="1810" width="11.5703125" style="43" customWidth="1"/>
    <col min="1811" max="1811" width="0.85546875" style="43" customWidth="1"/>
    <col min="1812" max="1812" width="15" style="43" customWidth="1"/>
    <col min="1813" max="1813" width="0.85546875" style="43" customWidth="1"/>
    <col min="1814" max="1814" width="13.85546875" style="43" customWidth="1"/>
    <col min="1815" max="1816" width="0" style="43" hidden="1" customWidth="1"/>
    <col min="1817" max="1817" width="12.5703125" style="43" customWidth="1"/>
    <col min="1818" max="2050" width="8.85546875" style="43"/>
    <col min="2051" max="2051" width="2.5703125" style="43" customWidth="1"/>
    <col min="2052" max="2052" width="63" style="43" customWidth="1"/>
    <col min="2053" max="2053" width="8" style="43" customWidth="1"/>
    <col min="2054" max="2054" width="15.5703125" style="43" bestFit="1" customWidth="1"/>
    <col min="2055" max="2055" width="0.85546875" style="43" customWidth="1"/>
    <col min="2056" max="2056" width="16.85546875" style="43" customWidth="1"/>
    <col min="2057" max="2057" width="0.85546875" style="43" customWidth="1"/>
    <col min="2058" max="2058" width="17.140625" style="43" bestFit="1" customWidth="1"/>
    <col min="2059" max="2059" width="0.85546875" style="43" customWidth="1"/>
    <col min="2060" max="2060" width="11.5703125" style="43" customWidth="1"/>
    <col min="2061" max="2061" width="0.85546875" style="43" customWidth="1"/>
    <col min="2062" max="2062" width="11.5703125" style="43" customWidth="1"/>
    <col min="2063" max="2063" width="0.85546875" style="43" customWidth="1"/>
    <col min="2064" max="2064" width="10" style="43" bestFit="1" customWidth="1"/>
    <col min="2065" max="2065" width="0.85546875" style="43" customWidth="1"/>
    <col min="2066" max="2066" width="11.5703125" style="43" customWidth="1"/>
    <col min="2067" max="2067" width="0.85546875" style="43" customWidth="1"/>
    <col min="2068" max="2068" width="15" style="43" customWidth="1"/>
    <col min="2069" max="2069" width="0.85546875" style="43" customWidth="1"/>
    <col min="2070" max="2070" width="13.85546875" style="43" customWidth="1"/>
    <col min="2071" max="2072" width="0" style="43" hidden="1" customWidth="1"/>
    <col min="2073" max="2073" width="12.5703125" style="43" customWidth="1"/>
    <col min="2074" max="2306" width="8.85546875" style="43"/>
    <col min="2307" max="2307" width="2.5703125" style="43" customWidth="1"/>
    <col min="2308" max="2308" width="63" style="43" customWidth="1"/>
    <col min="2309" max="2309" width="8" style="43" customWidth="1"/>
    <col min="2310" max="2310" width="15.5703125" style="43" bestFit="1" customWidth="1"/>
    <col min="2311" max="2311" width="0.85546875" style="43" customWidth="1"/>
    <col min="2312" max="2312" width="16.85546875" style="43" customWidth="1"/>
    <col min="2313" max="2313" width="0.85546875" style="43" customWidth="1"/>
    <col min="2314" max="2314" width="17.140625" style="43" bestFit="1" customWidth="1"/>
    <col min="2315" max="2315" width="0.85546875" style="43" customWidth="1"/>
    <col min="2316" max="2316" width="11.5703125" style="43" customWidth="1"/>
    <col min="2317" max="2317" width="0.85546875" style="43" customWidth="1"/>
    <col min="2318" max="2318" width="11.5703125" style="43" customWidth="1"/>
    <col min="2319" max="2319" width="0.85546875" style="43" customWidth="1"/>
    <col min="2320" max="2320" width="10" style="43" bestFit="1" customWidth="1"/>
    <col min="2321" max="2321" width="0.85546875" style="43" customWidth="1"/>
    <col min="2322" max="2322" width="11.5703125" style="43" customWidth="1"/>
    <col min="2323" max="2323" width="0.85546875" style="43" customWidth="1"/>
    <col min="2324" max="2324" width="15" style="43" customWidth="1"/>
    <col min="2325" max="2325" width="0.85546875" style="43" customWidth="1"/>
    <col min="2326" max="2326" width="13.85546875" style="43" customWidth="1"/>
    <col min="2327" max="2328" width="0" style="43" hidden="1" customWidth="1"/>
    <col min="2329" max="2329" width="12.5703125" style="43" customWidth="1"/>
    <col min="2330" max="2562" width="8.85546875" style="43"/>
    <col min="2563" max="2563" width="2.5703125" style="43" customWidth="1"/>
    <col min="2564" max="2564" width="63" style="43" customWidth="1"/>
    <col min="2565" max="2565" width="8" style="43" customWidth="1"/>
    <col min="2566" max="2566" width="15.5703125" style="43" bestFit="1" customWidth="1"/>
    <col min="2567" max="2567" width="0.85546875" style="43" customWidth="1"/>
    <col min="2568" max="2568" width="16.85546875" style="43" customWidth="1"/>
    <col min="2569" max="2569" width="0.85546875" style="43" customWidth="1"/>
    <col min="2570" max="2570" width="17.140625" style="43" bestFit="1" customWidth="1"/>
    <col min="2571" max="2571" width="0.85546875" style="43" customWidth="1"/>
    <col min="2572" max="2572" width="11.5703125" style="43" customWidth="1"/>
    <col min="2573" max="2573" width="0.85546875" style="43" customWidth="1"/>
    <col min="2574" max="2574" width="11.5703125" style="43" customWidth="1"/>
    <col min="2575" max="2575" width="0.85546875" style="43" customWidth="1"/>
    <col min="2576" max="2576" width="10" style="43" bestFit="1" customWidth="1"/>
    <col min="2577" max="2577" width="0.85546875" style="43" customWidth="1"/>
    <col min="2578" max="2578" width="11.5703125" style="43" customWidth="1"/>
    <col min="2579" max="2579" width="0.85546875" style="43" customWidth="1"/>
    <col min="2580" max="2580" width="15" style="43" customWidth="1"/>
    <col min="2581" max="2581" width="0.85546875" style="43" customWidth="1"/>
    <col min="2582" max="2582" width="13.85546875" style="43" customWidth="1"/>
    <col min="2583" max="2584" width="0" style="43" hidden="1" customWidth="1"/>
    <col min="2585" max="2585" width="12.5703125" style="43" customWidth="1"/>
    <col min="2586" max="2818" width="8.85546875" style="43"/>
    <col min="2819" max="2819" width="2.5703125" style="43" customWidth="1"/>
    <col min="2820" max="2820" width="63" style="43" customWidth="1"/>
    <col min="2821" max="2821" width="8" style="43" customWidth="1"/>
    <col min="2822" max="2822" width="15.5703125" style="43" bestFit="1" customWidth="1"/>
    <col min="2823" max="2823" width="0.85546875" style="43" customWidth="1"/>
    <col min="2824" max="2824" width="16.85546875" style="43" customWidth="1"/>
    <col min="2825" max="2825" width="0.85546875" style="43" customWidth="1"/>
    <col min="2826" max="2826" width="17.140625" style="43" bestFit="1" customWidth="1"/>
    <col min="2827" max="2827" width="0.85546875" style="43" customWidth="1"/>
    <col min="2828" max="2828" width="11.5703125" style="43" customWidth="1"/>
    <col min="2829" max="2829" width="0.85546875" style="43" customWidth="1"/>
    <col min="2830" max="2830" width="11.5703125" style="43" customWidth="1"/>
    <col min="2831" max="2831" width="0.85546875" style="43" customWidth="1"/>
    <col min="2832" max="2832" width="10" style="43" bestFit="1" customWidth="1"/>
    <col min="2833" max="2833" width="0.85546875" style="43" customWidth="1"/>
    <col min="2834" max="2834" width="11.5703125" style="43" customWidth="1"/>
    <col min="2835" max="2835" width="0.85546875" style="43" customWidth="1"/>
    <col min="2836" max="2836" width="15" style="43" customWidth="1"/>
    <col min="2837" max="2837" width="0.85546875" style="43" customWidth="1"/>
    <col min="2838" max="2838" width="13.85546875" style="43" customWidth="1"/>
    <col min="2839" max="2840" width="0" style="43" hidden="1" customWidth="1"/>
    <col min="2841" max="2841" width="12.5703125" style="43" customWidth="1"/>
    <col min="2842" max="3074" width="8.85546875" style="43"/>
    <col min="3075" max="3075" width="2.5703125" style="43" customWidth="1"/>
    <col min="3076" max="3076" width="63" style="43" customWidth="1"/>
    <col min="3077" max="3077" width="8" style="43" customWidth="1"/>
    <col min="3078" max="3078" width="15.5703125" style="43" bestFit="1" customWidth="1"/>
    <col min="3079" max="3079" width="0.85546875" style="43" customWidth="1"/>
    <col min="3080" max="3080" width="16.85546875" style="43" customWidth="1"/>
    <col min="3081" max="3081" width="0.85546875" style="43" customWidth="1"/>
    <col min="3082" max="3082" width="17.140625" style="43" bestFit="1" customWidth="1"/>
    <col min="3083" max="3083" width="0.85546875" style="43" customWidth="1"/>
    <col min="3084" max="3084" width="11.5703125" style="43" customWidth="1"/>
    <col min="3085" max="3085" width="0.85546875" style="43" customWidth="1"/>
    <col min="3086" max="3086" width="11.5703125" style="43" customWidth="1"/>
    <col min="3087" max="3087" width="0.85546875" style="43" customWidth="1"/>
    <col min="3088" max="3088" width="10" style="43" bestFit="1" customWidth="1"/>
    <col min="3089" max="3089" width="0.85546875" style="43" customWidth="1"/>
    <col min="3090" max="3090" width="11.5703125" style="43" customWidth="1"/>
    <col min="3091" max="3091" width="0.85546875" style="43" customWidth="1"/>
    <col min="3092" max="3092" width="15" style="43" customWidth="1"/>
    <col min="3093" max="3093" width="0.85546875" style="43" customWidth="1"/>
    <col min="3094" max="3094" width="13.85546875" style="43" customWidth="1"/>
    <col min="3095" max="3096" width="0" style="43" hidden="1" customWidth="1"/>
    <col min="3097" max="3097" width="12.5703125" style="43" customWidth="1"/>
    <col min="3098" max="3330" width="8.85546875" style="43"/>
    <col min="3331" max="3331" width="2.5703125" style="43" customWidth="1"/>
    <col min="3332" max="3332" width="63" style="43" customWidth="1"/>
    <col min="3333" max="3333" width="8" style="43" customWidth="1"/>
    <col min="3334" max="3334" width="15.5703125" style="43" bestFit="1" customWidth="1"/>
    <col min="3335" max="3335" width="0.85546875" style="43" customWidth="1"/>
    <col min="3336" max="3336" width="16.85546875" style="43" customWidth="1"/>
    <col min="3337" max="3337" width="0.85546875" style="43" customWidth="1"/>
    <col min="3338" max="3338" width="17.140625" style="43" bestFit="1" customWidth="1"/>
    <col min="3339" max="3339" width="0.85546875" style="43" customWidth="1"/>
    <col min="3340" max="3340" width="11.5703125" style="43" customWidth="1"/>
    <col min="3341" max="3341" width="0.85546875" style="43" customWidth="1"/>
    <col min="3342" max="3342" width="11.5703125" style="43" customWidth="1"/>
    <col min="3343" max="3343" width="0.85546875" style="43" customWidth="1"/>
    <col min="3344" max="3344" width="10" style="43" bestFit="1" customWidth="1"/>
    <col min="3345" max="3345" width="0.85546875" style="43" customWidth="1"/>
    <col min="3346" max="3346" width="11.5703125" style="43" customWidth="1"/>
    <col min="3347" max="3347" width="0.85546875" style="43" customWidth="1"/>
    <col min="3348" max="3348" width="15" style="43" customWidth="1"/>
    <col min="3349" max="3349" width="0.85546875" style="43" customWidth="1"/>
    <col min="3350" max="3350" width="13.85546875" style="43" customWidth="1"/>
    <col min="3351" max="3352" width="0" style="43" hidden="1" customWidth="1"/>
    <col min="3353" max="3353" width="12.5703125" style="43" customWidth="1"/>
    <col min="3354" max="3586" width="8.85546875" style="43"/>
    <col min="3587" max="3587" width="2.5703125" style="43" customWidth="1"/>
    <col min="3588" max="3588" width="63" style="43" customWidth="1"/>
    <col min="3589" max="3589" width="8" style="43" customWidth="1"/>
    <col min="3590" max="3590" width="15.5703125" style="43" bestFit="1" customWidth="1"/>
    <col min="3591" max="3591" width="0.85546875" style="43" customWidth="1"/>
    <col min="3592" max="3592" width="16.85546875" style="43" customWidth="1"/>
    <col min="3593" max="3593" width="0.85546875" style="43" customWidth="1"/>
    <col min="3594" max="3594" width="17.140625" style="43" bestFit="1" customWidth="1"/>
    <col min="3595" max="3595" width="0.85546875" style="43" customWidth="1"/>
    <col min="3596" max="3596" width="11.5703125" style="43" customWidth="1"/>
    <col min="3597" max="3597" width="0.85546875" style="43" customWidth="1"/>
    <col min="3598" max="3598" width="11.5703125" style="43" customWidth="1"/>
    <col min="3599" max="3599" width="0.85546875" style="43" customWidth="1"/>
    <col min="3600" max="3600" width="10" style="43" bestFit="1" customWidth="1"/>
    <col min="3601" max="3601" width="0.85546875" style="43" customWidth="1"/>
    <col min="3602" max="3602" width="11.5703125" style="43" customWidth="1"/>
    <col min="3603" max="3603" width="0.85546875" style="43" customWidth="1"/>
    <col min="3604" max="3604" width="15" style="43" customWidth="1"/>
    <col min="3605" max="3605" width="0.85546875" style="43" customWidth="1"/>
    <col min="3606" max="3606" width="13.85546875" style="43" customWidth="1"/>
    <col min="3607" max="3608" width="0" style="43" hidden="1" customWidth="1"/>
    <col min="3609" max="3609" width="12.5703125" style="43" customWidth="1"/>
    <col min="3610" max="3842" width="8.85546875" style="43"/>
    <col min="3843" max="3843" width="2.5703125" style="43" customWidth="1"/>
    <col min="3844" max="3844" width="63" style="43" customWidth="1"/>
    <col min="3845" max="3845" width="8" style="43" customWidth="1"/>
    <col min="3846" max="3846" width="15.5703125" style="43" bestFit="1" customWidth="1"/>
    <col min="3847" max="3847" width="0.85546875" style="43" customWidth="1"/>
    <col min="3848" max="3848" width="16.85546875" style="43" customWidth="1"/>
    <col min="3849" max="3849" width="0.85546875" style="43" customWidth="1"/>
    <col min="3850" max="3850" width="17.140625" style="43" bestFit="1" customWidth="1"/>
    <col min="3851" max="3851" width="0.85546875" style="43" customWidth="1"/>
    <col min="3852" max="3852" width="11.5703125" style="43" customWidth="1"/>
    <col min="3853" max="3853" width="0.85546875" style="43" customWidth="1"/>
    <col min="3854" max="3854" width="11.5703125" style="43" customWidth="1"/>
    <col min="3855" max="3855" width="0.85546875" style="43" customWidth="1"/>
    <col min="3856" max="3856" width="10" style="43" bestFit="1" customWidth="1"/>
    <col min="3857" max="3857" width="0.85546875" style="43" customWidth="1"/>
    <col min="3858" max="3858" width="11.5703125" style="43" customWidth="1"/>
    <col min="3859" max="3859" width="0.85546875" style="43" customWidth="1"/>
    <col min="3860" max="3860" width="15" style="43" customWidth="1"/>
    <col min="3861" max="3861" width="0.85546875" style="43" customWidth="1"/>
    <col min="3862" max="3862" width="13.85546875" style="43" customWidth="1"/>
    <col min="3863" max="3864" width="0" style="43" hidden="1" customWidth="1"/>
    <col min="3865" max="3865" width="12.5703125" style="43" customWidth="1"/>
    <col min="3866" max="4098" width="8.85546875" style="43"/>
    <col min="4099" max="4099" width="2.5703125" style="43" customWidth="1"/>
    <col min="4100" max="4100" width="63" style="43" customWidth="1"/>
    <col min="4101" max="4101" width="8" style="43" customWidth="1"/>
    <col min="4102" max="4102" width="15.5703125" style="43" bestFit="1" customWidth="1"/>
    <col min="4103" max="4103" width="0.85546875" style="43" customWidth="1"/>
    <col min="4104" max="4104" width="16.85546875" style="43" customWidth="1"/>
    <col min="4105" max="4105" width="0.85546875" style="43" customWidth="1"/>
    <col min="4106" max="4106" width="17.140625" style="43" bestFit="1" customWidth="1"/>
    <col min="4107" max="4107" width="0.85546875" style="43" customWidth="1"/>
    <col min="4108" max="4108" width="11.5703125" style="43" customWidth="1"/>
    <col min="4109" max="4109" width="0.85546875" style="43" customWidth="1"/>
    <col min="4110" max="4110" width="11.5703125" style="43" customWidth="1"/>
    <col min="4111" max="4111" width="0.85546875" style="43" customWidth="1"/>
    <col min="4112" max="4112" width="10" style="43" bestFit="1" customWidth="1"/>
    <col min="4113" max="4113" width="0.85546875" style="43" customWidth="1"/>
    <col min="4114" max="4114" width="11.5703125" style="43" customWidth="1"/>
    <col min="4115" max="4115" width="0.85546875" style="43" customWidth="1"/>
    <col min="4116" max="4116" width="15" style="43" customWidth="1"/>
    <col min="4117" max="4117" width="0.85546875" style="43" customWidth="1"/>
    <col min="4118" max="4118" width="13.85546875" style="43" customWidth="1"/>
    <col min="4119" max="4120" width="0" style="43" hidden="1" customWidth="1"/>
    <col min="4121" max="4121" width="12.5703125" style="43" customWidth="1"/>
    <col min="4122" max="4354" width="8.85546875" style="43"/>
    <col min="4355" max="4355" width="2.5703125" style="43" customWidth="1"/>
    <col min="4356" max="4356" width="63" style="43" customWidth="1"/>
    <col min="4357" max="4357" width="8" style="43" customWidth="1"/>
    <col min="4358" max="4358" width="15.5703125" style="43" bestFit="1" customWidth="1"/>
    <col min="4359" max="4359" width="0.85546875" style="43" customWidth="1"/>
    <col min="4360" max="4360" width="16.85546875" style="43" customWidth="1"/>
    <col min="4361" max="4361" width="0.85546875" style="43" customWidth="1"/>
    <col min="4362" max="4362" width="17.140625" style="43" bestFit="1" customWidth="1"/>
    <col min="4363" max="4363" width="0.85546875" style="43" customWidth="1"/>
    <col min="4364" max="4364" width="11.5703125" style="43" customWidth="1"/>
    <col min="4365" max="4365" width="0.85546875" style="43" customWidth="1"/>
    <col min="4366" max="4366" width="11.5703125" style="43" customWidth="1"/>
    <col min="4367" max="4367" width="0.85546875" style="43" customWidth="1"/>
    <col min="4368" max="4368" width="10" style="43" bestFit="1" customWidth="1"/>
    <col min="4369" max="4369" width="0.85546875" style="43" customWidth="1"/>
    <col min="4370" max="4370" width="11.5703125" style="43" customWidth="1"/>
    <col min="4371" max="4371" width="0.85546875" style="43" customWidth="1"/>
    <col min="4372" max="4372" width="15" style="43" customWidth="1"/>
    <col min="4373" max="4373" width="0.85546875" style="43" customWidth="1"/>
    <col min="4374" max="4374" width="13.85546875" style="43" customWidth="1"/>
    <col min="4375" max="4376" width="0" style="43" hidden="1" customWidth="1"/>
    <col min="4377" max="4377" width="12.5703125" style="43" customWidth="1"/>
    <col min="4378" max="4610" width="8.85546875" style="43"/>
    <col min="4611" max="4611" width="2.5703125" style="43" customWidth="1"/>
    <col min="4612" max="4612" width="63" style="43" customWidth="1"/>
    <col min="4613" max="4613" width="8" style="43" customWidth="1"/>
    <col min="4614" max="4614" width="15.5703125" style="43" bestFit="1" customWidth="1"/>
    <col min="4615" max="4615" width="0.85546875" style="43" customWidth="1"/>
    <col min="4616" max="4616" width="16.85546875" style="43" customWidth="1"/>
    <col min="4617" max="4617" width="0.85546875" style="43" customWidth="1"/>
    <col min="4618" max="4618" width="17.140625" style="43" bestFit="1" customWidth="1"/>
    <col min="4619" max="4619" width="0.85546875" style="43" customWidth="1"/>
    <col min="4620" max="4620" width="11.5703125" style="43" customWidth="1"/>
    <col min="4621" max="4621" width="0.85546875" style="43" customWidth="1"/>
    <col min="4622" max="4622" width="11.5703125" style="43" customWidth="1"/>
    <col min="4623" max="4623" width="0.85546875" style="43" customWidth="1"/>
    <col min="4624" max="4624" width="10" style="43" bestFit="1" customWidth="1"/>
    <col min="4625" max="4625" width="0.85546875" style="43" customWidth="1"/>
    <col min="4626" max="4626" width="11.5703125" style="43" customWidth="1"/>
    <col min="4627" max="4627" width="0.85546875" style="43" customWidth="1"/>
    <col min="4628" max="4628" width="15" style="43" customWidth="1"/>
    <col min="4629" max="4629" width="0.85546875" style="43" customWidth="1"/>
    <col min="4630" max="4630" width="13.85546875" style="43" customWidth="1"/>
    <col min="4631" max="4632" width="0" style="43" hidden="1" customWidth="1"/>
    <col min="4633" max="4633" width="12.5703125" style="43" customWidth="1"/>
    <col min="4634" max="4866" width="8.85546875" style="43"/>
    <col min="4867" max="4867" width="2.5703125" style="43" customWidth="1"/>
    <col min="4868" max="4868" width="63" style="43" customWidth="1"/>
    <col min="4869" max="4869" width="8" style="43" customWidth="1"/>
    <col min="4870" max="4870" width="15.5703125" style="43" bestFit="1" customWidth="1"/>
    <col min="4871" max="4871" width="0.85546875" style="43" customWidth="1"/>
    <col min="4872" max="4872" width="16.85546875" style="43" customWidth="1"/>
    <col min="4873" max="4873" width="0.85546875" style="43" customWidth="1"/>
    <col min="4874" max="4874" width="17.140625" style="43" bestFit="1" customWidth="1"/>
    <col min="4875" max="4875" width="0.85546875" style="43" customWidth="1"/>
    <col min="4876" max="4876" width="11.5703125" style="43" customWidth="1"/>
    <col min="4877" max="4877" width="0.85546875" style="43" customWidth="1"/>
    <col min="4878" max="4878" width="11.5703125" style="43" customWidth="1"/>
    <col min="4879" max="4879" width="0.85546875" style="43" customWidth="1"/>
    <col min="4880" max="4880" width="10" style="43" bestFit="1" customWidth="1"/>
    <col min="4881" max="4881" width="0.85546875" style="43" customWidth="1"/>
    <col min="4882" max="4882" width="11.5703125" style="43" customWidth="1"/>
    <col min="4883" max="4883" width="0.85546875" style="43" customWidth="1"/>
    <col min="4884" max="4884" width="15" style="43" customWidth="1"/>
    <col min="4885" max="4885" width="0.85546875" style="43" customWidth="1"/>
    <col min="4886" max="4886" width="13.85546875" style="43" customWidth="1"/>
    <col min="4887" max="4888" width="0" style="43" hidden="1" customWidth="1"/>
    <col min="4889" max="4889" width="12.5703125" style="43" customWidth="1"/>
    <col min="4890" max="5122" width="8.85546875" style="43"/>
    <col min="5123" max="5123" width="2.5703125" style="43" customWidth="1"/>
    <col min="5124" max="5124" width="63" style="43" customWidth="1"/>
    <col min="5125" max="5125" width="8" style="43" customWidth="1"/>
    <col min="5126" max="5126" width="15.5703125" style="43" bestFit="1" customWidth="1"/>
    <col min="5127" max="5127" width="0.85546875" style="43" customWidth="1"/>
    <col min="5128" max="5128" width="16.85546875" style="43" customWidth="1"/>
    <col min="5129" max="5129" width="0.85546875" style="43" customWidth="1"/>
    <col min="5130" max="5130" width="17.140625" style="43" bestFit="1" customWidth="1"/>
    <col min="5131" max="5131" width="0.85546875" style="43" customWidth="1"/>
    <col min="5132" max="5132" width="11.5703125" style="43" customWidth="1"/>
    <col min="5133" max="5133" width="0.85546875" style="43" customWidth="1"/>
    <col min="5134" max="5134" width="11.5703125" style="43" customWidth="1"/>
    <col min="5135" max="5135" width="0.85546875" style="43" customWidth="1"/>
    <col min="5136" max="5136" width="10" style="43" bestFit="1" customWidth="1"/>
    <col min="5137" max="5137" width="0.85546875" style="43" customWidth="1"/>
    <col min="5138" max="5138" width="11.5703125" style="43" customWidth="1"/>
    <col min="5139" max="5139" width="0.85546875" style="43" customWidth="1"/>
    <col min="5140" max="5140" width="15" style="43" customWidth="1"/>
    <col min="5141" max="5141" width="0.85546875" style="43" customWidth="1"/>
    <col min="5142" max="5142" width="13.85546875" style="43" customWidth="1"/>
    <col min="5143" max="5144" width="0" style="43" hidden="1" customWidth="1"/>
    <col min="5145" max="5145" width="12.5703125" style="43" customWidth="1"/>
    <col min="5146" max="5378" width="8.85546875" style="43"/>
    <col min="5379" max="5379" width="2.5703125" style="43" customWidth="1"/>
    <col min="5380" max="5380" width="63" style="43" customWidth="1"/>
    <col min="5381" max="5381" width="8" style="43" customWidth="1"/>
    <col min="5382" max="5382" width="15.5703125" style="43" bestFit="1" customWidth="1"/>
    <col min="5383" max="5383" width="0.85546875" style="43" customWidth="1"/>
    <col min="5384" max="5384" width="16.85546875" style="43" customWidth="1"/>
    <col min="5385" max="5385" width="0.85546875" style="43" customWidth="1"/>
    <col min="5386" max="5386" width="17.140625" style="43" bestFit="1" customWidth="1"/>
    <col min="5387" max="5387" width="0.85546875" style="43" customWidth="1"/>
    <col min="5388" max="5388" width="11.5703125" style="43" customWidth="1"/>
    <col min="5389" max="5389" width="0.85546875" style="43" customWidth="1"/>
    <col min="5390" max="5390" width="11.5703125" style="43" customWidth="1"/>
    <col min="5391" max="5391" width="0.85546875" style="43" customWidth="1"/>
    <col min="5392" max="5392" width="10" style="43" bestFit="1" customWidth="1"/>
    <col min="5393" max="5393" width="0.85546875" style="43" customWidth="1"/>
    <col min="5394" max="5394" width="11.5703125" style="43" customWidth="1"/>
    <col min="5395" max="5395" width="0.85546875" style="43" customWidth="1"/>
    <col min="5396" max="5396" width="15" style="43" customWidth="1"/>
    <col min="5397" max="5397" width="0.85546875" style="43" customWidth="1"/>
    <col min="5398" max="5398" width="13.85546875" style="43" customWidth="1"/>
    <col min="5399" max="5400" width="0" style="43" hidden="1" customWidth="1"/>
    <col min="5401" max="5401" width="12.5703125" style="43" customWidth="1"/>
    <col min="5402" max="5634" width="8.85546875" style="43"/>
    <col min="5635" max="5635" width="2.5703125" style="43" customWidth="1"/>
    <col min="5636" max="5636" width="63" style="43" customWidth="1"/>
    <col min="5637" max="5637" width="8" style="43" customWidth="1"/>
    <col min="5638" max="5638" width="15.5703125" style="43" bestFit="1" customWidth="1"/>
    <col min="5639" max="5639" width="0.85546875" style="43" customWidth="1"/>
    <col min="5640" max="5640" width="16.85546875" style="43" customWidth="1"/>
    <col min="5641" max="5641" width="0.85546875" style="43" customWidth="1"/>
    <col min="5642" max="5642" width="17.140625" style="43" bestFit="1" customWidth="1"/>
    <col min="5643" max="5643" width="0.85546875" style="43" customWidth="1"/>
    <col min="5644" max="5644" width="11.5703125" style="43" customWidth="1"/>
    <col min="5645" max="5645" width="0.85546875" style="43" customWidth="1"/>
    <col min="5646" max="5646" width="11.5703125" style="43" customWidth="1"/>
    <col min="5647" max="5647" width="0.85546875" style="43" customWidth="1"/>
    <col min="5648" max="5648" width="10" style="43" bestFit="1" customWidth="1"/>
    <col min="5649" max="5649" width="0.85546875" style="43" customWidth="1"/>
    <col min="5650" max="5650" width="11.5703125" style="43" customWidth="1"/>
    <col min="5651" max="5651" width="0.85546875" style="43" customWidth="1"/>
    <col min="5652" max="5652" width="15" style="43" customWidth="1"/>
    <col min="5653" max="5653" width="0.85546875" style="43" customWidth="1"/>
    <col min="5654" max="5654" width="13.85546875" style="43" customWidth="1"/>
    <col min="5655" max="5656" width="0" style="43" hidden="1" customWidth="1"/>
    <col min="5657" max="5657" width="12.5703125" style="43" customWidth="1"/>
    <col min="5658" max="5890" width="8.85546875" style="43"/>
    <col min="5891" max="5891" width="2.5703125" style="43" customWidth="1"/>
    <col min="5892" max="5892" width="63" style="43" customWidth="1"/>
    <col min="5893" max="5893" width="8" style="43" customWidth="1"/>
    <col min="5894" max="5894" width="15.5703125" style="43" bestFit="1" customWidth="1"/>
    <col min="5895" max="5895" width="0.85546875" style="43" customWidth="1"/>
    <col min="5896" max="5896" width="16.85546875" style="43" customWidth="1"/>
    <col min="5897" max="5897" width="0.85546875" style="43" customWidth="1"/>
    <col min="5898" max="5898" width="17.140625" style="43" bestFit="1" customWidth="1"/>
    <col min="5899" max="5899" width="0.85546875" style="43" customWidth="1"/>
    <col min="5900" max="5900" width="11.5703125" style="43" customWidth="1"/>
    <col min="5901" max="5901" width="0.85546875" style="43" customWidth="1"/>
    <col min="5902" max="5902" width="11.5703125" style="43" customWidth="1"/>
    <col min="5903" max="5903" width="0.85546875" style="43" customWidth="1"/>
    <col min="5904" max="5904" width="10" style="43" bestFit="1" customWidth="1"/>
    <col min="5905" max="5905" width="0.85546875" style="43" customWidth="1"/>
    <col min="5906" max="5906" width="11.5703125" style="43" customWidth="1"/>
    <col min="5907" max="5907" width="0.85546875" style="43" customWidth="1"/>
    <col min="5908" max="5908" width="15" style="43" customWidth="1"/>
    <col min="5909" max="5909" width="0.85546875" style="43" customWidth="1"/>
    <col min="5910" max="5910" width="13.85546875" style="43" customWidth="1"/>
    <col min="5911" max="5912" width="0" style="43" hidden="1" customWidth="1"/>
    <col min="5913" max="5913" width="12.5703125" style="43" customWidth="1"/>
    <col min="5914" max="6146" width="8.85546875" style="43"/>
    <col min="6147" max="6147" width="2.5703125" style="43" customWidth="1"/>
    <col min="6148" max="6148" width="63" style="43" customWidth="1"/>
    <col min="6149" max="6149" width="8" style="43" customWidth="1"/>
    <col min="6150" max="6150" width="15.5703125" style="43" bestFit="1" customWidth="1"/>
    <col min="6151" max="6151" width="0.85546875" style="43" customWidth="1"/>
    <col min="6152" max="6152" width="16.85546875" style="43" customWidth="1"/>
    <col min="6153" max="6153" width="0.85546875" style="43" customWidth="1"/>
    <col min="6154" max="6154" width="17.140625" style="43" bestFit="1" customWidth="1"/>
    <col min="6155" max="6155" width="0.85546875" style="43" customWidth="1"/>
    <col min="6156" max="6156" width="11.5703125" style="43" customWidth="1"/>
    <col min="6157" max="6157" width="0.85546875" style="43" customWidth="1"/>
    <col min="6158" max="6158" width="11.5703125" style="43" customWidth="1"/>
    <col min="6159" max="6159" width="0.85546875" style="43" customWidth="1"/>
    <col min="6160" max="6160" width="10" style="43" bestFit="1" customWidth="1"/>
    <col min="6161" max="6161" width="0.85546875" style="43" customWidth="1"/>
    <col min="6162" max="6162" width="11.5703125" style="43" customWidth="1"/>
    <col min="6163" max="6163" width="0.85546875" style="43" customWidth="1"/>
    <col min="6164" max="6164" width="15" style="43" customWidth="1"/>
    <col min="6165" max="6165" width="0.85546875" style="43" customWidth="1"/>
    <col min="6166" max="6166" width="13.85546875" style="43" customWidth="1"/>
    <col min="6167" max="6168" width="0" style="43" hidden="1" customWidth="1"/>
    <col min="6169" max="6169" width="12.5703125" style="43" customWidth="1"/>
    <col min="6170" max="6402" width="8.85546875" style="43"/>
    <col min="6403" max="6403" width="2.5703125" style="43" customWidth="1"/>
    <col min="6404" max="6404" width="63" style="43" customWidth="1"/>
    <col min="6405" max="6405" width="8" style="43" customWidth="1"/>
    <col min="6406" max="6406" width="15.5703125" style="43" bestFit="1" customWidth="1"/>
    <col min="6407" max="6407" width="0.85546875" style="43" customWidth="1"/>
    <col min="6408" max="6408" width="16.85546875" style="43" customWidth="1"/>
    <col min="6409" max="6409" width="0.85546875" style="43" customWidth="1"/>
    <col min="6410" max="6410" width="17.140625" style="43" bestFit="1" customWidth="1"/>
    <col min="6411" max="6411" width="0.85546875" style="43" customWidth="1"/>
    <col min="6412" max="6412" width="11.5703125" style="43" customWidth="1"/>
    <col min="6413" max="6413" width="0.85546875" style="43" customWidth="1"/>
    <col min="6414" max="6414" width="11.5703125" style="43" customWidth="1"/>
    <col min="6415" max="6415" width="0.85546875" style="43" customWidth="1"/>
    <col min="6416" max="6416" width="10" style="43" bestFit="1" customWidth="1"/>
    <col min="6417" max="6417" width="0.85546875" style="43" customWidth="1"/>
    <col min="6418" max="6418" width="11.5703125" style="43" customWidth="1"/>
    <col min="6419" max="6419" width="0.85546875" style="43" customWidth="1"/>
    <col min="6420" max="6420" width="15" style="43" customWidth="1"/>
    <col min="6421" max="6421" width="0.85546875" style="43" customWidth="1"/>
    <col min="6422" max="6422" width="13.85546875" style="43" customWidth="1"/>
    <col min="6423" max="6424" width="0" style="43" hidden="1" customWidth="1"/>
    <col min="6425" max="6425" width="12.5703125" style="43" customWidth="1"/>
    <col min="6426" max="6658" width="8.85546875" style="43"/>
    <col min="6659" max="6659" width="2.5703125" style="43" customWidth="1"/>
    <col min="6660" max="6660" width="63" style="43" customWidth="1"/>
    <col min="6661" max="6661" width="8" style="43" customWidth="1"/>
    <col min="6662" max="6662" width="15.5703125" style="43" bestFit="1" customWidth="1"/>
    <col min="6663" max="6663" width="0.85546875" style="43" customWidth="1"/>
    <col min="6664" max="6664" width="16.85546875" style="43" customWidth="1"/>
    <col min="6665" max="6665" width="0.85546875" style="43" customWidth="1"/>
    <col min="6666" max="6666" width="17.140625" style="43" bestFit="1" customWidth="1"/>
    <col min="6667" max="6667" width="0.85546875" style="43" customWidth="1"/>
    <col min="6668" max="6668" width="11.5703125" style="43" customWidth="1"/>
    <col min="6669" max="6669" width="0.85546875" style="43" customWidth="1"/>
    <col min="6670" max="6670" width="11.5703125" style="43" customWidth="1"/>
    <col min="6671" max="6671" width="0.85546875" style="43" customWidth="1"/>
    <col min="6672" max="6672" width="10" style="43" bestFit="1" customWidth="1"/>
    <col min="6673" max="6673" width="0.85546875" style="43" customWidth="1"/>
    <col min="6674" max="6674" width="11.5703125" style="43" customWidth="1"/>
    <col min="6675" max="6675" width="0.85546875" style="43" customWidth="1"/>
    <col min="6676" max="6676" width="15" style="43" customWidth="1"/>
    <col min="6677" max="6677" width="0.85546875" style="43" customWidth="1"/>
    <col min="6678" max="6678" width="13.85546875" style="43" customWidth="1"/>
    <col min="6679" max="6680" width="0" style="43" hidden="1" customWidth="1"/>
    <col min="6681" max="6681" width="12.5703125" style="43" customWidth="1"/>
    <col min="6682" max="6914" width="8.85546875" style="43"/>
    <col min="6915" max="6915" width="2.5703125" style="43" customWidth="1"/>
    <col min="6916" max="6916" width="63" style="43" customWidth="1"/>
    <col min="6917" max="6917" width="8" style="43" customWidth="1"/>
    <col min="6918" max="6918" width="15.5703125" style="43" bestFit="1" customWidth="1"/>
    <col min="6919" max="6919" width="0.85546875" style="43" customWidth="1"/>
    <col min="6920" max="6920" width="16.85546875" style="43" customWidth="1"/>
    <col min="6921" max="6921" width="0.85546875" style="43" customWidth="1"/>
    <col min="6922" max="6922" width="17.140625" style="43" bestFit="1" customWidth="1"/>
    <col min="6923" max="6923" width="0.85546875" style="43" customWidth="1"/>
    <col min="6924" max="6924" width="11.5703125" style="43" customWidth="1"/>
    <col min="6925" max="6925" width="0.85546875" style="43" customWidth="1"/>
    <col min="6926" max="6926" width="11.5703125" style="43" customWidth="1"/>
    <col min="6927" max="6927" width="0.85546875" style="43" customWidth="1"/>
    <col min="6928" max="6928" width="10" style="43" bestFit="1" customWidth="1"/>
    <col min="6929" max="6929" width="0.85546875" style="43" customWidth="1"/>
    <col min="6930" max="6930" width="11.5703125" style="43" customWidth="1"/>
    <col min="6931" max="6931" width="0.85546875" style="43" customWidth="1"/>
    <col min="6932" max="6932" width="15" style="43" customWidth="1"/>
    <col min="6933" max="6933" width="0.85546875" style="43" customWidth="1"/>
    <col min="6934" max="6934" width="13.85546875" style="43" customWidth="1"/>
    <col min="6935" max="6936" width="0" style="43" hidden="1" customWidth="1"/>
    <col min="6937" max="6937" width="12.5703125" style="43" customWidth="1"/>
    <col min="6938" max="7170" width="8.85546875" style="43"/>
    <col min="7171" max="7171" width="2.5703125" style="43" customWidth="1"/>
    <col min="7172" max="7172" width="63" style="43" customWidth="1"/>
    <col min="7173" max="7173" width="8" style="43" customWidth="1"/>
    <col min="7174" max="7174" width="15.5703125" style="43" bestFit="1" customWidth="1"/>
    <col min="7175" max="7175" width="0.85546875" style="43" customWidth="1"/>
    <col min="7176" max="7176" width="16.85546875" style="43" customWidth="1"/>
    <col min="7177" max="7177" width="0.85546875" style="43" customWidth="1"/>
    <col min="7178" max="7178" width="17.140625" style="43" bestFit="1" customWidth="1"/>
    <col min="7179" max="7179" width="0.85546875" style="43" customWidth="1"/>
    <col min="7180" max="7180" width="11.5703125" style="43" customWidth="1"/>
    <col min="7181" max="7181" width="0.85546875" style="43" customWidth="1"/>
    <col min="7182" max="7182" width="11.5703125" style="43" customWidth="1"/>
    <col min="7183" max="7183" width="0.85546875" style="43" customWidth="1"/>
    <col min="7184" max="7184" width="10" style="43" bestFit="1" customWidth="1"/>
    <col min="7185" max="7185" width="0.85546875" style="43" customWidth="1"/>
    <col min="7186" max="7186" width="11.5703125" style="43" customWidth="1"/>
    <col min="7187" max="7187" width="0.85546875" style="43" customWidth="1"/>
    <col min="7188" max="7188" width="15" style="43" customWidth="1"/>
    <col min="7189" max="7189" width="0.85546875" style="43" customWidth="1"/>
    <col min="7190" max="7190" width="13.85546875" style="43" customWidth="1"/>
    <col min="7191" max="7192" width="0" style="43" hidden="1" customWidth="1"/>
    <col min="7193" max="7193" width="12.5703125" style="43" customWidth="1"/>
    <col min="7194" max="7426" width="8.85546875" style="43"/>
    <col min="7427" max="7427" width="2.5703125" style="43" customWidth="1"/>
    <col min="7428" max="7428" width="63" style="43" customWidth="1"/>
    <col min="7429" max="7429" width="8" style="43" customWidth="1"/>
    <col min="7430" max="7430" width="15.5703125" style="43" bestFit="1" customWidth="1"/>
    <col min="7431" max="7431" width="0.85546875" style="43" customWidth="1"/>
    <col min="7432" max="7432" width="16.85546875" style="43" customWidth="1"/>
    <col min="7433" max="7433" width="0.85546875" style="43" customWidth="1"/>
    <col min="7434" max="7434" width="17.140625" style="43" bestFit="1" customWidth="1"/>
    <col min="7435" max="7435" width="0.85546875" style="43" customWidth="1"/>
    <col min="7436" max="7436" width="11.5703125" style="43" customWidth="1"/>
    <col min="7437" max="7437" width="0.85546875" style="43" customWidth="1"/>
    <col min="7438" max="7438" width="11.5703125" style="43" customWidth="1"/>
    <col min="7439" max="7439" width="0.85546875" style="43" customWidth="1"/>
    <col min="7440" max="7440" width="10" style="43" bestFit="1" customWidth="1"/>
    <col min="7441" max="7441" width="0.85546875" style="43" customWidth="1"/>
    <col min="7442" max="7442" width="11.5703125" style="43" customWidth="1"/>
    <col min="7443" max="7443" width="0.85546875" style="43" customWidth="1"/>
    <col min="7444" max="7444" width="15" style="43" customWidth="1"/>
    <col min="7445" max="7445" width="0.85546875" style="43" customWidth="1"/>
    <col min="7446" max="7446" width="13.85546875" style="43" customWidth="1"/>
    <col min="7447" max="7448" width="0" style="43" hidden="1" customWidth="1"/>
    <col min="7449" max="7449" width="12.5703125" style="43" customWidth="1"/>
    <col min="7450" max="7682" width="8.85546875" style="43"/>
    <col min="7683" max="7683" width="2.5703125" style="43" customWidth="1"/>
    <col min="7684" max="7684" width="63" style="43" customWidth="1"/>
    <col min="7685" max="7685" width="8" style="43" customWidth="1"/>
    <col min="7686" max="7686" width="15.5703125" style="43" bestFit="1" customWidth="1"/>
    <col min="7687" max="7687" width="0.85546875" style="43" customWidth="1"/>
    <col min="7688" max="7688" width="16.85546875" style="43" customWidth="1"/>
    <col min="7689" max="7689" width="0.85546875" style="43" customWidth="1"/>
    <col min="7690" max="7690" width="17.140625" style="43" bestFit="1" customWidth="1"/>
    <col min="7691" max="7691" width="0.85546875" style="43" customWidth="1"/>
    <col min="7692" max="7692" width="11.5703125" style="43" customWidth="1"/>
    <col min="7693" max="7693" width="0.85546875" style="43" customWidth="1"/>
    <col min="7694" max="7694" width="11.5703125" style="43" customWidth="1"/>
    <col min="7695" max="7695" width="0.85546875" style="43" customWidth="1"/>
    <col min="7696" max="7696" width="10" style="43" bestFit="1" customWidth="1"/>
    <col min="7697" max="7697" width="0.85546875" style="43" customWidth="1"/>
    <col min="7698" max="7698" width="11.5703125" style="43" customWidth="1"/>
    <col min="7699" max="7699" width="0.85546875" style="43" customWidth="1"/>
    <col min="7700" max="7700" width="15" style="43" customWidth="1"/>
    <col min="7701" max="7701" width="0.85546875" style="43" customWidth="1"/>
    <col min="7702" max="7702" width="13.85546875" style="43" customWidth="1"/>
    <col min="7703" max="7704" width="0" style="43" hidden="1" customWidth="1"/>
    <col min="7705" max="7705" width="12.5703125" style="43" customWidth="1"/>
    <col min="7706" max="7938" width="8.85546875" style="43"/>
    <col min="7939" max="7939" width="2.5703125" style="43" customWidth="1"/>
    <col min="7940" max="7940" width="63" style="43" customWidth="1"/>
    <col min="7941" max="7941" width="8" style="43" customWidth="1"/>
    <col min="7942" max="7942" width="15.5703125" style="43" bestFit="1" customWidth="1"/>
    <col min="7943" max="7943" width="0.85546875" style="43" customWidth="1"/>
    <col min="7944" max="7944" width="16.85546875" style="43" customWidth="1"/>
    <col min="7945" max="7945" width="0.85546875" style="43" customWidth="1"/>
    <col min="7946" max="7946" width="17.140625" style="43" bestFit="1" customWidth="1"/>
    <col min="7947" max="7947" width="0.85546875" style="43" customWidth="1"/>
    <col min="7948" max="7948" width="11.5703125" style="43" customWidth="1"/>
    <col min="7949" max="7949" width="0.85546875" style="43" customWidth="1"/>
    <col min="7950" max="7950" width="11.5703125" style="43" customWidth="1"/>
    <col min="7951" max="7951" width="0.85546875" style="43" customWidth="1"/>
    <col min="7952" max="7952" width="10" style="43" bestFit="1" customWidth="1"/>
    <col min="7953" max="7953" width="0.85546875" style="43" customWidth="1"/>
    <col min="7954" max="7954" width="11.5703125" style="43" customWidth="1"/>
    <col min="7955" max="7955" width="0.85546875" style="43" customWidth="1"/>
    <col min="7956" max="7956" width="15" style="43" customWidth="1"/>
    <col min="7957" max="7957" width="0.85546875" style="43" customWidth="1"/>
    <col min="7958" max="7958" width="13.85546875" style="43" customWidth="1"/>
    <col min="7959" max="7960" width="0" style="43" hidden="1" customWidth="1"/>
    <col min="7961" max="7961" width="12.5703125" style="43" customWidth="1"/>
    <col min="7962" max="8194" width="8.85546875" style="43"/>
    <col min="8195" max="8195" width="2.5703125" style="43" customWidth="1"/>
    <col min="8196" max="8196" width="63" style="43" customWidth="1"/>
    <col min="8197" max="8197" width="8" style="43" customWidth="1"/>
    <col min="8198" max="8198" width="15.5703125" style="43" bestFit="1" customWidth="1"/>
    <col min="8199" max="8199" width="0.85546875" style="43" customWidth="1"/>
    <col min="8200" max="8200" width="16.85546875" style="43" customWidth="1"/>
    <col min="8201" max="8201" width="0.85546875" style="43" customWidth="1"/>
    <col min="8202" max="8202" width="17.140625" style="43" bestFit="1" customWidth="1"/>
    <col min="8203" max="8203" width="0.85546875" style="43" customWidth="1"/>
    <col min="8204" max="8204" width="11.5703125" style="43" customWidth="1"/>
    <col min="8205" max="8205" width="0.85546875" style="43" customWidth="1"/>
    <col min="8206" max="8206" width="11.5703125" style="43" customWidth="1"/>
    <col min="8207" max="8207" width="0.85546875" style="43" customWidth="1"/>
    <col min="8208" max="8208" width="10" style="43" bestFit="1" customWidth="1"/>
    <col min="8209" max="8209" width="0.85546875" style="43" customWidth="1"/>
    <col min="8210" max="8210" width="11.5703125" style="43" customWidth="1"/>
    <col min="8211" max="8211" width="0.85546875" style="43" customWidth="1"/>
    <col min="8212" max="8212" width="15" style="43" customWidth="1"/>
    <col min="8213" max="8213" width="0.85546875" style="43" customWidth="1"/>
    <col min="8214" max="8214" width="13.85546875" style="43" customWidth="1"/>
    <col min="8215" max="8216" width="0" style="43" hidden="1" customWidth="1"/>
    <col min="8217" max="8217" width="12.5703125" style="43" customWidth="1"/>
    <col min="8218" max="8450" width="8.85546875" style="43"/>
    <col min="8451" max="8451" width="2.5703125" style="43" customWidth="1"/>
    <col min="8452" max="8452" width="63" style="43" customWidth="1"/>
    <col min="8453" max="8453" width="8" style="43" customWidth="1"/>
    <col min="8454" max="8454" width="15.5703125" style="43" bestFit="1" customWidth="1"/>
    <col min="8455" max="8455" width="0.85546875" style="43" customWidth="1"/>
    <col min="8456" max="8456" width="16.85546875" style="43" customWidth="1"/>
    <col min="8457" max="8457" width="0.85546875" style="43" customWidth="1"/>
    <col min="8458" max="8458" width="17.140625" style="43" bestFit="1" customWidth="1"/>
    <col min="8459" max="8459" width="0.85546875" style="43" customWidth="1"/>
    <col min="8460" max="8460" width="11.5703125" style="43" customWidth="1"/>
    <col min="8461" max="8461" width="0.85546875" style="43" customWidth="1"/>
    <col min="8462" max="8462" width="11.5703125" style="43" customWidth="1"/>
    <col min="8463" max="8463" width="0.85546875" style="43" customWidth="1"/>
    <col min="8464" max="8464" width="10" style="43" bestFit="1" customWidth="1"/>
    <col min="8465" max="8465" width="0.85546875" style="43" customWidth="1"/>
    <col min="8466" max="8466" width="11.5703125" style="43" customWidth="1"/>
    <col min="8467" max="8467" width="0.85546875" style="43" customWidth="1"/>
    <col min="8468" max="8468" width="15" style="43" customWidth="1"/>
    <col min="8469" max="8469" width="0.85546875" style="43" customWidth="1"/>
    <col min="8470" max="8470" width="13.85546875" style="43" customWidth="1"/>
    <col min="8471" max="8472" width="0" style="43" hidden="1" customWidth="1"/>
    <col min="8473" max="8473" width="12.5703125" style="43" customWidth="1"/>
    <col min="8474" max="8706" width="8.85546875" style="43"/>
    <col min="8707" max="8707" width="2.5703125" style="43" customWidth="1"/>
    <col min="8708" max="8708" width="63" style="43" customWidth="1"/>
    <col min="8709" max="8709" width="8" style="43" customWidth="1"/>
    <col min="8710" max="8710" width="15.5703125" style="43" bestFit="1" customWidth="1"/>
    <col min="8711" max="8711" width="0.85546875" style="43" customWidth="1"/>
    <col min="8712" max="8712" width="16.85546875" style="43" customWidth="1"/>
    <col min="8713" max="8713" width="0.85546875" style="43" customWidth="1"/>
    <col min="8714" max="8714" width="17.140625" style="43" bestFit="1" customWidth="1"/>
    <col min="8715" max="8715" width="0.85546875" style="43" customWidth="1"/>
    <col min="8716" max="8716" width="11.5703125" style="43" customWidth="1"/>
    <col min="8717" max="8717" width="0.85546875" style="43" customWidth="1"/>
    <col min="8718" max="8718" width="11.5703125" style="43" customWidth="1"/>
    <col min="8719" max="8719" width="0.85546875" style="43" customWidth="1"/>
    <col min="8720" max="8720" width="10" style="43" bestFit="1" customWidth="1"/>
    <col min="8721" max="8721" width="0.85546875" style="43" customWidth="1"/>
    <col min="8722" max="8722" width="11.5703125" style="43" customWidth="1"/>
    <col min="8723" max="8723" width="0.85546875" style="43" customWidth="1"/>
    <col min="8724" max="8724" width="15" style="43" customWidth="1"/>
    <col min="8725" max="8725" width="0.85546875" style="43" customWidth="1"/>
    <col min="8726" max="8726" width="13.85546875" style="43" customWidth="1"/>
    <col min="8727" max="8728" width="0" style="43" hidden="1" customWidth="1"/>
    <col min="8729" max="8729" width="12.5703125" style="43" customWidth="1"/>
    <col min="8730" max="8962" width="8.85546875" style="43"/>
    <col min="8963" max="8963" width="2.5703125" style="43" customWidth="1"/>
    <col min="8964" max="8964" width="63" style="43" customWidth="1"/>
    <col min="8965" max="8965" width="8" style="43" customWidth="1"/>
    <col min="8966" max="8966" width="15.5703125" style="43" bestFit="1" customWidth="1"/>
    <col min="8967" max="8967" width="0.85546875" style="43" customWidth="1"/>
    <col min="8968" max="8968" width="16.85546875" style="43" customWidth="1"/>
    <col min="8969" max="8969" width="0.85546875" style="43" customWidth="1"/>
    <col min="8970" max="8970" width="17.140625" style="43" bestFit="1" customWidth="1"/>
    <col min="8971" max="8971" width="0.85546875" style="43" customWidth="1"/>
    <col min="8972" max="8972" width="11.5703125" style="43" customWidth="1"/>
    <col min="8973" max="8973" width="0.85546875" style="43" customWidth="1"/>
    <col min="8974" max="8974" width="11.5703125" style="43" customWidth="1"/>
    <col min="8975" max="8975" width="0.85546875" style="43" customWidth="1"/>
    <col min="8976" max="8976" width="10" style="43" bestFit="1" customWidth="1"/>
    <col min="8977" max="8977" width="0.85546875" style="43" customWidth="1"/>
    <col min="8978" max="8978" width="11.5703125" style="43" customWidth="1"/>
    <col min="8979" max="8979" width="0.85546875" style="43" customWidth="1"/>
    <col min="8980" max="8980" width="15" style="43" customWidth="1"/>
    <col min="8981" max="8981" width="0.85546875" style="43" customWidth="1"/>
    <col min="8982" max="8982" width="13.85546875" style="43" customWidth="1"/>
    <col min="8983" max="8984" width="0" style="43" hidden="1" customWidth="1"/>
    <col min="8985" max="8985" width="12.5703125" style="43" customWidth="1"/>
    <col min="8986" max="9218" width="8.85546875" style="43"/>
    <col min="9219" max="9219" width="2.5703125" style="43" customWidth="1"/>
    <col min="9220" max="9220" width="63" style="43" customWidth="1"/>
    <col min="9221" max="9221" width="8" style="43" customWidth="1"/>
    <col min="9222" max="9222" width="15.5703125" style="43" bestFit="1" customWidth="1"/>
    <col min="9223" max="9223" width="0.85546875" style="43" customWidth="1"/>
    <col min="9224" max="9224" width="16.85546875" style="43" customWidth="1"/>
    <col min="9225" max="9225" width="0.85546875" style="43" customWidth="1"/>
    <col min="9226" max="9226" width="17.140625" style="43" bestFit="1" customWidth="1"/>
    <col min="9227" max="9227" width="0.85546875" style="43" customWidth="1"/>
    <col min="9228" max="9228" width="11.5703125" style="43" customWidth="1"/>
    <col min="9229" max="9229" width="0.85546875" style="43" customWidth="1"/>
    <col min="9230" max="9230" width="11.5703125" style="43" customWidth="1"/>
    <col min="9231" max="9231" width="0.85546875" style="43" customWidth="1"/>
    <col min="9232" max="9232" width="10" style="43" bestFit="1" customWidth="1"/>
    <col min="9233" max="9233" width="0.85546875" style="43" customWidth="1"/>
    <col min="9234" max="9234" width="11.5703125" style="43" customWidth="1"/>
    <col min="9235" max="9235" width="0.85546875" style="43" customWidth="1"/>
    <col min="9236" max="9236" width="15" style="43" customWidth="1"/>
    <col min="9237" max="9237" width="0.85546875" style="43" customWidth="1"/>
    <col min="9238" max="9238" width="13.85546875" style="43" customWidth="1"/>
    <col min="9239" max="9240" width="0" style="43" hidden="1" customWidth="1"/>
    <col min="9241" max="9241" width="12.5703125" style="43" customWidth="1"/>
    <col min="9242" max="9474" width="8.85546875" style="43"/>
    <col min="9475" max="9475" width="2.5703125" style="43" customWidth="1"/>
    <col min="9476" max="9476" width="63" style="43" customWidth="1"/>
    <col min="9477" max="9477" width="8" style="43" customWidth="1"/>
    <col min="9478" max="9478" width="15.5703125" style="43" bestFit="1" customWidth="1"/>
    <col min="9479" max="9479" width="0.85546875" style="43" customWidth="1"/>
    <col min="9480" max="9480" width="16.85546875" style="43" customWidth="1"/>
    <col min="9481" max="9481" width="0.85546875" style="43" customWidth="1"/>
    <col min="9482" max="9482" width="17.140625" style="43" bestFit="1" customWidth="1"/>
    <col min="9483" max="9483" width="0.85546875" style="43" customWidth="1"/>
    <col min="9484" max="9484" width="11.5703125" style="43" customWidth="1"/>
    <col min="9485" max="9485" width="0.85546875" style="43" customWidth="1"/>
    <col min="9486" max="9486" width="11.5703125" style="43" customWidth="1"/>
    <col min="9487" max="9487" width="0.85546875" style="43" customWidth="1"/>
    <col min="9488" max="9488" width="10" style="43" bestFit="1" customWidth="1"/>
    <col min="9489" max="9489" width="0.85546875" style="43" customWidth="1"/>
    <col min="9490" max="9490" width="11.5703125" style="43" customWidth="1"/>
    <col min="9491" max="9491" width="0.85546875" style="43" customWidth="1"/>
    <col min="9492" max="9492" width="15" style="43" customWidth="1"/>
    <col min="9493" max="9493" width="0.85546875" style="43" customWidth="1"/>
    <col min="9494" max="9494" width="13.85546875" style="43" customWidth="1"/>
    <col min="9495" max="9496" width="0" style="43" hidden="1" customWidth="1"/>
    <col min="9497" max="9497" width="12.5703125" style="43" customWidth="1"/>
    <col min="9498" max="9730" width="8.85546875" style="43"/>
    <col min="9731" max="9731" width="2.5703125" style="43" customWidth="1"/>
    <col min="9732" max="9732" width="63" style="43" customWidth="1"/>
    <col min="9733" max="9733" width="8" style="43" customWidth="1"/>
    <col min="9734" max="9734" width="15.5703125" style="43" bestFit="1" customWidth="1"/>
    <col min="9735" max="9735" width="0.85546875" style="43" customWidth="1"/>
    <col min="9736" max="9736" width="16.85546875" style="43" customWidth="1"/>
    <col min="9737" max="9737" width="0.85546875" style="43" customWidth="1"/>
    <col min="9738" max="9738" width="17.140625" style="43" bestFit="1" customWidth="1"/>
    <col min="9739" max="9739" width="0.85546875" style="43" customWidth="1"/>
    <col min="9740" max="9740" width="11.5703125" style="43" customWidth="1"/>
    <col min="9741" max="9741" width="0.85546875" style="43" customWidth="1"/>
    <col min="9742" max="9742" width="11.5703125" style="43" customWidth="1"/>
    <col min="9743" max="9743" width="0.85546875" style="43" customWidth="1"/>
    <col min="9744" max="9744" width="10" style="43" bestFit="1" customWidth="1"/>
    <col min="9745" max="9745" width="0.85546875" style="43" customWidth="1"/>
    <col min="9746" max="9746" width="11.5703125" style="43" customWidth="1"/>
    <col min="9747" max="9747" width="0.85546875" style="43" customWidth="1"/>
    <col min="9748" max="9748" width="15" style="43" customWidth="1"/>
    <col min="9749" max="9749" width="0.85546875" style="43" customWidth="1"/>
    <col min="9750" max="9750" width="13.85546875" style="43" customWidth="1"/>
    <col min="9751" max="9752" width="0" style="43" hidden="1" customWidth="1"/>
    <col min="9753" max="9753" width="12.5703125" style="43" customWidth="1"/>
    <col min="9754" max="9986" width="8.85546875" style="43"/>
    <col min="9987" max="9987" width="2.5703125" style="43" customWidth="1"/>
    <col min="9988" max="9988" width="63" style="43" customWidth="1"/>
    <col min="9989" max="9989" width="8" style="43" customWidth="1"/>
    <col min="9990" max="9990" width="15.5703125" style="43" bestFit="1" customWidth="1"/>
    <col min="9991" max="9991" width="0.85546875" style="43" customWidth="1"/>
    <col min="9992" max="9992" width="16.85546875" style="43" customWidth="1"/>
    <col min="9993" max="9993" width="0.85546875" style="43" customWidth="1"/>
    <col min="9994" max="9994" width="17.140625" style="43" bestFit="1" customWidth="1"/>
    <col min="9995" max="9995" width="0.85546875" style="43" customWidth="1"/>
    <col min="9996" max="9996" width="11.5703125" style="43" customWidth="1"/>
    <col min="9997" max="9997" width="0.85546875" style="43" customWidth="1"/>
    <col min="9998" max="9998" width="11.5703125" style="43" customWidth="1"/>
    <col min="9999" max="9999" width="0.85546875" style="43" customWidth="1"/>
    <col min="10000" max="10000" width="10" style="43" bestFit="1" customWidth="1"/>
    <col min="10001" max="10001" width="0.85546875" style="43" customWidth="1"/>
    <col min="10002" max="10002" width="11.5703125" style="43" customWidth="1"/>
    <col min="10003" max="10003" width="0.85546875" style="43" customWidth="1"/>
    <col min="10004" max="10004" width="15" style="43" customWidth="1"/>
    <col min="10005" max="10005" width="0.85546875" style="43" customWidth="1"/>
    <col min="10006" max="10006" width="13.85546875" style="43" customWidth="1"/>
    <col min="10007" max="10008" width="0" style="43" hidden="1" customWidth="1"/>
    <col min="10009" max="10009" width="12.5703125" style="43" customWidth="1"/>
    <col min="10010" max="10242" width="8.85546875" style="43"/>
    <col min="10243" max="10243" width="2.5703125" style="43" customWidth="1"/>
    <col min="10244" max="10244" width="63" style="43" customWidth="1"/>
    <col min="10245" max="10245" width="8" style="43" customWidth="1"/>
    <col min="10246" max="10246" width="15.5703125" style="43" bestFit="1" customWidth="1"/>
    <col min="10247" max="10247" width="0.85546875" style="43" customWidth="1"/>
    <col min="10248" max="10248" width="16.85546875" style="43" customWidth="1"/>
    <col min="10249" max="10249" width="0.85546875" style="43" customWidth="1"/>
    <col min="10250" max="10250" width="17.140625" style="43" bestFit="1" customWidth="1"/>
    <col min="10251" max="10251" width="0.85546875" style="43" customWidth="1"/>
    <col min="10252" max="10252" width="11.5703125" style="43" customWidth="1"/>
    <col min="10253" max="10253" width="0.85546875" style="43" customWidth="1"/>
    <col min="10254" max="10254" width="11.5703125" style="43" customWidth="1"/>
    <col min="10255" max="10255" width="0.85546875" style="43" customWidth="1"/>
    <col min="10256" max="10256" width="10" style="43" bestFit="1" customWidth="1"/>
    <col min="10257" max="10257" width="0.85546875" style="43" customWidth="1"/>
    <col min="10258" max="10258" width="11.5703125" style="43" customWidth="1"/>
    <col min="10259" max="10259" width="0.85546875" style="43" customWidth="1"/>
    <col min="10260" max="10260" width="15" style="43" customWidth="1"/>
    <col min="10261" max="10261" width="0.85546875" style="43" customWidth="1"/>
    <col min="10262" max="10262" width="13.85546875" style="43" customWidth="1"/>
    <col min="10263" max="10264" width="0" style="43" hidden="1" customWidth="1"/>
    <col min="10265" max="10265" width="12.5703125" style="43" customWidth="1"/>
    <col min="10266" max="10498" width="8.85546875" style="43"/>
    <col min="10499" max="10499" width="2.5703125" style="43" customWidth="1"/>
    <col min="10500" max="10500" width="63" style="43" customWidth="1"/>
    <col min="10501" max="10501" width="8" style="43" customWidth="1"/>
    <col min="10502" max="10502" width="15.5703125" style="43" bestFit="1" customWidth="1"/>
    <col min="10503" max="10503" width="0.85546875" style="43" customWidth="1"/>
    <col min="10504" max="10504" width="16.85546875" style="43" customWidth="1"/>
    <col min="10505" max="10505" width="0.85546875" style="43" customWidth="1"/>
    <col min="10506" max="10506" width="17.140625" style="43" bestFit="1" customWidth="1"/>
    <col min="10507" max="10507" width="0.85546875" style="43" customWidth="1"/>
    <col min="10508" max="10508" width="11.5703125" style="43" customWidth="1"/>
    <col min="10509" max="10509" width="0.85546875" style="43" customWidth="1"/>
    <col min="10510" max="10510" width="11.5703125" style="43" customWidth="1"/>
    <col min="10511" max="10511" width="0.85546875" style="43" customWidth="1"/>
    <col min="10512" max="10512" width="10" style="43" bestFit="1" customWidth="1"/>
    <col min="10513" max="10513" width="0.85546875" style="43" customWidth="1"/>
    <col min="10514" max="10514" width="11.5703125" style="43" customWidth="1"/>
    <col min="10515" max="10515" width="0.85546875" style="43" customWidth="1"/>
    <col min="10516" max="10516" width="15" style="43" customWidth="1"/>
    <col min="10517" max="10517" width="0.85546875" style="43" customWidth="1"/>
    <col min="10518" max="10518" width="13.85546875" style="43" customWidth="1"/>
    <col min="10519" max="10520" width="0" style="43" hidden="1" customWidth="1"/>
    <col min="10521" max="10521" width="12.5703125" style="43" customWidth="1"/>
    <col min="10522" max="10754" width="8.85546875" style="43"/>
    <col min="10755" max="10755" width="2.5703125" style="43" customWidth="1"/>
    <col min="10756" max="10756" width="63" style="43" customWidth="1"/>
    <col min="10757" max="10757" width="8" style="43" customWidth="1"/>
    <col min="10758" max="10758" width="15.5703125" style="43" bestFit="1" customWidth="1"/>
    <col min="10759" max="10759" width="0.85546875" style="43" customWidth="1"/>
    <col min="10760" max="10760" width="16.85546875" style="43" customWidth="1"/>
    <col min="10761" max="10761" width="0.85546875" style="43" customWidth="1"/>
    <col min="10762" max="10762" width="17.140625" style="43" bestFit="1" customWidth="1"/>
    <col min="10763" max="10763" width="0.85546875" style="43" customWidth="1"/>
    <col min="10764" max="10764" width="11.5703125" style="43" customWidth="1"/>
    <col min="10765" max="10765" width="0.85546875" style="43" customWidth="1"/>
    <col min="10766" max="10766" width="11.5703125" style="43" customWidth="1"/>
    <col min="10767" max="10767" width="0.85546875" style="43" customWidth="1"/>
    <col min="10768" max="10768" width="10" style="43" bestFit="1" customWidth="1"/>
    <col min="10769" max="10769" width="0.85546875" style="43" customWidth="1"/>
    <col min="10770" max="10770" width="11.5703125" style="43" customWidth="1"/>
    <col min="10771" max="10771" width="0.85546875" style="43" customWidth="1"/>
    <col min="10772" max="10772" width="15" style="43" customWidth="1"/>
    <col min="10773" max="10773" width="0.85546875" style="43" customWidth="1"/>
    <col min="10774" max="10774" width="13.85546875" style="43" customWidth="1"/>
    <col min="10775" max="10776" width="0" style="43" hidden="1" customWidth="1"/>
    <col min="10777" max="10777" width="12.5703125" style="43" customWidth="1"/>
    <col min="10778" max="11010" width="8.85546875" style="43"/>
    <col min="11011" max="11011" width="2.5703125" style="43" customWidth="1"/>
    <col min="11012" max="11012" width="63" style="43" customWidth="1"/>
    <col min="11013" max="11013" width="8" style="43" customWidth="1"/>
    <col min="11014" max="11014" width="15.5703125" style="43" bestFit="1" customWidth="1"/>
    <col min="11015" max="11015" width="0.85546875" style="43" customWidth="1"/>
    <col min="11016" max="11016" width="16.85546875" style="43" customWidth="1"/>
    <col min="11017" max="11017" width="0.85546875" style="43" customWidth="1"/>
    <col min="11018" max="11018" width="17.140625" style="43" bestFit="1" customWidth="1"/>
    <col min="11019" max="11019" width="0.85546875" style="43" customWidth="1"/>
    <col min="11020" max="11020" width="11.5703125" style="43" customWidth="1"/>
    <col min="11021" max="11021" width="0.85546875" style="43" customWidth="1"/>
    <col min="11022" max="11022" width="11.5703125" style="43" customWidth="1"/>
    <col min="11023" max="11023" width="0.85546875" style="43" customWidth="1"/>
    <col min="11024" max="11024" width="10" style="43" bestFit="1" customWidth="1"/>
    <col min="11025" max="11025" width="0.85546875" style="43" customWidth="1"/>
    <col min="11026" max="11026" width="11.5703125" style="43" customWidth="1"/>
    <col min="11027" max="11027" width="0.85546875" style="43" customWidth="1"/>
    <col min="11028" max="11028" width="15" style="43" customWidth="1"/>
    <col min="11029" max="11029" width="0.85546875" style="43" customWidth="1"/>
    <col min="11030" max="11030" width="13.85546875" style="43" customWidth="1"/>
    <col min="11031" max="11032" width="0" style="43" hidden="1" customWidth="1"/>
    <col min="11033" max="11033" width="12.5703125" style="43" customWidth="1"/>
    <col min="11034" max="11266" width="8.85546875" style="43"/>
    <col min="11267" max="11267" width="2.5703125" style="43" customWidth="1"/>
    <col min="11268" max="11268" width="63" style="43" customWidth="1"/>
    <col min="11269" max="11269" width="8" style="43" customWidth="1"/>
    <col min="11270" max="11270" width="15.5703125" style="43" bestFit="1" customWidth="1"/>
    <col min="11271" max="11271" width="0.85546875" style="43" customWidth="1"/>
    <col min="11272" max="11272" width="16.85546875" style="43" customWidth="1"/>
    <col min="11273" max="11273" width="0.85546875" style="43" customWidth="1"/>
    <col min="11274" max="11274" width="17.140625" style="43" bestFit="1" customWidth="1"/>
    <col min="11275" max="11275" width="0.85546875" style="43" customWidth="1"/>
    <col min="11276" max="11276" width="11.5703125" style="43" customWidth="1"/>
    <col min="11277" max="11277" width="0.85546875" style="43" customWidth="1"/>
    <col min="11278" max="11278" width="11.5703125" style="43" customWidth="1"/>
    <col min="11279" max="11279" width="0.85546875" style="43" customWidth="1"/>
    <col min="11280" max="11280" width="10" style="43" bestFit="1" customWidth="1"/>
    <col min="11281" max="11281" width="0.85546875" style="43" customWidth="1"/>
    <col min="11282" max="11282" width="11.5703125" style="43" customWidth="1"/>
    <col min="11283" max="11283" width="0.85546875" style="43" customWidth="1"/>
    <col min="11284" max="11284" width="15" style="43" customWidth="1"/>
    <col min="11285" max="11285" width="0.85546875" style="43" customWidth="1"/>
    <col min="11286" max="11286" width="13.85546875" style="43" customWidth="1"/>
    <col min="11287" max="11288" width="0" style="43" hidden="1" customWidth="1"/>
    <col min="11289" max="11289" width="12.5703125" style="43" customWidth="1"/>
    <col min="11290" max="11522" width="8.85546875" style="43"/>
    <col min="11523" max="11523" width="2.5703125" style="43" customWidth="1"/>
    <col min="11524" max="11524" width="63" style="43" customWidth="1"/>
    <col min="11525" max="11525" width="8" style="43" customWidth="1"/>
    <col min="11526" max="11526" width="15.5703125" style="43" bestFit="1" customWidth="1"/>
    <col min="11527" max="11527" width="0.85546875" style="43" customWidth="1"/>
    <col min="11528" max="11528" width="16.85546875" style="43" customWidth="1"/>
    <col min="11529" max="11529" width="0.85546875" style="43" customWidth="1"/>
    <col min="11530" max="11530" width="17.140625" style="43" bestFit="1" customWidth="1"/>
    <col min="11531" max="11531" width="0.85546875" style="43" customWidth="1"/>
    <col min="11532" max="11532" width="11.5703125" style="43" customWidth="1"/>
    <col min="11533" max="11533" width="0.85546875" style="43" customWidth="1"/>
    <col min="11534" max="11534" width="11.5703125" style="43" customWidth="1"/>
    <col min="11535" max="11535" width="0.85546875" style="43" customWidth="1"/>
    <col min="11536" max="11536" width="10" style="43" bestFit="1" customWidth="1"/>
    <col min="11537" max="11537" width="0.85546875" style="43" customWidth="1"/>
    <col min="11538" max="11538" width="11.5703125" style="43" customWidth="1"/>
    <col min="11539" max="11539" width="0.85546875" style="43" customWidth="1"/>
    <col min="11540" max="11540" width="15" style="43" customWidth="1"/>
    <col min="11541" max="11541" width="0.85546875" style="43" customWidth="1"/>
    <col min="11542" max="11542" width="13.85546875" style="43" customWidth="1"/>
    <col min="11543" max="11544" width="0" style="43" hidden="1" customWidth="1"/>
    <col min="11545" max="11545" width="12.5703125" style="43" customWidth="1"/>
    <col min="11546" max="11778" width="8.85546875" style="43"/>
    <col min="11779" max="11779" width="2.5703125" style="43" customWidth="1"/>
    <col min="11780" max="11780" width="63" style="43" customWidth="1"/>
    <col min="11781" max="11781" width="8" style="43" customWidth="1"/>
    <col min="11782" max="11782" width="15.5703125" style="43" bestFit="1" customWidth="1"/>
    <col min="11783" max="11783" width="0.85546875" style="43" customWidth="1"/>
    <col min="11784" max="11784" width="16.85546875" style="43" customWidth="1"/>
    <col min="11785" max="11785" width="0.85546875" style="43" customWidth="1"/>
    <col min="11786" max="11786" width="17.140625" style="43" bestFit="1" customWidth="1"/>
    <col min="11787" max="11787" width="0.85546875" style="43" customWidth="1"/>
    <col min="11788" max="11788" width="11.5703125" style="43" customWidth="1"/>
    <col min="11789" max="11789" width="0.85546875" style="43" customWidth="1"/>
    <col min="11790" max="11790" width="11.5703125" style="43" customWidth="1"/>
    <col min="11791" max="11791" width="0.85546875" style="43" customWidth="1"/>
    <col min="11792" max="11792" width="10" style="43" bestFit="1" customWidth="1"/>
    <col min="11793" max="11793" width="0.85546875" style="43" customWidth="1"/>
    <col min="11794" max="11794" width="11.5703125" style="43" customWidth="1"/>
    <col min="11795" max="11795" width="0.85546875" style="43" customWidth="1"/>
    <col min="11796" max="11796" width="15" style="43" customWidth="1"/>
    <col min="11797" max="11797" width="0.85546875" style="43" customWidth="1"/>
    <col min="11798" max="11798" width="13.85546875" style="43" customWidth="1"/>
    <col min="11799" max="11800" width="0" style="43" hidden="1" customWidth="1"/>
    <col min="11801" max="11801" width="12.5703125" style="43" customWidth="1"/>
    <col min="11802" max="12034" width="8.85546875" style="43"/>
    <col min="12035" max="12035" width="2.5703125" style="43" customWidth="1"/>
    <col min="12036" max="12036" width="63" style="43" customWidth="1"/>
    <col min="12037" max="12037" width="8" style="43" customWidth="1"/>
    <col min="12038" max="12038" width="15.5703125" style="43" bestFit="1" customWidth="1"/>
    <col min="12039" max="12039" width="0.85546875" style="43" customWidth="1"/>
    <col min="12040" max="12040" width="16.85546875" style="43" customWidth="1"/>
    <col min="12041" max="12041" width="0.85546875" style="43" customWidth="1"/>
    <col min="12042" max="12042" width="17.140625" style="43" bestFit="1" customWidth="1"/>
    <col min="12043" max="12043" width="0.85546875" style="43" customWidth="1"/>
    <col min="12044" max="12044" width="11.5703125" style="43" customWidth="1"/>
    <col min="12045" max="12045" width="0.85546875" style="43" customWidth="1"/>
    <col min="12046" max="12046" width="11.5703125" style="43" customWidth="1"/>
    <col min="12047" max="12047" width="0.85546875" style="43" customWidth="1"/>
    <col min="12048" max="12048" width="10" style="43" bestFit="1" customWidth="1"/>
    <col min="12049" max="12049" width="0.85546875" style="43" customWidth="1"/>
    <col min="12050" max="12050" width="11.5703125" style="43" customWidth="1"/>
    <col min="12051" max="12051" width="0.85546875" style="43" customWidth="1"/>
    <col min="12052" max="12052" width="15" style="43" customWidth="1"/>
    <col min="12053" max="12053" width="0.85546875" style="43" customWidth="1"/>
    <col min="12054" max="12054" width="13.85546875" style="43" customWidth="1"/>
    <col min="12055" max="12056" width="0" style="43" hidden="1" customWidth="1"/>
    <col min="12057" max="12057" width="12.5703125" style="43" customWidth="1"/>
    <col min="12058" max="12290" width="8.85546875" style="43"/>
    <col min="12291" max="12291" width="2.5703125" style="43" customWidth="1"/>
    <col min="12292" max="12292" width="63" style="43" customWidth="1"/>
    <col min="12293" max="12293" width="8" style="43" customWidth="1"/>
    <col min="12294" max="12294" width="15.5703125" style="43" bestFit="1" customWidth="1"/>
    <col min="12295" max="12295" width="0.85546875" style="43" customWidth="1"/>
    <col min="12296" max="12296" width="16.85546875" style="43" customWidth="1"/>
    <col min="12297" max="12297" width="0.85546875" style="43" customWidth="1"/>
    <col min="12298" max="12298" width="17.140625" style="43" bestFit="1" customWidth="1"/>
    <col min="12299" max="12299" width="0.85546875" style="43" customWidth="1"/>
    <col min="12300" max="12300" width="11.5703125" style="43" customWidth="1"/>
    <col min="12301" max="12301" width="0.85546875" style="43" customWidth="1"/>
    <col min="12302" max="12302" width="11.5703125" style="43" customWidth="1"/>
    <col min="12303" max="12303" width="0.85546875" style="43" customWidth="1"/>
    <col min="12304" max="12304" width="10" style="43" bestFit="1" customWidth="1"/>
    <col min="12305" max="12305" width="0.85546875" style="43" customWidth="1"/>
    <col min="12306" max="12306" width="11.5703125" style="43" customWidth="1"/>
    <col min="12307" max="12307" width="0.85546875" style="43" customWidth="1"/>
    <col min="12308" max="12308" width="15" style="43" customWidth="1"/>
    <col min="12309" max="12309" width="0.85546875" style="43" customWidth="1"/>
    <col min="12310" max="12310" width="13.85546875" style="43" customWidth="1"/>
    <col min="12311" max="12312" width="0" style="43" hidden="1" customWidth="1"/>
    <col min="12313" max="12313" width="12.5703125" style="43" customWidth="1"/>
    <col min="12314" max="12546" width="8.85546875" style="43"/>
    <col min="12547" max="12547" width="2.5703125" style="43" customWidth="1"/>
    <col min="12548" max="12548" width="63" style="43" customWidth="1"/>
    <col min="12549" max="12549" width="8" style="43" customWidth="1"/>
    <col min="12550" max="12550" width="15.5703125" style="43" bestFit="1" customWidth="1"/>
    <col min="12551" max="12551" width="0.85546875" style="43" customWidth="1"/>
    <col min="12552" max="12552" width="16.85546875" style="43" customWidth="1"/>
    <col min="12553" max="12553" width="0.85546875" style="43" customWidth="1"/>
    <col min="12554" max="12554" width="17.140625" style="43" bestFit="1" customWidth="1"/>
    <col min="12555" max="12555" width="0.85546875" style="43" customWidth="1"/>
    <col min="12556" max="12556" width="11.5703125" style="43" customWidth="1"/>
    <col min="12557" max="12557" width="0.85546875" style="43" customWidth="1"/>
    <col min="12558" max="12558" width="11.5703125" style="43" customWidth="1"/>
    <col min="12559" max="12559" width="0.85546875" style="43" customWidth="1"/>
    <col min="12560" max="12560" width="10" style="43" bestFit="1" customWidth="1"/>
    <col min="12561" max="12561" width="0.85546875" style="43" customWidth="1"/>
    <col min="12562" max="12562" width="11.5703125" style="43" customWidth="1"/>
    <col min="12563" max="12563" width="0.85546875" style="43" customWidth="1"/>
    <col min="12564" max="12564" width="15" style="43" customWidth="1"/>
    <col min="12565" max="12565" width="0.85546875" style="43" customWidth="1"/>
    <col min="12566" max="12566" width="13.85546875" style="43" customWidth="1"/>
    <col min="12567" max="12568" width="0" style="43" hidden="1" customWidth="1"/>
    <col min="12569" max="12569" width="12.5703125" style="43" customWidth="1"/>
    <col min="12570" max="12802" width="8.85546875" style="43"/>
    <col min="12803" max="12803" width="2.5703125" style="43" customWidth="1"/>
    <col min="12804" max="12804" width="63" style="43" customWidth="1"/>
    <col min="12805" max="12805" width="8" style="43" customWidth="1"/>
    <col min="12806" max="12806" width="15.5703125" style="43" bestFit="1" customWidth="1"/>
    <col min="12807" max="12807" width="0.85546875" style="43" customWidth="1"/>
    <col min="12808" max="12808" width="16.85546875" style="43" customWidth="1"/>
    <col min="12809" max="12809" width="0.85546875" style="43" customWidth="1"/>
    <col min="12810" max="12810" width="17.140625" style="43" bestFit="1" customWidth="1"/>
    <col min="12811" max="12811" width="0.85546875" style="43" customWidth="1"/>
    <col min="12812" max="12812" width="11.5703125" style="43" customWidth="1"/>
    <col min="12813" max="12813" width="0.85546875" style="43" customWidth="1"/>
    <col min="12814" max="12814" width="11.5703125" style="43" customWidth="1"/>
    <col min="12815" max="12815" width="0.85546875" style="43" customWidth="1"/>
    <col min="12816" max="12816" width="10" style="43" bestFit="1" customWidth="1"/>
    <col min="12817" max="12817" width="0.85546875" style="43" customWidth="1"/>
    <col min="12818" max="12818" width="11.5703125" style="43" customWidth="1"/>
    <col min="12819" max="12819" width="0.85546875" style="43" customWidth="1"/>
    <col min="12820" max="12820" width="15" style="43" customWidth="1"/>
    <col min="12821" max="12821" width="0.85546875" style="43" customWidth="1"/>
    <col min="12822" max="12822" width="13.85546875" style="43" customWidth="1"/>
    <col min="12823" max="12824" width="0" style="43" hidden="1" customWidth="1"/>
    <col min="12825" max="12825" width="12.5703125" style="43" customWidth="1"/>
    <col min="12826" max="13058" width="8.85546875" style="43"/>
    <col min="13059" max="13059" width="2.5703125" style="43" customWidth="1"/>
    <col min="13060" max="13060" width="63" style="43" customWidth="1"/>
    <col min="13061" max="13061" width="8" style="43" customWidth="1"/>
    <col min="13062" max="13062" width="15.5703125" style="43" bestFit="1" customWidth="1"/>
    <col min="13063" max="13063" width="0.85546875" style="43" customWidth="1"/>
    <col min="13064" max="13064" width="16.85546875" style="43" customWidth="1"/>
    <col min="13065" max="13065" width="0.85546875" style="43" customWidth="1"/>
    <col min="13066" max="13066" width="17.140625" style="43" bestFit="1" customWidth="1"/>
    <col min="13067" max="13067" width="0.85546875" style="43" customWidth="1"/>
    <col min="13068" max="13068" width="11.5703125" style="43" customWidth="1"/>
    <col min="13069" max="13069" width="0.85546875" style="43" customWidth="1"/>
    <col min="13070" max="13070" width="11.5703125" style="43" customWidth="1"/>
    <col min="13071" max="13071" width="0.85546875" style="43" customWidth="1"/>
    <col min="13072" max="13072" width="10" style="43" bestFit="1" customWidth="1"/>
    <col min="13073" max="13073" width="0.85546875" style="43" customWidth="1"/>
    <col min="13074" max="13074" width="11.5703125" style="43" customWidth="1"/>
    <col min="13075" max="13075" width="0.85546875" style="43" customWidth="1"/>
    <col min="13076" max="13076" width="15" style="43" customWidth="1"/>
    <col min="13077" max="13077" width="0.85546875" style="43" customWidth="1"/>
    <col min="13078" max="13078" width="13.85546875" style="43" customWidth="1"/>
    <col min="13079" max="13080" width="0" style="43" hidden="1" customWidth="1"/>
    <col min="13081" max="13081" width="12.5703125" style="43" customWidth="1"/>
    <col min="13082" max="13314" width="8.85546875" style="43"/>
    <col min="13315" max="13315" width="2.5703125" style="43" customWidth="1"/>
    <col min="13316" max="13316" width="63" style="43" customWidth="1"/>
    <col min="13317" max="13317" width="8" style="43" customWidth="1"/>
    <col min="13318" max="13318" width="15.5703125" style="43" bestFit="1" customWidth="1"/>
    <col min="13319" max="13319" width="0.85546875" style="43" customWidth="1"/>
    <col min="13320" max="13320" width="16.85546875" style="43" customWidth="1"/>
    <col min="13321" max="13321" width="0.85546875" style="43" customWidth="1"/>
    <col min="13322" max="13322" width="17.140625" style="43" bestFit="1" customWidth="1"/>
    <col min="13323" max="13323" width="0.85546875" style="43" customWidth="1"/>
    <col min="13324" max="13324" width="11.5703125" style="43" customWidth="1"/>
    <col min="13325" max="13325" width="0.85546875" style="43" customWidth="1"/>
    <col min="13326" max="13326" width="11.5703125" style="43" customWidth="1"/>
    <col min="13327" max="13327" width="0.85546875" style="43" customWidth="1"/>
    <col min="13328" max="13328" width="10" style="43" bestFit="1" customWidth="1"/>
    <col min="13329" max="13329" width="0.85546875" style="43" customWidth="1"/>
    <col min="13330" max="13330" width="11.5703125" style="43" customWidth="1"/>
    <col min="13331" max="13331" width="0.85546875" style="43" customWidth="1"/>
    <col min="13332" max="13332" width="15" style="43" customWidth="1"/>
    <col min="13333" max="13333" width="0.85546875" style="43" customWidth="1"/>
    <col min="13334" max="13334" width="13.85546875" style="43" customWidth="1"/>
    <col min="13335" max="13336" width="0" style="43" hidden="1" customWidth="1"/>
    <col min="13337" max="13337" width="12.5703125" style="43" customWidth="1"/>
    <col min="13338" max="13570" width="8.85546875" style="43"/>
    <col min="13571" max="13571" width="2.5703125" style="43" customWidth="1"/>
    <col min="13572" max="13572" width="63" style="43" customWidth="1"/>
    <col min="13573" max="13573" width="8" style="43" customWidth="1"/>
    <col min="13574" max="13574" width="15.5703125" style="43" bestFit="1" customWidth="1"/>
    <col min="13575" max="13575" width="0.85546875" style="43" customWidth="1"/>
    <col min="13576" max="13576" width="16.85546875" style="43" customWidth="1"/>
    <col min="13577" max="13577" width="0.85546875" style="43" customWidth="1"/>
    <col min="13578" max="13578" width="17.140625" style="43" bestFit="1" customWidth="1"/>
    <col min="13579" max="13579" width="0.85546875" style="43" customWidth="1"/>
    <col min="13580" max="13580" width="11.5703125" style="43" customWidth="1"/>
    <col min="13581" max="13581" width="0.85546875" style="43" customWidth="1"/>
    <col min="13582" max="13582" width="11.5703125" style="43" customWidth="1"/>
    <col min="13583" max="13583" width="0.85546875" style="43" customWidth="1"/>
    <col min="13584" max="13584" width="10" style="43" bestFit="1" customWidth="1"/>
    <col min="13585" max="13585" width="0.85546875" style="43" customWidth="1"/>
    <col min="13586" max="13586" width="11.5703125" style="43" customWidth="1"/>
    <col min="13587" max="13587" width="0.85546875" style="43" customWidth="1"/>
    <col min="13588" max="13588" width="15" style="43" customWidth="1"/>
    <col min="13589" max="13589" width="0.85546875" style="43" customWidth="1"/>
    <col min="13590" max="13590" width="13.85546875" style="43" customWidth="1"/>
    <col min="13591" max="13592" width="0" style="43" hidden="1" customWidth="1"/>
    <col min="13593" max="13593" width="12.5703125" style="43" customWidth="1"/>
    <col min="13594" max="13826" width="8.85546875" style="43"/>
    <col min="13827" max="13827" width="2.5703125" style="43" customWidth="1"/>
    <col min="13828" max="13828" width="63" style="43" customWidth="1"/>
    <col min="13829" max="13829" width="8" style="43" customWidth="1"/>
    <col min="13830" max="13830" width="15.5703125" style="43" bestFit="1" customWidth="1"/>
    <col min="13831" max="13831" width="0.85546875" style="43" customWidth="1"/>
    <col min="13832" max="13832" width="16.85546875" style="43" customWidth="1"/>
    <col min="13833" max="13833" width="0.85546875" style="43" customWidth="1"/>
    <col min="13834" max="13834" width="17.140625" style="43" bestFit="1" customWidth="1"/>
    <col min="13835" max="13835" width="0.85546875" style="43" customWidth="1"/>
    <col min="13836" max="13836" width="11.5703125" style="43" customWidth="1"/>
    <col min="13837" max="13837" width="0.85546875" style="43" customWidth="1"/>
    <col min="13838" max="13838" width="11.5703125" style="43" customWidth="1"/>
    <col min="13839" max="13839" width="0.85546875" style="43" customWidth="1"/>
    <col min="13840" max="13840" width="10" style="43" bestFit="1" customWidth="1"/>
    <col min="13841" max="13841" width="0.85546875" style="43" customWidth="1"/>
    <col min="13842" max="13842" width="11.5703125" style="43" customWidth="1"/>
    <col min="13843" max="13843" width="0.85546875" style="43" customWidth="1"/>
    <col min="13844" max="13844" width="15" style="43" customWidth="1"/>
    <col min="13845" max="13845" width="0.85546875" style="43" customWidth="1"/>
    <col min="13846" max="13846" width="13.85546875" style="43" customWidth="1"/>
    <col min="13847" max="13848" width="0" style="43" hidden="1" customWidth="1"/>
    <col min="13849" max="13849" width="12.5703125" style="43" customWidth="1"/>
    <col min="13850" max="14082" width="8.85546875" style="43"/>
    <col min="14083" max="14083" width="2.5703125" style="43" customWidth="1"/>
    <col min="14084" max="14084" width="63" style="43" customWidth="1"/>
    <col min="14085" max="14085" width="8" style="43" customWidth="1"/>
    <col min="14086" max="14086" width="15.5703125" style="43" bestFit="1" customWidth="1"/>
    <col min="14087" max="14087" width="0.85546875" style="43" customWidth="1"/>
    <col min="14088" max="14088" width="16.85546875" style="43" customWidth="1"/>
    <col min="14089" max="14089" width="0.85546875" style="43" customWidth="1"/>
    <col min="14090" max="14090" width="17.140625" style="43" bestFit="1" customWidth="1"/>
    <col min="14091" max="14091" width="0.85546875" style="43" customWidth="1"/>
    <col min="14092" max="14092" width="11.5703125" style="43" customWidth="1"/>
    <col min="14093" max="14093" width="0.85546875" style="43" customWidth="1"/>
    <col min="14094" max="14094" width="11.5703125" style="43" customWidth="1"/>
    <col min="14095" max="14095" width="0.85546875" style="43" customWidth="1"/>
    <col min="14096" max="14096" width="10" style="43" bestFit="1" customWidth="1"/>
    <col min="14097" max="14097" width="0.85546875" style="43" customWidth="1"/>
    <col min="14098" max="14098" width="11.5703125" style="43" customWidth="1"/>
    <col min="14099" max="14099" width="0.85546875" style="43" customWidth="1"/>
    <col min="14100" max="14100" width="15" style="43" customWidth="1"/>
    <col min="14101" max="14101" width="0.85546875" style="43" customWidth="1"/>
    <col min="14102" max="14102" width="13.85546875" style="43" customWidth="1"/>
    <col min="14103" max="14104" width="0" style="43" hidden="1" customWidth="1"/>
    <col min="14105" max="14105" width="12.5703125" style="43" customWidth="1"/>
    <col min="14106" max="14338" width="8.85546875" style="43"/>
    <col min="14339" max="14339" width="2.5703125" style="43" customWidth="1"/>
    <col min="14340" max="14340" width="63" style="43" customWidth="1"/>
    <col min="14341" max="14341" width="8" style="43" customWidth="1"/>
    <col min="14342" max="14342" width="15.5703125" style="43" bestFit="1" customWidth="1"/>
    <col min="14343" max="14343" width="0.85546875" style="43" customWidth="1"/>
    <col min="14344" max="14344" width="16.85546875" style="43" customWidth="1"/>
    <col min="14345" max="14345" width="0.85546875" style="43" customWidth="1"/>
    <col min="14346" max="14346" width="17.140625" style="43" bestFit="1" customWidth="1"/>
    <col min="14347" max="14347" width="0.85546875" style="43" customWidth="1"/>
    <col min="14348" max="14348" width="11.5703125" style="43" customWidth="1"/>
    <col min="14349" max="14349" width="0.85546875" style="43" customWidth="1"/>
    <col min="14350" max="14350" width="11.5703125" style="43" customWidth="1"/>
    <col min="14351" max="14351" width="0.85546875" style="43" customWidth="1"/>
    <col min="14352" max="14352" width="10" style="43" bestFit="1" customWidth="1"/>
    <col min="14353" max="14353" width="0.85546875" style="43" customWidth="1"/>
    <col min="14354" max="14354" width="11.5703125" style="43" customWidth="1"/>
    <col min="14355" max="14355" width="0.85546875" style="43" customWidth="1"/>
    <col min="14356" max="14356" width="15" style="43" customWidth="1"/>
    <col min="14357" max="14357" width="0.85546875" style="43" customWidth="1"/>
    <col min="14358" max="14358" width="13.85546875" style="43" customWidth="1"/>
    <col min="14359" max="14360" width="0" style="43" hidden="1" customWidth="1"/>
    <col min="14361" max="14361" width="12.5703125" style="43" customWidth="1"/>
    <col min="14362" max="14594" width="8.85546875" style="43"/>
    <col min="14595" max="14595" width="2.5703125" style="43" customWidth="1"/>
    <col min="14596" max="14596" width="63" style="43" customWidth="1"/>
    <col min="14597" max="14597" width="8" style="43" customWidth="1"/>
    <col min="14598" max="14598" width="15.5703125" style="43" bestFit="1" customWidth="1"/>
    <col min="14599" max="14599" width="0.85546875" style="43" customWidth="1"/>
    <col min="14600" max="14600" width="16.85546875" style="43" customWidth="1"/>
    <col min="14601" max="14601" width="0.85546875" style="43" customWidth="1"/>
    <col min="14602" max="14602" width="17.140625" style="43" bestFit="1" customWidth="1"/>
    <col min="14603" max="14603" width="0.85546875" style="43" customWidth="1"/>
    <col min="14604" max="14604" width="11.5703125" style="43" customWidth="1"/>
    <col min="14605" max="14605" width="0.85546875" style="43" customWidth="1"/>
    <col min="14606" max="14606" width="11.5703125" style="43" customWidth="1"/>
    <col min="14607" max="14607" width="0.85546875" style="43" customWidth="1"/>
    <col min="14608" max="14608" width="10" style="43" bestFit="1" customWidth="1"/>
    <col min="14609" max="14609" width="0.85546875" style="43" customWidth="1"/>
    <col min="14610" max="14610" width="11.5703125" style="43" customWidth="1"/>
    <col min="14611" max="14611" width="0.85546875" style="43" customWidth="1"/>
    <col min="14612" max="14612" width="15" style="43" customWidth="1"/>
    <col min="14613" max="14613" width="0.85546875" style="43" customWidth="1"/>
    <col min="14614" max="14614" width="13.85546875" style="43" customWidth="1"/>
    <col min="14615" max="14616" width="0" style="43" hidden="1" customWidth="1"/>
    <col min="14617" max="14617" width="12.5703125" style="43" customWidth="1"/>
    <col min="14618" max="14850" width="8.85546875" style="43"/>
    <col min="14851" max="14851" width="2.5703125" style="43" customWidth="1"/>
    <col min="14852" max="14852" width="63" style="43" customWidth="1"/>
    <col min="14853" max="14853" width="8" style="43" customWidth="1"/>
    <col min="14854" max="14854" width="15.5703125" style="43" bestFit="1" customWidth="1"/>
    <col min="14855" max="14855" width="0.85546875" style="43" customWidth="1"/>
    <col min="14856" max="14856" width="16.85546875" style="43" customWidth="1"/>
    <col min="14857" max="14857" width="0.85546875" style="43" customWidth="1"/>
    <col min="14858" max="14858" width="17.140625" style="43" bestFit="1" customWidth="1"/>
    <col min="14859" max="14859" width="0.85546875" style="43" customWidth="1"/>
    <col min="14860" max="14860" width="11.5703125" style="43" customWidth="1"/>
    <col min="14861" max="14861" width="0.85546875" style="43" customWidth="1"/>
    <col min="14862" max="14862" width="11.5703125" style="43" customWidth="1"/>
    <col min="14863" max="14863" width="0.85546875" style="43" customWidth="1"/>
    <col min="14864" max="14864" width="10" style="43" bestFit="1" customWidth="1"/>
    <col min="14865" max="14865" width="0.85546875" style="43" customWidth="1"/>
    <col min="14866" max="14866" width="11.5703125" style="43" customWidth="1"/>
    <col min="14867" max="14867" width="0.85546875" style="43" customWidth="1"/>
    <col min="14868" max="14868" width="15" style="43" customWidth="1"/>
    <col min="14869" max="14869" width="0.85546875" style="43" customWidth="1"/>
    <col min="14870" max="14870" width="13.85546875" style="43" customWidth="1"/>
    <col min="14871" max="14872" width="0" style="43" hidden="1" customWidth="1"/>
    <col min="14873" max="14873" width="12.5703125" style="43" customWidth="1"/>
    <col min="14874" max="15106" width="8.85546875" style="43"/>
    <col min="15107" max="15107" width="2.5703125" style="43" customWidth="1"/>
    <col min="15108" max="15108" width="63" style="43" customWidth="1"/>
    <col min="15109" max="15109" width="8" style="43" customWidth="1"/>
    <col min="15110" max="15110" width="15.5703125" style="43" bestFit="1" customWidth="1"/>
    <col min="15111" max="15111" width="0.85546875" style="43" customWidth="1"/>
    <col min="15112" max="15112" width="16.85546875" style="43" customWidth="1"/>
    <col min="15113" max="15113" width="0.85546875" style="43" customWidth="1"/>
    <col min="15114" max="15114" width="17.140625" style="43" bestFit="1" customWidth="1"/>
    <col min="15115" max="15115" width="0.85546875" style="43" customWidth="1"/>
    <col min="15116" max="15116" width="11.5703125" style="43" customWidth="1"/>
    <col min="15117" max="15117" width="0.85546875" style="43" customWidth="1"/>
    <col min="15118" max="15118" width="11.5703125" style="43" customWidth="1"/>
    <col min="15119" max="15119" width="0.85546875" style="43" customWidth="1"/>
    <col min="15120" max="15120" width="10" style="43" bestFit="1" customWidth="1"/>
    <col min="15121" max="15121" width="0.85546875" style="43" customWidth="1"/>
    <col min="15122" max="15122" width="11.5703125" style="43" customWidth="1"/>
    <col min="15123" max="15123" width="0.85546875" style="43" customWidth="1"/>
    <col min="15124" max="15124" width="15" style="43" customWidth="1"/>
    <col min="15125" max="15125" width="0.85546875" style="43" customWidth="1"/>
    <col min="15126" max="15126" width="13.85546875" style="43" customWidth="1"/>
    <col min="15127" max="15128" width="0" style="43" hidden="1" customWidth="1"/>
    <col min="15129" max="15129" width="12.5703125" style="43" customWidth="1"/>
    <col min="15130" max="15362" width="8.85546875" style="43"/>
    <col min="15363" max="15363" width="2.5703125" style="43" customWidth="1"/>
    <col min="15364" max="15364" width="63" style="43" customWidth="1"/>
    <col min="15365" max="15365" width="8" style="43" customWidth="1"/>
    <col min="15366" max="15366" width="15.5703125" style="43" bestFit="1" customWidth="1"/>
    <col min="15367" max="15367" width="0.85546875" style="43" customWidth="1"/>
    <col min="15368" max="15368" width="16.85546875" style="43" customWidth="1"/>
    <col min="15369" max="15369" width="0.85546875" style="43" customWidth="1"/>
    <col min="15370" max="15370" width="17.140625" style="43" bestFit="1" customWidth="1"/>
    <col min="15371" max="15371" width="0.85546875" style="43" customWidth="1"/>
    <col min="15372" max="15372" width="11.5703125" style="43" customWidth="1"/>
    <col min="15373" max="15373" width="0.85546875" style="43" customWidth="1"/>
    <col min="15374" max="15374" width="11.5703125" style="43" customWidth="1"/>
    <col min="15375" max="15375" width="0.85546875" style="43" customWidth="1"/>
    <col min="15376" max="15376" width="10" style="43" bestFit="1" customWidth="1"/>
    <col min="15377" max="15377" width="0.85546875" style="43" customWidth="1"/>
    <col min="15378" max="15378" width="11.5703125" style="43" customWidth="1"/>
    <col min="15379" max="15379" width="0.85546875" style="43" customWidth="1"/>
    <col min="15380" max="15380" width="15" style="43" customWidth="1"/>
    <col min="15381" max="15381" width="0.85546875" style="43" customWidth="1"/>
    <col min="15382" max="15382" width="13.85546875" style="43" customWidth="1"/>
    <col min="15383" max="15384" width="0" style="43" hidden="1" customWidth="1"/>
    <col min="15385" max="15385" width="12.5703125" style="43" customWidth="1"/>
    <col min="15386" max="15618" width="8.85546875" style="43"/>
    <col min="15619" max="15619" width="2.5703125" style="43" customWidth="1"/>
    <col min="15620" max="15620" width="63" style="43" customWidth="1"/>
    <col min="15621" max="15621" width="8" style="43" customWidth="1"/>
    <col min="15622" max="15622" width="15.5703125" style="43" bestFit="1" customWidth="1"/>
    <col min="15623" max="15623" width="0.85546875" style="43" customWidth="1"/>
    <col min="15624" max="15624" width="16.85546875" style="43" customWidth="1"/>
    <col min="15625" max="15625" width="0.85546875" style="43" customWidth="1"/>
    <col min="15626" max="15626" width="17.140625" style="43" bestFit="1" customWidth="1"/>
    <col min="15627" max="15627" width="0.85546875" style="43" customWidth="1"/>
    <col min="15628" max="15628" width="11.5703125" style="43" customWidth="1"/>
    <col min="15629" max="15629" width="0.85546875" style="43" customWidth="1"/>
    <col min="15630" max="15630" width="11.5703125" style="43" customWidth="1"/>
    <col min="15631" max="15631" width="0.85546875" style="43" customWidth="1"/>
    <col min="15632" max="15632" width="10" style="43" bestFit="1" customWidth="1"/>
    <col min="15633" max="15633" width="0.85546875" style="43" customWidth="1"/>
    <col min="15634" max="15634" width="11.5703125" style="43" customWidth="1"/>
    <col min="15635" max="15635" width="0.85546875" style="43" customWidth="1"/>
    <col min="15636" max="15636" width="15" style="43" customWidth="1"/>
    <col min="15637" max="15637" width="0.85546875" style="43" customWidth="1"/>
    <col min="15638" max="15638" width="13.85546875" style="43" customWidth="1"/>
    <col min="15639" max="15640" width="0" style="43" hidden="1" customWidth="1"/>
    <col min="15641" max="15641" width="12.5703125" style="43" customWidth="1"/>
    <col min="15642" max="15874" width="8.85546875" style="43"/>
    <col min="15875" max="15875" width="2.5703125" style="43" customWidth="1"/>
    <col min="15876" max="15876" width="63" style="43" customWidth="1"/>
    <col min="15877" max="15877" width="8" style="43" customWidth="1"/>
    <col min="15878" max="15878" width="15.5703125" style="43" bestFit="1" customWidth="1"/>
    <col min="15879" max="15879" width="0.85546875" style="43" customWidth="1"/>
    <col min="15880" max="15880" width="16.85546875" style="43" customWidth="1"/>
    <col min="15881" max="15881" width="0.85546875" style="43" customWidth="1"/>
    <col min="15882" max="15882" width="17.140625" style="43" bestFit="1" customWidth="1"/>
    <col min="15883" max="15883" width="0.85546875" style="43" customWidth="1"/>
    <col min="15884" max="15884" width="11.5703125" style="43" customWidth="1"/>
    <col min="15885" max="15885" width="0.85546875" style="43" customWidth="1"/>
    <col min="15886" max="15886" width="11.5703125" style="43" customWidth="1"/>
    <col min="15887" max="15887" width="0.85546875" style="43" customWidth="1"/>
    <col min="15888" max="15888" width="10" style="43" bestFit="1" customWidth="1"/>
    <col min="15889" max="15889" width="0.85546875" style="43" customWidth="1"/>
    <col min="15890" max="15890" width="11.5703125" style="43" customWidth="1"/>
    <col min="15891" max="15891" width="0.85546875" style="43" customWidth="1"/>
    <col min="15892" max="15892" width="15" style="43" customWidth="1"/>
    <col min="15893" max="15893" width="0.85546875" style="43" customWidth="1"/>
    <col min="15894" max="15894" width="13.85546875" style="43" customWidth="1"/>
    <col min="15895" max="15896" width="0" style="43" hidden="1" customWidth="1"/>
    <col min="15897" max="15897" width="12.5703125" style="43" customWidth="1"/>
    <col min="15898" max="16130" width="8.85546875" style="43"/>
    <col min="16131" max="16131" width="2.5703125" style="43" customWidth="1"/>
    <col min="16132" max="16132" width="63" style="43" customWidth="1"/>
    <col min="16133" max="16133" width="8" style="43" customWidth="1"/>
    <col min="16134" max="16134" width="15.5703125" style="43" bestFit="1" customWidth="1"/>
    <col min="16135" max="16135" width="0.85546875" style="43" customWidth="1"/>
    <col min="16136" max="16136" width="16.85546875" style="43" customWidth="1"/>
    <col min="16137" max="16137" width="0.85546875" style="43" customWidth="1"/>
    <col min="16138" max="16138" width="17.140625" style="43" bestFit="1" customWidth="1"/>
    <col min="16139" max="16139" width="0.85546875" style="43" customWidth="1"/>
    <col min="16140" max="16140" width="11.5703125" style="43" customWidth="1"/>
    <col min="16141" max="16141" width="0.85546875" style="43" customWidth="1"/>
    <col min="16142" max="16142" width="11.5703125" style="43" customWidth="1"/>
    <col min="16143" max="16143" width="0.85546875" style="43" customWidth="1"/>
    <col min="16144" max="16144" width="10" style="43" bestFit="1" customWidth="1"/>
    <col min="16145" max="16145" width="0.85546875" style="43" customWidth="1"/>
    <col min="16146" max="16146" width="11.5703125" style="43" customWidth="1"/>
    <col min="16147" max="16147" width="0.85546875" style="43" customWidth="1"/>
    <col min="16148" max="16148" width="15" style="43" customWidth="1"/>
    <col min="16149" max="16149" width="0.85546875" style="43" customWidth="1"/>
    <col min="16150" max="16150" width="13.85546875" style="43" customWidth="1"/>
    <col min="16151" max="16152" width="0" style="43" hidden="1" customWidth="1"/>
    <col min="16153" max="16153" width="12.5703125" style="43" customWidth="1"/>
    <col min="16154" max="16384" width="8.85546875" style="43"/>
  </cols>
  <sheetData>
    <row r="1" spans="1:25" ht="21" customHeight="1">
      <c r="A1" s="351" t="s">
        <v>87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293"/>
      <c r="X1" s="293"/>
      <c r="Y1" s="293"/>
    </row>
    <row r="2" spans="1:25" ht="21" customHeight="1">
      <c r="A2" s="351" t="s">
        <v>267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293"/>
      <c r="X2" s="293"/>
      <c r="Y2" s="293"/>
    </row>
    <row r="3" spans="1:25" ht="21" customHeight="1">
      <c r="A3" s="340" t="s">
        <v>266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293"/>
      <c r="X3" s="293"/>
      <c r="Y3" s="293"/>
    </row>
    <row r="4" spans="1:25" ht="21" customHeight="1">
      <c r="A4" s="269"/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80" t="s">
        <v>86</v>
      </c>
      <c r="W4" s="293"/>
      <c r="X4" s="293"/>
      <c r="Y4" s="293"/>
    </row>
    <row r="5" spans="1:25" ht="6" customHeight="1">
      <c r="A5" s="293"/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7"/>
      <c r="W5" s="293"/>
      <c r="X5" s="293"/>
      <c r="Y5" s="293"/>
    </row>
    <row r="6" spans="1:25" s="16" customFormat="1" ht="21" customHeight="1">
      <c r="A6" s="44"/>
      <c r="B6" s="281"/>
      <c r="C6" s="359" t="s">
        <v>40</v>
      </c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15"/>
      <c r="X6" s="15"/>
      <c r="Y6" s="15"/>
    </row>
    <row r="7" spans="1:25" s="179" customFormat="1" ht="21" customHeight="1">
      <c r="A7" s="281"/>
      <c r="B7" s="281"/>
      <c r="C7" s="276"/>
      <c r="E7" s="281"/>
      <c r="G7" s="281"/>
      <c r="H7" s="360" t="s">
        <v>101</v>
      </c>
      <c r="I7" s="360"/>
      <c r="J7" s="360"/>
      <c r="K7" s="360"/>
      <c r="L7" s="360"/>
      <c r="M7" s="281"/>
      <c r="N7" s="281"/>
      <c r="O7" s="281"/>
      <c r="P7" s="360" t="s">
        <v>2</v>
      </c>
      <c r="Q7" s="360"/>
      <c r="R7" s="360"/>
      <c r="S7" s="360"/>
      <c r="T7" s="360"/>
      <c r="U7" s="281"/>
      <c r="W7" s="281"/>
      <c r="X7" s="281"/>
    </row>
    <row r="8" spans="1:25" s="15" customFormat="1" ht="21" customHeight="1">
      <c r="A8" s="235"/>
      <c r="D8" s="281" t="s">
        <v>6</v>
      </c>
      <c r="F8" s="281" t="s">
        <v>263</v>
      </c>
      <c r="I8" s="236"/>
      <c r="L8" s="281" t="s">
        <v>181</v>
      </c>
      <c r="P8" s="281"/>
      <c r="R8" s="281" t="s">
        <v>60</v>
      </c>
      <c r="S8" s="281"/>
      <c r="V8" s="237" t="s">
        <v>3</v>
      </c>
      <c r="X8" s="281"/>
    </row>
    <row r="9" spans="1:25" s="179" customFormat="1" ht="21" customHeight="1">
      <c r="B9" s="238"/>
      <c r="C9" s="239"/>
      <c r="D9" s="283" t="s">
        <v>27</v>
      </c>
      <c r="E9" s="240"/>
      <c r="F9" s="283" t="s">
        <v>159</v>
      </c>
      <c r="G9" s="240"/>
      <c r="H9" s="283" t="s">
        <v>25</v>
      </c>
      <c r="J9" s="283" t="s">
        <v>7</v>
      </c>
      <c r="K9" s="283"/>
      <c r="L9" s="283" t="s">
        <v>264</v>
      </c>
      <c r="M9" s="283"/>
      <c r="N9" s="283"/>
      <c r="O9" s="283"/>
      <c r="P9" s="281" t="s">
        <v>59</v>
      </c>
      <c r="R9" s="281" t="s">
        <v>46</v>
      </c>
      <c r="V9" s="237" t="s">
        <v>124</v>
      </c>
      <c r="W9" s="283"/>
      <c r="X9" s="281" t="s">
        <v>3</v>
      </c>
    </row>
    <row r="10" spans="1:25" s="179" customFormat="1" ht="21" customHeight="1">
      <c r="B10" s="238"/>
      <c r="C10" s="22" t="s">
        <v>268</v>
      </c>
      <c r="D10" s="281" t="s">
        <v>28</v>
      </c>
      <c r="E10" s="236"/>
      <c r="F10" s="281" t="s">
        <v>158</v>
      </c>
      <c r="G10" s="236"/>
      <c r="H10" s="281" t="s">
        <v>29</v>
      </c>
      <c r="J10" s="281" t="s">
        <v>34</v>
      </c>
      <c r="K10" s="281"/>
      <c r="L10" s="281" t="s">
        <v>34</v>
      </c>
      <c r="M10" s="281"/>
      <c r="N10" s="274" t="s">
        <v>253</v>
      </c>
      <c r="O10" s="281"/>
      <c r="P10" s="281" t="s">
        <v>26</v>
      </c>
      <c r="R10" s="281" t="s">
        <v>45</v>
      </c>
      <c r="T10" s="281" t="s">
        <v>35</v>
      </c>
      <c r="U10" s="15"/>
      <c r="V10" s="237" t="s">
        <v>93</v>
      </c>
      <c r="W10" s="281"/>
      <c r="X10" s="283" t="s">
        <v>79</v>
      </c>
    </row>
    <row r="11" spans="1:25" s="243" customFormat="1" ht="21" customHeight="1">
      <c r="A11" s="241"/>
      <c r="B11" s="242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</row>
    <row r="12" spans="1:25" s="16" customFormat="1" ht="21" customHeight="1">
      <c r="A12" s="179" t="s">
        <v>165</v>
      </c>
      <c r="D12" s="270">
        <v>3989524</v>
      </c>
      <c r="E12" s="270"/>
      <c r="F12" s="270">
        <v>22806</v>
      </c>
      <c r="G12" s="270"/>
      <c r="H12" s="270">
        <v>85045037</v>
      </c>
      <c r="I12" s="270"/>
      <c r="J12" s="270">
        <v>36868</v>
      </c>
      <c r="K12" s="270"/>
      <c r="L12" s="183">
        <v>0</v>
      </c>
      <c r="M12" s="270"/>
      <c r="N12" s="270">
        <v>217168</v>
      </c>
      <c r="O12" s="270"/>
      <c r="P12" s="270">
        <v>405396</v>
      </c>
      <c r="Q12" s="270"/>
      <c r="R12" s="270">
        <v>85000</v>
      </c>
      <c r="S12" s="270"/>
      <c r="T12" s="270">
        <v>5724087</v>
      </c>
      <c r="U12" s="247"/>
      <c r="V12" s="247">
        <f>SUM(D12:T12)</f>
        <v>95525886</v>
      </c>
      <c r="W12" s="6"/>
      <c r="X12" s="6"/>
    </row>
    <row r="13" spans="1:25" s="179" customFormat="1" ht="21" customHeight="1">
      <c r="C13" s="180"/>
      <c r="D13" s="245"/>
      <c r="E13" s="270"/>
      <c r="F13" s="245"/>
      <c r="G13" s="270"/>
      <c r="H13" s="245"/>
      <c r="I13" s="270"/>
      <c r="J13" s="245"/>
      <c r="K13" s="245"/>
      <c r="L13" s="245"/>
      <c r="M13" s="28"/>
      <c r="N13" s="182"/>
      <c r="O13" s="28"/>
      <c r="P13" s="245"/>
      <c r="Q13" s="270"/>
      <c r="R13" s="270"/>
      <c r="S13" s="270"/>
      <c r="T13" s="270"/>
      <c r="U13" s="28"/>
      <c r="V13" s="247"/>
      <c r="W13" s="248"/>
      <c r="X13" s="248"/>
    </row>
    <row r="14" spans="1:25" s="16" customFormat="1" ht="21" customHeight="1">
      <c r="A14" s="179" t="s">
        <v>153</v>
      </c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49"/>
      <c r="W14" s="248"/>
      <c r="X14" s="248"/>
    </row>
    <row r="15" spans="1:25" s="16" customFormat="1" ht="21" customHeight="1">
      <c r="A15" s="179"/>
      <c r="B15" s="156" t="s">
        <v>114</v>
      </c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270"/>
      <c r="U15" s="160"/>
      <c r="V15" s="249"/>
      <c r="W15" s="248"/>
      <c r="X15" s="248"/>
    </row>
    <row r="16" spans="1:25" s="16" customFormat="1" ht="21" customHeight="1">
      <c r="A16" s="179"/>
      <c r="B16" s="16" t="s">
        <v>160</v>
      </c>
      <c r="C16" s="180"/>
      <c r="D16" s="177">
        <v>3475</v>
      </c>
      <c r="E16" s="33"/>
      <c r="F16" s="177">
        <v>-22806</v>
      </c>
      <c r="G16" s="33"/>
      <c r="H16" s="177">
        <v>166670</v>
      </c>
      <c r="I16" s="33"/>
      <c r="J16" s="183">
        <v>0</v>
      </c>
      <c r="K16" s="183"/>
      <c r="L16" s="183">
        <v>0</v>
      </c>
      <c r="M16" s="33"/>
      <c r="N16" s="177">
        <v>-34846</v>
      </c>
      <c r="O16" s="33"/>
      <c r="P16" s="183">
        <v>0</v>
      </c>
      <c r="Q16" s="33"/>
      <c r="R16" s="183">
        <v>0</v>
      </c>
      <c r="S16" s="33"/>
      <c r="T16" s="183">
        <v>0</v>
      </c>
      <c r="U16" s="160"/>
      <c r="V16" s="247">
        <f t="shared" ref="V16:V20" si="0">SUM(D16:T16)</f>
        <v>112493</v>
      </c>
      <c r="W16" s="248"/>
      <c r="X16" s="248"/>
    </row>
    <row r="17" spans="1:25" s="16" customFormat="1" ht="21" customHeight="1">
      <c r="A17" s="179"/>
      <c r="B17" s="16" t="s">
        <v>140</v>
      </c>
      <c r="C17" s="180"/>
      <c r="D17" s="183">
        <v>0</v>
      </c>
      <c r="E17" s="33"/>
      <c r="F17" s="177">
        <v>36062</v>
      </c>
      <c r="G17" s="33"/>
      <c r="H17" s="183">
        <v>0</v>
      </c>
      <c r="I17" s="33"/>
      <c r="J17" s="183">
        <v>0</v>
      </c>
      <c r="K17" s="183"/>
      <c r="L17" s="183">
        <v>0</v>
      </c>
      <c r="M17" s="33"/>
      <c r="N17" s="183">
        <v>0</v>
      </c>
      <c r="O17" s="33"/>
      <c r="P17" s="183">
        <v>0</v>
      </c>
      <c r="Q17" s="33"/>
      <c r="R17" s="183">
        <v>0</v>
      </c>
      <c r="S17" s="33"/>
      <c r="T17" s="183">
        <v>0</v>
      </c>
      <c r="U17" s="160"/>
      <c r="V17" s="247">
        <f t="shared" si="0"/>
        <v>36062</v>
      </c>
      <c r="W17" s="248"/>
      <c r="X17" s="248"/>
    </row>
    <row r="18" spans="1:25" s="179" customFormat="1" ht="21" customHeight="1">
      <c r="B18" s="16" t="s">
        <v>253</v>
      </c>
      <c r="C18" s="180"/>
      <c r="D18" s="183">
        <v>0</v>
      </c>
      <c r="E18" s="260"/>
      <c r="F18" s="183">
        <v>0</v>
      </c>
      <c r="G18" s="260"/>
      <c r="H18" s="183">
        <v>0</v>
      </c>
      <c r="I18" s="260"/>
      <c r="J18" s="183">
        <v>0</v>
      </c>
      <c r="K18" s="183"/>
      <c r="L18" s="183">
        <v>0</v>
      </c>
      <c r="M18" s="33"/>
      <c r="N18" s="160">
        <v>55093</v>
      </c>
      <c r="O18" s="33"/>
      <c r="P18" s="183">
        <v>0</v>
      </c>
      <c r="Q18" s="260"/>
      <c r="R18" s="183">
        <v>0</v>
      </c>
      <c r="S18" s="260"/>
      <c r="T18" s="183">
        <v>0</v>
      </c>
      <c r="U18" s="33"/>
      <c r="V18" s="247">
        <f t="shared" si="0"/>
        <v>55093</v>
      </c>
      <c r="W18" s="248"/>
      <c r="X18" s="248"/>
    </row>
    <row r="19" spans="1:25" s="179" customFormat="1" ht="21" customHeight="1">
      <c r="B19" s="16" t="s">
        <v>222</v>
      </c>
      <c r="C19" s="180"/>
      <c r="D19" s="183">
        <v>0</v>
      </c>
      <c r="E19" s="260"/>
      <c r="F19" s="183">
        <v>0</v>
      </c>
      <c r="G19" s="260"/>
      <c r="H19" s="183">
        <v>0</v>
      </c>
      <c r="I19" s="260"/>
      <c r="J19" s="183">
        <v>0</v>
      </c>
      <c r="K19" s="183"/>
      <c r="L19" s="160">
        <v>13215</v>
      </c>
      <c r="M19" s="33"/>
      <c r="N19" s="160">
        <v>-13215</v>
      </c>
      <c r="O19" s="33"/>
      <c r="P19" s="183">
        <v>0</v>
      </c>
      <c r="Q19" s="260"/>
      <c r="R19" s="183">
        <v>0</v>
      </c>
      <c r="S19" s="260"/>
      <c r="T19" s="183">
        <v>0</v>
      </c>
      <c r="U19" s="33"/>
      <c r="V19" s="183">
        <v>0</v>
      </c>
      <c r="W19" s="248"/>
      <c r="X19" s="248"/>
    </row>
    <row r="20" spans="1:25" s="16" customFormat="1" ht="21" customHeight="1">
      <c r="A20" s="179"/>
      <c r="B20" s="16" t="s">
        <v>223</v>
      </c>
      <c r="C20" s="180">
        <v>20</v>
      </c>
      <c r="D20" s="178">
        <v>0</v>
      </c>
      <c r="E20" s="188"/>
      <c r="F20" s="178">
        <v>0</v>
      </c>
      <c r="G20" s="188"/>
      <c r="H20" s="178">
        <v>0</v>
      </c>
      <c r="I20" s="188"/>
      <c r="J20" s="178">
        <v>0</v>
      </c>
      <c r="K20" s="183"/>
      <c r="L20" s="178">
        <v>0</v>
      </c>
      <c r="M20" s="188"/>
      <c r="N20" s="178">
        <v>0</v>
      </c>
      <c r="O20" s="188"/>
      <c r="P20" s="178">
        <v>0</v>
      </c>
      <c r="Q20" s="188"/>
      <c r="R20" s="178">
        <v>0</v>
      </c>
      <c r="S20" s="188"/>
      <c r="T20" s="261">
        <v>-2115776</v>
      </c>
      <c r="U20" s="247"/>
      <c r="V20" s="251">
        <f t="shared" si="0"/>
        <v>-2115776</v>
      </c>
      <c r="W20" s="248"/>
      <c r="X20" s="248"/>
    </row>
    <row r="21" spans="1:25" s="16" customFormat="1" ht="21" customHeight="1">
      <c r="A21" s="179" t="s">
        <v>265</v>
      </c>
      <c r="B21" s="179"/>
      <c r="C21" s="180"/>
      <c r="D21" s="263">
        <f>SUM(D16:D20)</f>
        <v>3475</v>
      </c>
      <c r="E21" s="40"/>
      <c r="F21" s="263">
        <f>SUM(F16:F20)</f>
        <v>13256</v>
      </c>
      <c r="G21" s="40"/>
      <c r="H21" s="263">
        <f>SUM(H16:H20)</f>
        <v>166670</v>
      </c>
      <c r="I21" s="40"/>
      <c r="J21" s="178">
        <f>SUM(J16:J20)</f>
        <v>0</v>
      </c>
      <c r="K21" s="245"/>
      <c r="L21" s="263">
        <f>SUM(L16:L20)</f>
        <v>13215</v>
      </c>
      <c r="M21" s="40"/>
      <c r="N21" s="263">
        <f>SUM(N16:N20)</f>
        <v>7032</v>
      </c>
      <c r="O21" s="40"/>
      <c r="P21" s="178">
        <f>SUM(P16:P20)</f>
        <v>0</v>
      </c>
      <c r="Q21" s="40"/>
      <c r="R21" s="178">
        <f>SUM(R16:R20)</f>
        <v>0</v>
      </c>
      <c r="S21" s="270"/>
      <c r="T21" s="263">
        <f>SUM(T16:T20)</f>
        <v>-2115776</v>
      </c>
      <c r="U21" s="270"/>
      <c r="V21" s="263">
        <f>SUM(V16:V20)</f>
        <v>-1912128</v>
      </c>
      <c r="W21" s="248"/>
      <c r="X21" s="248"/>
    </row>
    <row r="22" spans="1:25" s="179" customFormat="1" ht="21" customHeight="1">
      <c r="C22" s="180"/>
      <c r="D22" s="270"/>
      <c r="E22" s="270"/>
      <c r="F22" s="270"/>
      <c r="G22" s="270"/>
      <c r="H22" s="270"/>
      <c r="I22" s="270"/>
      <c r="J22" s="270"/>
      <c r="K22" s="270"/>
      <c r="L22" s="270"/>
      <c r="M22" s="28"/>
      <c r="N22" s="160"/>
      <c r="O22" s="28"/>
      <c r="P22" s="270"/>
      <c r="Q22" s="270"/>
      <c r="R22" s="270"/>
      <c r="S22" s="270"/>
      <c r="T22" s="270"/>
      <c r="U22" s="28"/>
      <c r="V22" s="247"/>
      <c r="W22" s="248"/>
      <c r="X22" s="248"/>
    </row>
    <row r="23" spans="1:25" s="16" customFormat="1" ht="21" customHeight="1">
      <c r="A23" s="164" t="s">
        <v>203</v>
      </c>
      <c r="C23" s="157"/>
      <c r="D23" s="247"/>
      <c r="E23" s="270"/>
      <c r="F23" s="247"/>
      <c r="G23" s="270"/>
      <c r="H23" s="247"/>
      <c r="I23" s="270"/>
      <c r="J23" s="247"/>
      <c r="K23" s="247"/>
      <c r="L23" s="247"/>
      <c r="M23" s="247"/>
      <c r="N23" s="247"/>
      <c r="O23" s="247"/>
      <c r="P23" s="247"/>
      <c r="Q23" s="270"/>
      <c r="R23" s="247"/>
      <c r="S23" s="270"/>
      <c r="T23" s="247"/>
      <c r="U23" s="270"/>
      <c r="V23" s="247"/>
      <c r="W23" s="248"/>
      <c r="X23" s="248"/>
    </row>
    <row r="24" spans="1:25" s="16" customFormat="1" ht="21" customHeight="1">
      <c r="A24" s="173"/>
      <c r="B24" s="16" t="s">
        <v>92</v>
      </c>
      <c r="C24" s="157"/>
      <c r="D24" s="178">
        <v>0</v>
      </c>
      <c r="E24" s="188"/>
      <c r="F24" s="178">
        <v>0</v>
      </c>
      <c r="G24" s="188"/>
      <c r="H24" s="178">
        <v>0</v>
      </c>
      <c r="I24" s="188"/>
      <c r="J24" s="178">
        <v>0</v>
      </c>
      <c r="K24" s="183"/>
      <c r="L24" s="178">
        <v>0</v>
      </c>
      <c r="M24" s="188"/>
      <c r="N24" s="178">
        <v>0</v>
      </c>
      <c r="O24" s="188"/>
      <c r="P24" s="178">
        <v>0</v>
      </c>
      <c r="Q24" s="188"/>
      <c r="R24" s="178">
        <v>0</v>
      </c>
      <c r="S24" s="270"/>
      <c r="T24" s="169">
        <v>3524924</v>
      </c>
      <c r="U24" s="260"/>
      <c r="V24" s="251">
        <f>SUM(D24:T24)</f>
        <v>3524924</v>
      </c>
      <c r="W24" s="252"/>
      <c r="X24" s="294"/>
    </row>
    <row r="25" spans="1:25" s="16" customFormat="1" ht="21" customHeight="1">
      <c r="A25" s="164" t="s">
        <v>202</v>
      </c>
      <c r="B25" s="179"/>
      <c r="C25" s="157"/>
      <c r="D25" s="250">
        <f>SUM(D23:D24)</f>
        <v>0</v>
      </c>
      <c r="E25" s="295"/>
      <c r="F25" s="250">
        <v>0</v>
      </c>
      <c r="G25" s="295"/>
      <c r="H25" s="250">
        <v>0</v>
      </c>
      <c r="I25" s="295"/>
      <c r="J25" s="250">
        <v>0</v>
      </c>
      <c r="K25" s="245"/>
      <c r="L25" s="254">
        <v>0</v>
      </c>
      <c r="M25" s="40"/>
      <c r="N25" s="250">
        <v>0</v>
      </c>
      <c r="O25" s="40"/>
      <c r="P25" s="250">
        <v>0</v>
      </c>
      <c r="Q25" s="40"/>
      <c r="R25" s="250">
        <v>0</v>
      </c>
      <c r="S25" s="270"/>
      <c r="T25" s="181">
        <f>SUM(T24)</f>
        <v>3524924</v>
      </c>
      <c r="U25" s="247"/>
      <c r="V25" s="181">
        <f>SUM(V24)</f>
        <v>3524924</v>
      </c>
      <c r="W25" s="248"/>
      <c r="X25" s="296"/>
    </row>
    <row r="26" spans="1:25" s="16" customFormat="1" ht="21" customHeight="1">
      <c r="A26" s="179"/>
      <c r="C26" s="157"/>
      <c r="D26" s="270"/>
      <c r="E26" s="260"/>
      <c r="F26" s="27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52"/>
      <c r="X26" s="252"/>
    </row>
    <row r="27" spans="1:25" s="16" customFormat="1" ht="20.100000000000001" customHeight="1" thickBot="1">
      <c r="A27" s="179" t="s">
        <v>261</v>
      </c>
      <c r="C27" s="157"/>
      <c r="D27" s="271">
        <v>3992999</v>
      </c>
      <c r="E27" s="270"/>
      <c r="F27" s="271">
        <v>36062</v>
      </c>
      <c r="G27" s="270"/>
      <c r="H27" s="271">
        <v>85211707</v>
      </c>
      <c r="I27" s="270"/>
      <c r="J27" s="271">
        <v>36868</v>
      </c>
      <c r="K27" s="247"/>
      <c r="L27" s="271">
        <v>13215</v>
      </c>
      <c r="M27" s="247"/>
      <c r="N27" s="271">
        <v>224200</v>
      </c>
      <c r="O27" s="247"/>
      <c r="P27" s="271">
        <v>405396</v>
      </c>
      <c r="Q27" s="270"/>
      <c r="R27" s="271">
        <v>85000</v>
      </c>
      <c r="S27" s="270"/>
      <c r="T27" s="271">
        <v>7133235</v>
      </c>
      <c r="U27" s="247"/>
      <c r="V27" s="271">
        <f>V12+V21+V25</f>
        <v>97138682</v>
      </c>
      <c r="W27" s="248"/>
      <c r="X27" s="297"/>
    </row>
    <row r="28" spans="1:25" s="16" customFormat="1" ht="20.100000000000001" customHeight="1" thickTop="1">
      <c r="A28" s="179"/>
      <c r="C28" s="157"/>
      <c r="D28" s="255"/>
      <c r="E28" s="253"/>
      <c r="F28" s="255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2"/>
    </row>
    <row r="29" spans="1:25" s="16" customFormat="1" ht="20.100000000000001" customHeight="1">
      <c r="A29" s="179"/>
      <c r="C29" s="157"/>
      <c r="D29" s="255"/>
      <c r="E29" s="253"/>
      <c r="F29" s="255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2"/>
    </row>
    <row r="30" spans="1:25" s="16" customFormat="1" ht="17.25" customHeight="1">
      <c r="A30" s="179"/>
      <c r="C30" s="157"/>
      <c r="D30" s="255"/>
      <c r="E30" s="253"/>
      <c r="F30" s="255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2"/>
    </row>
    <row r="31" spans="1:25" s="338" customFormat="1" ht="11.25" customHeight="1">
      <c r="A31" s="179"/>
      <c r="C31" s="157"/>
      <c r="D31" s="255"/>
      <c r="E31" s="253"/>
      <c r="F31" s="255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2"/>
    </row>
    <row r="32" spans="1:25" s="338" customFormat="1" ht="11.25" customHeight="1">
      <c r="A32" s="179"/>
      <c r="C32" s="157"/>
      <c r="D32" s="255"/>
      <c r="E32" s="253"/>
      <c r="F32" s="255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2"/>
    </row>
    <row r="33" spans="1:25" s="338" customFormat="1" ht="17.25" customHeight="1">
      <c r="A33" s="179"/>
      <c r="C33" s="157"/>
      <c r="D33" s="255"/>
      <c r="E33" s="253"/>
      <c r="F33" s="255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2"/>
    </row>
    <row r="34" spans="1:25" s="338" customFormat="1" ht="17.25" customHeight="1">
      <c r="A34" s="179"/>
      <c r="C34" s="157"/>
      <c r="D34" s="255"/>
      <c r="E34" s="253"/>
      <c r="F34" s="255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2"/>
    </row>
    <row r="35" spans="1:25" s="16" customFormat="1" ht="17.25" customHeight="1">
      <c r="A35" s="179"/>
      <c r="C35" s="157"/>
      <c r="D35" s="255"/>
      <c r="E35" s="253"/>
      <c r="F35" s="255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2"/>
    </row>
    <row r="36" spans="1:25" s="16" customFormat="1" ht="18" customHeight="1">
      <c r="A36" s="179"/>
      <c r="C36" s="157"/>
      <c r="D36" s="255"/>
      <c r="E36" s="253"/>
      <c r="F36" s="255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2"/>
    </row>
    <row r="37" spans="1:25" s="16" customFormat="1" ht="20.100000000000001" customHeight="1">
      <c r="A37" s="179"/>
      <c r="C37" s="157"/>
      <c r="D37" s="255"/>
      <c r="E37" s="253"/>
      <c r="F37" s="255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2"/>
    </row>
    <row r="38" spans="1:25" s="16" customFormat="1" ht="16.5" customHeight="1">
      <c r="A38" s="179"/>
      <c r="C38" s="157"/>
      <c r="D38" s="255"/>
      <c r="E38" s="253"/>
      <c r="F38" s="255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2"/>
    </row>
    <row r="39" spans="1:25" s="16" customFormat="1" ht="16.5" customHeight="1">
      <c r="A39" s="179"/>
      <c r="C39" s="157"/>
      <c r="D39" s="255"/>
      <c r="E39" s="253"/>
      <c r="F39" s="255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2"/>
    </row>
    <row r="40" spans="1:25" s="16" customFormat="1" ht="16.5" customHeight="1">
      <c r="A40" s="179"/>
      <c r="C40" s="157"/>
      <c r="D40" s="255"/>
      <c r="E40" s="253"/>
      <c r="F40" s="255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2"/>
    </row>
    <row r="41" spans="1:25" s="16" customFormat="1" ht="20.100000000000001" customHeight="1">
      <c r="A41" s="275" t="s">
        <v>82</v>
      </c>
      <c r="C41" s="157"/>
      <c r="D41" s="255"/>
      <c r="E41" s="253"/>
      <c r="F41" s="255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2"/>
    </row>
    <row r="42" spans="1:25" s="16" customFormat="1" ht="20.100000000000001" customHeight="1">
      <c r="A42" s="173"/>
      <c r="C42" s="157"/>
      <c r="D42" s="255"/>
      <c r="E42" s="253"/>
      <c r="F42" s="255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2"/>
    </row>
    <row r="43" spans="1:25" s="16" customFormat="1" ht="20.100000000000001" customHeight="1">
      <c r="A43" s="358">
        <v>8</v>
      </c>
      <c r="B43" s="358"/>
      <c r="C43" s="358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256"/>
      <c r="X43" s="256"/>
      <c r="Y43" s="256"/>
    </row>
    <row r="44" spans="1:25" ht="20.100000000000001" customHeight="1"/>
    <row r="45" spans="1:25" ht="20.100000000000001" customHeight="1"/>
    <row r="46" spans="1:25" ht="20.100000000000001" customHeight="1"/>
    <row r="47" spans="1:25" ht="20.100000000000001" customHeight="1"/>
    <row r="48" spans="1:25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</sheetData>
  <mergeCells count="7">
    <mergeCell ref="A43:V43"/>
    <mergeCell ref="A1:V1"/>
    <mergeCell ref="A2:V2"/>
    <mergeCell ref="A3:V3"/>
    <mergeCell ref="C6:V6"/>
    <mergeCell ref="H7:L7"/>
    <mergeCell ref="P7:T7"/>
  </mergeCells>
  <pageMargins left="0.5" right="0.5" top="0.8" bottom="0.4" header="0.5" footer="0.25"/>
  <pageSetup paperSize="9" scale="66" firstPageNumber="3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2"/>
  <sheetViews>
    <sheetView view="pageBreakPreview" topLeftCell="A9" zoomScale="60" zoomScaleNormal="85" workbookViewId="0">
      <selection activeCell="A30" sqref="A30:XFD32"/>
    </sheetView>
  </sheetViews>
  <sheetFormatPr defaultColWidth="8.85546875" defaultRowHeight="15"/>
  <cols>
    <col min="1" max="1" width="2.5703125" style="43" customWidth="1"/>
    <col min="2" max="2" width="66" style="43" customWidth="1"/>
    <col min="3" max="3" width="8" style="43" customWidth="1"/>
    <col min="4" max="4" width="12.7109375" style="43" bestFit="1" customWidth="1"/>
    <col min="5" max="5" width="0.85546875" style="43" customWidth="1"/>
    <col min="6" max="6" width="16.85546875" style="43" customWidth="1"/>
    <col min="7" max="7" width="0.85546875" style="43" customWidth="1"/>
    <col min="8" max="8" width="12.7109375" style="43" bestFit="1" customWidth="1"/>
    <col min="9" max="9" width="0.85546875" style="43" customWidth="1"/>
    <col min="10" max="10" width="11.5703125" style="43" customWidth="1"/>
    <col min="11" max="11" width="0.85546875" style="43" customWidth="1"/>
    <col min="12" max="12" width="11.5703125" style="43" customWidth="1"/>
    <col min="13" max="13" width="0.85546875" style="43" customWidth="1"/>
    <col min="14" max="14" width="10.5703125" style="43" customWidth="1"/>
    <col min="15" max="15" width="0.85546875" style="43" customWidth="1"/>
    <col min="16" max="16" width="10" style="43" bestFit="1" customWidth="1"/>
    <col min="17" max="17" width="0.85546875" style="43" customWidth="1"/>
    <col min="18" max="18" width="11.5703125" style="43" customWidth="1"/>
    <col min="19" max="19" width="0.85546875" style="43" customWidth="1"/>
    <col min="20" max="20" width="15" style="43" customWidth="1"/>
    <col min="21" max="21" width="0.85546875" style="43" customWidth="1"/>
    <col min="22" max="22" width="13.85546875" style="43" customWidth="1"/>
    <col min="23" max="23" width="1" style="43" hidden="1" customWidth="1"/>
    <col min="24" max="24" width="2.42578125" style="43" hidden="1" customWidth="1"/>
    <col min="25" max="25" width="12.5703125" style="43" customWidth="1"/>
    <col min="26" max="258" width="8.85546875" style="43"/>
    <col min="259" max="259" width="2.5703125" style="43" customWidth="1"/>
    <col min="260" max="260" width="63" style="43" customWidth="1"/>
    <col min="261" max="261" width="8" style="43" customWidth="1"/>
    <col min="262" max="262" width="15.5703125" style="43" bestFit="1" customWidth="1"/>
    <col min="263" max="263" width="0.85546875" style="43" customWidth="1"/>
    <col min="264" max="264" width="16.85546875" style="43" customWidth="1"/>
    <col min="265" max="265" width="0.85546875" style="43" customWidth="1"/>
    <col min="266" max="266" width="17.140625" style="43" bestFit="1" customWidth="1"/>
    <col min="267" max="267" width="0.85546875" style="43" customWidth="1"/>
    <col min="268" max="268" width="11.5703125" style="43" customWidth="1"/>
    <col min="269" max="269" width="0.85546875" style="43" customWidth="1"/>
    <col min="270" max="270" width="11.5703125" style="43" customWidth="1"/>
    <col min="271" max="271" width="0.85546875" style="43" customWidth="1"/>
    <col min="272" max="272" width="10" style="43" bestFit="1" customWidth="1"/>
    <col min="273" max="273" width="0.85546875" style="43" customWidth="1"/>
    <col min="274" max="274" width="11.5703125" style="43" customWidth="1"/>
    <col min="275" max="275" width="0.85546875" style="43" customWidth="1"/>
    <col min="276" max="276" width="15" style="43" customWidth="1"/>
    <col min="277" max="277" width="0.85546875" style="43" customWidth="1"/>
    <col min="278" max="278" width="13.85546875" style="43" customWidth="1"/>
    <col min="279" max="280" width="0" style="43" hidden="1" customWidth="1"/>
    <col min="281" max="281" width="12.5703125" style="43" customWidth="1"/>
    <col min="282" max="514" width="8.85546875" style="43"/>
    <col min="515" max="515" width="2.5703125" style="43" customWidth="1"/>
    <col min="516" max="516" width="63" style="43" customWidth="1"/>
    <col min="517" max="517" width="8" style="43" customWidth="1"/>
    <col min="518" max="518" width="15.5703125" style="43" bestFit="1" customWidth="1"/>
    <col min="519" max="519" width="0.85546875" style="43" customWidth="1"/>
    <col min="520" max="520" width="16.85546875" style="43" customWidth="1"/>
    <col min="521" max="521" width="0.85546875" style="43" customWidth="1"/>
    <col min="522" max="522" width="17.140625" style="43" bestFit="1" customWidth="1"/>
    <col min="523" max="523" width="0.85546875" style="43" customWidth="1"/>
    <col min="524" max="524" width="11.5703125" style="43" customWidth="1"/>
    <col min="525" max="525" width="0.85546875" style="43" customWidth="1"/>
    <col min="526" max="526" width="11.5703125" style="43" customWidth="1"/>
    <col min="527" max="527" width="0.85546875" style="43" customWidth="1"/>
    <col min="528" max="528" width="10" style="43" bestFit="1" customWidth="1"/>
    <col min="529" max="529" width="0.85546875" style="43" customWidth="1"/>
    <col min="530" max="530" width="11.5703125" style="43" customWidth="1"/>
    <col min="531" max="531" width="0.85546875" style="43" customWidth="1"/>
    <col min="532" max="532" width="15" style="43" customWidth="1"/>
    <col min="533" max="533" width="0.85546875" style="43" customWidth="1"/>
    <col min="534" max="534" width="13.85546875" style="43" customWidth="1"/>
    <col min="535" max="536" width="0" style="43" hidden="1" customWidth="1"/>
    <col min="537" max="537" width="12.5703125" style="43" customWidth="1"/>
    <col min="538" max="770" width="8.85546875" style="43"/>
    <col min="771" max="771" width="2.5703125" style="43" customWidth="1"/>
    <col min="772" max="772" width="63" style="43" customWidth="1"/>
    <col min="773" max="773" width="8" style="43" customWidth="1"/>
    <col min="774" max="774" width="15.5703125" style="43" bestFit="1" customWidth="1"/>
    <col min="775" max="775" width="0.85546875" style="43" customWidth="1"/>
    <col min="776" max="776" width="16.85546875" style="43" customWidth="1"/>
    <col min="777" max="777" width="0.85546875" style="43" customWidth="1"/>
    <col min="778" max="778" width="17.140625" style="43" bestFit="1" customWidth="1"/>
    <col min="779" max="779" width="0.85546875" style="43" customWidth="1"/>
    <col min="780" max="780" width="11.5703125" style="43" customWidth="1"/>
    <col min="781" max="781" width="0.85546875" style="43" customWidth="1"/>
    <col min="782" max="782" width="11.5703125" style="43" customWidth="1"/>
    <col min="783" max="783" width="0.85546875" style="43" customWidth="1"/>
    <col min="784" max="784" width="10" style="43" bestFit="1" customWidth="1"/>
    <col min="785" max="785" width="0.85546875" style="43" customWidth="1"/>
    <col min="786" max="786" width="11.5703125" style="43" customWidth="1"/>
    <col min="787" max="787" width="0.85546875" style="43" customWidth="1"/>
    <col min="788" max="788" width="15" style="43" customWidth="1"/>
    <col min="789" max="789" width="0.85546875" style="43" customWidth="1"/>
    <col min="790" max="790" width="13.85546875" style="43" customWidth="1"/>
    <col min="791" max="792" width="0" style="43" hidden="1" customWidth="1"/>
    <col min="793" max="793" width="12.5703125" style="43" customWidth="1"/>
    <col min="794" max="1026" width="8.85546875" style="43"/>
    <col min="1027" max="1027" width="2.5703125" style="43" customWidth="1"/>
    <col min="1028" max="1028" width="63" style="43" customWidth="1"/>
    <col min="1029" max="1029" width="8" style="43" customWidth="1"/>
    <col min="1030" max="1030" width="15.5703125" style="43" bestFit="1" customWidth="1"/>
    <col min="1031" max="1031" width="0.85546875" style="43" customWidth="1"/>
    <col min="1032" max="1032" width="16.85546875" style="43" customWidth="1"/>
    <col min="1033" max="1033" width="0.85546875" style="43" customWidth="1"/>
    <col min="1034" max="1034" width="17.140625" style="43" bestFit="1" customWidth="1"/>
    <col min="1035" max="1035" width="0.85546875" style="43" customWidth="1"/>
    <col min="1036" max="1036" width="11.5703125" style="43" customWidth="1"/>
    <col min="1037" max="1037" width="0.85546875" style="43" customWidth="1"/>
    <col min="1038" max="1038" width="11.5703125" style="43" customWidth="1"/>
    <col min="1039" max="1039" width="0.85546875" style="43" customWidth="1"/>
    <col min="1040" max="1040" width="10" style="43" bestFit="1" customWidth="1"/>
    <col min="1041" max="1041" width="0.85546875" style="43" customWidth="1"/>
    <col min="1042" max="1042" width="11.5703125" style="43" customWidth="1"/>
    <col min="1043" max="1043" width="0.85546875" style="43" customWidth="1"/>
    <col min="1044" max="1044" width="15" style="43" customWidth="1"/>
    <col min="1045" max="1045" width="0.85546875" style="43" customWidth="1"/>
    <col min="1046" max="1046" width="13.85546875" style="43" customWidth="1"/>
    <col min="1047" max="1048" width="0" style="43" hidden="1" customWidth="1"/>
    <col min="1049" max="1049" width="12.5703125" style="43" customWidth="1"/>
    <col min="1050" max="1282" width="8.85546875" style="43"/>
    <col min="1283" max="1283" width="2.5703125" style="43" customWidth="1"/>
    <col min="1284" max="1284" width="63" style="43" customWidth="1"/>
    <col min="1285" max="1285" width="8" style="43" customWidth="1"/>
    <col min="1286" max="1286" width="15.5703125" style="43" bestFit="1" customWidth="1"/>
    <col min="1287" max="1287" width="0.85546875" style="43" customWidth="1"/>
    <col min="1288" max="1288" width="16.85546875" style="43" customWidth="1"/>
    <col min="1289" max="1289" width="0.85546875" style="43" customWidth="1"/>
    <col min="1290" max="1290" width="17.140625" style="43" bestFit="1" customWidth="1"/>
    <col min="1291" max="1291" width="0.85546875" style="43" customWidth="1"/>
    <col min="1292" max="1292" width="11.5703125" style="43" customWidth="1"/>
    <col min="1293" max="1293" width="0.85546875" style="43" customWidth="1"/>
    <col min="1294" max="1294" width="11.5703125" style="43" customWidth="1"/>
    <col min="1295" max="1295" width="0.85546875" style="43" customWidth="1"/>
    <col min="1296" max="1296" width="10" style="43" bestFit="1" customWidth="1"/>
    <col min="1297" max="1297" width="0.85546875" style="43" customWidth="1"/>
    <col min="1298" max="1298" width="11.5703125" style="43" customWidth="1"/>
    <col min="1299" max="1299" width="0.85546875" style="43" customWidth="1"/>
    <col min="1300" max="1300" width="15" style="43" customWidth="1"/>
    <col min="1301" max="1301" width="0.85546875" style="43" customWidth="1"/>
    <col min="1302" max="1302" width="13.85546875" style="43" customWidth="1"/>
    <col min="1303" max="1304" width="0" style="43" hidden="1" customWidth="1"/>
    <col min="1305" max="1305" width="12.5703125" style="43" customWidth="1"/>
    <col min="1306" max="1538" width="8.85546875" style="43"/>
    <col min="1539" max="1539" width="2.5703125" style="43" customWidth="1"/>
    <col min="1540" max="1540" width="63" style="43" customWidth="1"/>
    <col min="1541" max="1541" width="8" style="43" customWidth="1"/>
    <col min="1542" max="1542" width="15.5703125" style="43" bestFit="1" customWidth="1"/>
    <col min="1543" max="1543" width="0.85546875" style="43" customWidth="1"/>
    <col min="1544" max="1544" width="16.85546875" style="43" customWidth="1"/>
    <col min="1545" max="1545" width="0.85546875" style="43" customWidth="1"/>
    <col min="1546" max="1546" width="17.140625" style="43" bestFit="1" customWidth="1"/>
    <col min="1547" max="1547" width="0.85546875" style="43" customWidth="1"/>
    <col min="1548" max="1548" width="11.5703125" style="43" customWidth="1"/>
    <col min="1549" max="1549" width="0.85546875" style="43" customWidth="1"/>
    <col min="1550" max="1550" width="11.5703125" style="43" customWidth="1"/>
    <col min="1551" max="1551" width="0.85546875" style="43" customWidth="1"/>
    <col min="1552" max="1552" width="10" style="43" bestFit="1" customWidth="1"/>
    <col min="1553" max="1553" width="0.85546875" style="43" customWidth="1"/>
    <col min="1554" max="1554" width="11.5703125" style="43" customWidth="1"/>
    <col min="1555" max="1555" width="0.85546875" style="43" customWidth="1"/>
    <col min="1556" max="1556" width="15" style="43" customWidth="1"/>
    <col min="1557" max="1557" width="0.85546875" style="43" customWidth="1"/>
    <col min="1558" max="1558" width="13.85546875" style="43" customWidth="1"/>
    <col min="1559" max="1560" width="0" style="43" hidden="1" customWidth="1"/>
    <col min="1561" max="1561" width="12.5703125" style="43" customWidth="1"/>
    <col min="1562" max="1794" width="8.85546875" style="43"/>
    <col min="1795" max="1795" width="2.5703125" style="43" customWidth="1"/>
    <col min="1796" max="1796" width="63" style="43" customWidth="1"/>
    <col min="1797" max="1797" width="8" style="43" customWidth="1"/>
    <col min="1798" max="1798" width="15.5703125" style="43" bestFit="1" customWidth="1"/>
    <col min="1799" max="1799" width="0.85546875" style="43" customWidth="1"/>
    <col min="1800" max="1800" width="16.85546875" style="43" customWidth="1"/>
    <col min="1801" max="1801" width="0.85546875" style="43" customWidth="1"/>
    <col min="1802" max="1802" width="17.140625" style="43" bestFit="1" customWidth="1"/>
    <col min="1803" max="1803" width="0.85546875" style="43" customWidth="1"/>
    <col min="1804" max="1804" width="11.5703125" style="43" customWidth="1"/>
    <col min="1805" max="1805" width="0.85546875" style="43" customWidth="1"/>
    <col min="1806" max="1806" width="11.5703125" style="43" customWidth="1"/>
    <col min="1807" max="1807" width="0.85546875" style="43" customWidth="1"/>
    <col min="1808" max="1808" width="10" style="43" bestFit="1" customWidth="1"/>
    <col min="1809" max="1809" width="0.85546875" style="43" customWidth="1"/>
    <col min="1810" max="1810" width="11.5703125" style="43" customWidth="1"/>
    <col min="1811" max="1811" width="0.85546875" style="43" customWidth="1"/>
    <col min="1812" max="1812" width="15" style="43" customWidth="1"/>
    <col min="1813" max="1813" width="0.85546875" style="43" customWidth="1"/>
    <col min="1814" max="1814" width="13.85546875" style="43" customWidth="1"/>
    <col min="1815" max="1816" width="0" style="43" hidden="1" customWidth="1"/>
    <col min="1817" max="1817" width="12.5703125" style="43" customWidth="1"/>
    <col min="1818" max="2050" width="8.85546875" style="43"/>
    <col min="2051" max="2051" width="2.5703125" style="43" customWidth="1"/>
    <col min="2052" max="2052" width="63" style="43" customWidth="1"/>
    <col min="2053" max="2053" width="8" style="43" customWidth="1"/>
    <col min="2054" max="2054" width="15.5703125" style="43" bestFit="1" customWidth="1"/>
    <col min="2055" max="2055" width="0.85546875" style="43" customWidth="1"/>
    <col min="2056" max="2056" width="16.85546875" style="43" customWidth="1"/>
    <col min="2057" max="2057" width="0.85546875" style="43" customWidth="1"/>
    <col min="2058" max="2058" width="17.140625" style="43" bestFit="1" customWidth="1"/>
    <col min="2059" max="2059" width="0.85546875" style="43" customWidth="1"/>
    <col min="2060" max="2060" width="11.5703125" style="43" customWidth="1"/>
    <col min="2061" max="2061" width="0.85546875" style="43" customWidth="1"/>
    <col min="2062" max="2062" width="11.5703125" style="43" customWidth="1"/>
    <col min="2063" max="2063" width="0.85546875" style="43" customWidth="1"/>
    <col min="2064" max="2064" width="10" style="43" bestFit="1" customWidth="1"/>
    <col min="2065" max="2065" width="0.85546875" style="43" customWidth="1"/>
    <col min="2066" max="2066" width="11.5703125" style="43" customWidth="1"/>
    <col min="2067" max="2067" width="0.85546875" style="43" customWidth="1"/>
    <col min="2068" max="2068" width="15" style="43" customWidth="1"/>
    <col min="2069" max="2069" width="0.85546875" style="43" customWidth="1"/>
    <col min="2070" max="2070" width="13.85546875" style="43" customWidth="1"/>
    <col min="2071" max="2072" width="0" style="43" hidden="1" customWidth="1"/>
    <col min="2073" max="2073" width="12.5703125" style="43" customWidth="1"/>
    <col min="2074" max="2306" width="8.85546875" style="43"/>
    <col min="2307" max="2307" width="2.5703125" style="43" customWidth="1"/>
    <col min="2308" max="2308" width="63" style="43" customWidth="1"/>
    <col min="2309" max="2309" width="8" style="43" customWidth="1"/>
    <col min="2310" max="2310" width="15.5703125" style="43" bestFit="1" customWidth="1"/>
    <col min="2311" max="2311" width="0.85546875" style="43" customWidth="1"/>
    <col min="2312" max="2312" width="16.85546875" style="43" customWidth="1"/>
    <col min="2313" max="2313" width="0.85546875" style="43" customWidth="1"/>
    <col min="2314" max="2314" width="17.140625" style="43" bestFit="1" customWidth="1"/>
    <col min="2315" max="2315" width="0.85546875" style="43" customWidth="1"/>
    <col min="2316" max="2316" width="11.5703125" style="43" customWidth="1"/>
    <col min="2317" max="2317" width="0.85546875" style="43" customWidth="1"/>
    <col min="2318" max="2318" width="11.5703125" style="43" customWidth="1"/>
    <col min="2319" max="2319" width="0.85546875" style="43" customWidth="1"/>
    <col min="2320" max="2320" width="10" style="43" bestFit="1" customWidth="1"/>
    <col min="2321" max="2321" width="0.85546875" style="43" customWidth="1"/>
    <col min="2322" max="2322" width="11.5703125" style="43" customWidth="1"/>
    <col min="2323" max="2323" width="0.85546875" style="43" customWidth="1"/>
    <col min="2324" max="2324" width="15" style="43" customWidth="1"/>
    <col min="2325" max="2325" width="0.85546875" style="43" customWidth="1"/>
    <col min="2326" max="2326" width="13.85546875" style="43" customWidth="1"/>
    <col min="2327" max="2328" width="0" style="43" hidden="1" customWidth="1"/>
    <col min="2329" max="2329" width="12.5703125" style="43" customWidth="1"/>
    <col min="2330" max="2562" width="8.85546875" style="43"/>
    <col min="2563" max="2563" width="2.5703125" style="43" customWidth="1"/>
    <col min="2564" max="2564" width="63" style="43" customWidth="1"/>
    <col min="2565" max="2565" width="8" style="43" customWidth="1"/>
    <col min="2566" max="2566" width="15.5703125" style="43" bestFit="1" customWidth="1"/>
    <col min="2567" max="2567" width="0.85546875" style="43" customWidth="1"/>
    <col min="2568" max="2568" width="16.85546875" style="43" customWidth="1"/>
    <col min="2569" max="2569" width="0.85546875" style="43" customWidth="1"/>
    <col min="2570" max="2570" width="17.140625" style="43" bestFit="1" customWidth="1"/>
    <col min="2571" max="2571" width="0.85546875" style="43" customWidth="1"/>
    <col min="2572" max="2572" width="11.5703125" style="43" customWidth="1"/>
    <col min="2573" max="2573" width="0.85546875" style="43" customWidth="1"/>
    <col min="2574" max="2574" width="11.5703125" style="43" customWidth="1"/>
    <col min="2575" max="2575" width="0.85546875" style="43" customWidth="1"/>
    <col min="2576" max="2576" width="10" style="43" bestFit="1" customWidth="1"/>
    <col min="2577" max="2577" width="0.85546875" style="43" customWidth="1"/>
    <col min="2578" max="2578" width="11.5703125" style="43" customWidth="1"/>
    <col min="2579" max="2579" width="0.85546875" style="43" customWidth="1"/>
    <col min="2580" max="2580" width="15" style="43" customWidth="1"/>
    <col min="2581" max="2581" width="0.85546875" style="43" customWidth="1"/>
    <col min="2582" max="2582" width="13.85546875" style="43" customWidth="1"/>
    <col min="2583" max="2584" width="0" style="43" hidden="1" customWidth="1"/>
    <col min="2585" max="2585" width="12.5703125" style="43" customWidth="1"/>
    <col min="2586" max="2818" width="8.85546875" style="43"/>
    <col min="2819" max="2819" width="2.5703125" style="43" customWidth="1"/>
    <col min="2820" max="2820" width="63" style="43" customWidth="1"/>
    <col min="2821" max="2821" width="8" style="43" customWidth="1"/>
    <col min="2822" max="2822" width="15.5703125" style="43" bestFit="1" customWidth="1"/>
    <col min="2823" max="2823" width="0.85546875" style="43" customWidth="1"/>
    <col min="2824" max="2824" width="16.85546875" style="43" customWidth="1"/>
    <col min="2825" max="2825" width="0.85546875" style="43" customWidth="1"/>
    <col min="2826" max="2826" width="17.140625" style="43" bestFit="1" customWidth="1"/>
    <col min="2827" max="2827" width="0.85546875" style="43" customWidth="1"/>
    <col min="2828" max="2828" width="11.5703125" style="43" customWidth="1"/>
    <col min="2829" max="2829" width="0.85546875" style="43" customWidth="1"/>
    <col min="2830" max="2830" width="11.5703125" style="43" customWidth="1"/>
    <col min="2831" max="2831" width="0.85546875" style="43" customWidth="1"/>
    <col min="2832" max="2832" width="10" style="43" bestFit="1" customWidth="1"/>
    <col min="2833" max="2833" width="0.85546875" style="43" customWidth="1"/>
    <col min="2834" max="2834" width="11.5703125" style="43" customWidth="1"/>
    <col min="2835" max="2835" width="0.85546875" style="43" customWidth="1"/>
    <col min="2836" max="2836" width="15" style="43" customWidth="1"/>
    <col min="2837" max="2837" width="0.85546875" style="43" customWidth="1"/>
    <col min="2838" max="2838" width="13.85546875" style="43" customWidth="1"/>
    <col min="2839" max="2840" width="0" style="43" hidden="1" customWidth="1"/>
    <col min="2841" max="2841" width="12.5703125" style="43" customWidth="1"/>
    <col min="2842" max="3074" width="8.85546875" style="43"/>
    <col min="3075" max="3075" width="2.5703125" style="43" customWidth="1"/>
    <col min="3076" max="3076" width="63" style="43" customWidth="1"/>
    <col min="3077" max="3077" width="8" style="43" customWidth="1"/>
    <col min="3078" max="3078" width="15.5703125" style="43" bestFit="1" customWidth="1"/>
    <col min="3079" max="3079" width="0.85546875" style="43" customWidth="1"/>
    <col min="3080" max="3080" width="16.85546875" style="43" customWidth="1"/>
    <col min="3081" max="3081" width="0.85546875" style="43" customWidth="1"/>
    <col min="3082" max="3082" width="17.140625" style="43" bestFit="1" customWidth="1"/>
    <col min="3083" max="3083" width="0.85546875" style="43" customWidth="1"/>
    <col min="3084" max="3084" width="11.5703125" style="43" customWidth="1"/>
    <col min="3085" max="3085" width="0.85546875" style="43" customWidth="1"/>
    <col min="3086" max="3086" width="11.5703125" style="43" customWidth="1"/>
    <col min="3087" max="3087" width="0.85546875" style="43" customWidth="1"/>
    <col min="3088" max="3088" width="10" style="43" bestFit="1" customWidth="1"/>
    <col min="3089" max="3089" width="0.85546875" style="43" customWidth="1"/>
    <col min="3090" max="3090" width="11.5703125" style="43" customWidth="1"/>
    <col min="3091" max="3091" width="0.85546875" style="43" customWidth="1"/>
    <col min="3092" max="3092" width="15" style="43" customWidth="1"/>
    <col min="3093" max="3093" width="0.85546875" style="43" customWidth="1"/>
    <col min="3094" max="3094" width="13.85546875" style="43" customWidth="1"/>
    <col min="3095" max="3096" width="0" style="43" hidden="1" customWidth="1"/>
    <col min="3097" max="3097" width="12.5703125" style="43" customWidth="1"/>
    <col min="3098" max="3330" width="8.85546875" style="43"/>
    <col min="3331" max="3331" width="2.5703125" style="43" customWidth="1"/>
    <col min="3332" max="3332" width="63" style="43" customWidth="1"/>
    <col min="3333" max="3333" width="8" style="43" customWidth="1"/>
    <col min="3334" max="3334" width="15.5703125" style="43" bestFit="1" customWidth="1"/>
    <col min="3335" max="3335" width="0.85546875" style="43" customWidth="1"/>
    <col min="3336" max="3336" width="16.85546875" style="43" customWidth="1"/>
    <col min="3337" max="3337" width="0.85546875" style="43" customWidth="1"/>
    <col min="3338" max="3338" width="17.140625" style="43" bestFit="1" customWidth="1"/>
    <col min="3339" max="3339" width="0.85546875" style="43" customWidth="1"/>
    <col min="3340" max="3340" width="11.5703125" style="43" customWidth="1"/>
    <col min="3341" max="3341" width="0.85546875" style="43" customWidth="1"/>
    <col min="3342" max="3342" width="11.5703125" style="43" customWidth="1"/>
    <col min="3343" max="3343" width="0.85546875" style="43" customWidth="1"/>
    <col min="3344" max="3344" width="10" style="43" bestFit="1" customWidth="1"/>
    <col min="3345" max="3345" width="0.85546875" style="43" customWidth="1"/>
    <col min="3346" max="3346" width="11.5703125" style="43" customWidth="1"/>
    <col min="3347" max="3347" width="0.85546875" style="43" customWidth="1"/>
    <col min="3348" max="3348" width="15" style="43" customWidth="1"/>
    <col min="3349" max="3349" width="0.85546875" style="43" customWidth="1"/>
    <col min="3350" max="3350" width="13.85546875" style="43" customWidth="1"/>
    <col min="3351" max="3352" width="0" style="43" hidden="1" customWidth="1"/>
    <col min="3353" max="3353" width="12.5703125" style="43" customWidth="1"/>
    <col min="3354" max="3586" width="8.85546875" style="43"/>
    <col min="3587" max="3587" width="2.5703125" style="43" customWidth="1"/>
    <col min="3588" max="3588" width="63" style="43" customWidth="1"/>
    <col min="3589" max="3589" width="8" style="43" customWidth="1"/>
    <col min="3590" max="3590" width="15.5703125" style="43" bestFit="1" customWidth="1"/>
    <col min="3591" max="3591" width="0.85546875" style="43" customWidth="1"/>
    <col min="3592" max="3592" width="16.85546875" style="43" customWidth="1"/>
    <col min="3593" max="3593" width="0.85546875" style="43" customWidth="1"/>
    <col min="3594" max="3594" width="17.140625" style="43" bestFit="1" customWidth="1"/>
    <col min="3595" max="3595" width="0.85546875" style="43" customWidth="1"/>
    <col min="3596" max="3596" width="11.5703125" style="43" customWidth="1"/>
    <col min="3597" max="3597" width="0.85546875" style="43" customWidth="1"/>
    <col min="3598" max="3598" width="11.5703125" style="43" customWidth="1"/>
    <col min="3599" max="3599" width="0.85546875" style="43" customWidth="1"/>
    <col min="3600" max="3600" width="10" style="43" bestFit="1" customWidth="1"/>
    <col min="3601" max="3601" width="0.85546875" style="43" customWidth="1"/>
    <col min="3602" max="3602" width="11.5703125" style="43" customWidth="1"/>
    <col min="3603" max="3603" width="0.85546875" style="43" customWidth="1"/>
    <col min="3604" max="3604" width="15" style="43" customWidth="1"/>
    <col min="3605" max="3605" width="0.85546875" style="43" customWidth="1"/>
    <col min="3606" max="3606" width="13.85546875" style="43" customWidth="1"/>
    <col min="3607" max="3608" width="0" style="43" hidden="1" customWidth="1"/>
    <col min="3609" max="3609" width="12.5703125" style="43" customWidth="1"/>
    <col min="3610" max="3842" width="8.85546875" style="43"/>
    <col min="3843" max="3843" width="2.5703125" style="43" customWidth="1"/>
    <col min="3844" max="3844" width="63" style="43" customWidth="1"/>
    <col min="3845" max="3845" width="8" style="43" customWidth="1"/>
    <col min="3846" max="3846" width="15.5703125" style="43" bestFit="1" customWidth="1"/>
    <col min="3847" max="3847" width="0.85546875" style="43" customWidth="1"/>
    <col min="3848" max="3848" width="16.85546875" style="43" customWidth="1"/>
    <col min="3849" max="3849" width="0.85546875" style="43" customWidth="1"/>
    <col min="3850" max="3850" width="17.140625" style="43" bestFit="1" customWidth="1"/>
    <col min="3851" max="3851" width="0.85546875" style="43" customWidth="1"/>
    <col min="3852" max="3852" width="11.5703125" style="43" customWidth="1"/>
    <col min="3853" max="3853" width="0.85546875" style="43" customWidth="1"/>
    <col min="3854" max="3854" width="11.5703125" style="43" customWidth="1"/>
    <col min="3855" max="3855" width="0.85546875" style="43" customWidth="1"/>
    <col min="3856" max="3856" width="10" style="43" bestFit="1" customWidth="1"/>
    <col min="3857" max="3857" width="0.85546875" style="43" customWidth="1"/>
    <col min="3858" max="3858" width="11.5703125" style="43" customWidth="1"/>
    <col min="3859" max="3859" width="0.85546875" style="43" customWidth="1"/>
    <col min="3860" max="3860" width="15" style="43" customWidth="1"/>
    <col min="3861" max="3861" width="0.85546875" style="43" customWidth="1"/>
    <col min="3862" max="3862" width="13.85546875" style="43" customWidth="1"/>
    <col min="3863" max="3864" width="0" style="43" hidden="1" customWidth="1"/>
    <col min="3865" max="3865" width="12.5703125" style="43" customWidth="1"/>
    <col min="3866" max="4098" width="8.85546875" style="43"/>
    <col min="4099" max="4099" width="2.5703125" style="43" customWidth="1"/>
    <col min="4100" max="4100" width="63" style="43" customWidth="1"/>
    <col min="4101" max="4101" width="8" style="43" customWidth="1"/>
    <col min="4102" max="4102" width="15.5703125" style="43" bestFit="1" customWidth="1"/>
    <col min="4103" max="4103" width="0.85546875" style="43" customWidth="1"/>
    <col min="4104" max="4104" width="16.85546875" style="43" customWidth="1"/>
    <col min="4105" max="4105" width="0.85546875" style="43" customWidth="1"/>
    <col min="4106" max="4106" width="17.140625" style="43" bestFit="1" customWidth="1"/>
    <col min="4107" max="4107" width="0.85546875" style="43" customWidth="1"/>
    <col min="4108" max="4108" width="11.5703125" style="43" customWidth="1"/>
    <col min="4109" max="4109" width="0.85546875" style="43" customWidth="1"/>
    <col min="4110" max="4110" width="11.5703125" style="43" customWidth="1"/>
    <col min="4111" max="4111" width="0.85546875" style="43" customWidth="1"/>
    <col min="4112" max="4112" width="10" style="43" bestFit="1" customWidth="1"/>
    <col min="4113" max="4113" width="0.85546875" style="43" customWidth="1"/>
    <col min="4114" max="4114" width="11.5703125" style="43" customWidth="1"/>
    <col min="4115" max="4115" width="0.85546875" style="43" customWidth="1"/>
    <col min="4116" max="4116" width="15" style="43" customWidth="1"/>
    <col min="4117" max="4117" width="0.85546875" style="43" customWidth="1"/>
    <col min="4118" max="4118" width="13.85546875" style="43" customWidth="1"/>
    <col min="4119" max="4120" width="0" style="43" hidden="1" customWidth="1"/>
    <col min="4121" max="4121" width="12.5703125" style="43" customWidth="1"/>
    <col min="4122" max="4354" width="8.85546875" style="43"/>
    <col min="4355" max="4355" width="2.5703125" style="43" customWidth="1"/>
    <col min="4356" max="4356" width="63" style="43" customWidth="1"/>
    <col min="4357" max="4357" width="8" style="43" customWidth="1"/>
    <col min="4358" max="4358" width="15.5703125" style="43" bestFit="1" customWidth="1"/>
    <col min="4359" max="4359" width="0.85546875" style="43" customWidth="1"/>
    <col min="4360" max="4360" width="16.85546875" style="43" customWidth="1"/>
    <col min="4361" max="4361" width="0.85546875" style="43" customWidth="1"/>
    <col min="4362" max="4362" width="17.140625" style="43" bestFit="1" customWidth="1"/>
    <col min="4363" max="4363" width="0.85546875" style="43" customWidth="1"/>
    <col min="4364" max="4364" width="11.5703125" style="43" customWidth="1"/>
    <col min="4365" max="4365" width="0.85546875" style="43" customWidth="1"/>
    <col min="4366" max="4366" width="11.5703125" style="43" customWidth="1"/>
    <col min="4367" max="4367" width="0.85546875" style="43" customWidth="1"/>
    <col min="4368" max="4368" width="10" style="43" bestFit="1" customWidth="1"/>
    <col min="4369" max="4369" width="0.85546875" style="43" customWidth="1"/>
    <col min="4370" max="4370" width="11.5703125" style="43" customWidth="1"/>
    <col min="4371" max="4371" width="0.85546875" style="43" customWidth="1"/>
    <col min="4372" max="4372" width="15" style="43" customWidth="1"/>
    <col min="4373" max="4373" width="0.85546875" style="43" customWidth="1"/>
    <col min="4374" max="4374" width="13.85546875" style="43" customWidth="1"/>
    <col min="4375" max="4376" width="0" style="43" hidden="1" customWidth="1"/>
    <col min="4377" max="4377" width="12.5703125" style="43" customWidth="1"/>
    <col min="4378" max="4610" width="8.85546875" style="43"/>
    <col min="4611" max="4611" width="2.5703125" style="43" customWidth="1"/>
    <col min="4612" max="4612" width="63" style="43" customWidth="1"/>
    <col min="4613" max="4613" width="8" style="43" customWidth="1"/>
    <col min="4614" max="4614" width="15.5703125" style="43" bestFit="1" customWidth="1"/>
    <col min="4615" max="4615" width="0.85546875" style="43" customWidth="1"/>
    <col min="4616" max="4616" width="16.85546875" style="43" customWidth="1"/>
    <col min="4617" max="4617" width="0.85546875" style="43" customWidth="1"/>
    <col min="4618" max="4618" width="17.140625" style="43" bestFit="1" customWidth="1"/>
    <col min="4619" max="4619" width="0.85546875" style="43" customWidth="1"/>
    <col min="4620" max="4620" width="11.5703125" style="43" customWidth="1"/>
    <col min="4621" max="4621" width="0.85546875" style="43" customWidth="1"/>
    <col min="4622" max="4622" width="11.5703125" style="43" customWidth="1"/>
    <col min="4623" max="4623" width="0.85546875" style="43" customWidth="1"/>
    <col min="4624" max="4624" width="10" style="43" bestFit="1" customWidth="1"/>
    <col min="4625" max="4625" width="0.85546875" style="43" customWidth="1"/>
    <col min="4626" max="4626" width="11.5703125" style="43" customWidth="1"/>
    <col min="4627" max="4627" width="0.85546875" style="43" customWidth="1"/>
    <col min="4628" max="4628" width="15" style="43" customWidth="1"/>
    <col min="4629" max="4629" width="0.85546875" style="43" customWidth="1"/>
    <col min="4630" max="4630" width="13.85546875" style="43" customWidth="1"/>
    <col min="4631" max="4632" width="0" style="43" hidden="1" customWidth="1"/>
    <col min="4633" max="4633" width="12.5703125" style="43" customWidth="1"/>
    <col min="4634" max="4866" width="8.85546875" style="43"/>
    <col min="4867" max="4867" width="2.5703125" style="43" customWidth="1"/>
    <col min="4868" max="4868" width="63" style="43" customWidth="1"/>
    <col min="4869" max="4869" width="8" style="43" customWidth="1"/>
    <col min="4870" max="4870" width="15.5703125" style="43" bestFit="1" customWidth="1"/>
    <col min="4871" max="4871" width="0.85546875" style="43" customWidth="1"/>
    <col min="4872" max="4872" width="16.85546875" style="43" customWidth="1"/>
    <col min="4873" max="4873" width="0.85546875" style="43" customWidth="1"/>
    <col min="4874" max="4874" width="17.140625" style="43" bestFit="1" customWidth="1"/>
    <col min="4875" max="4875" width="0.85546875" style="43" customWidth="1"/>
    <col min="4876" max="4876" width="11.5703125" style="43" customWidth="1"/>
    <col min="4877" max="4877" width="0.85546875" style="43" customWidth="1"/>
    <col min="4878" max="4878" width="11.5703125" style="43" customWidth="1"/>
    <col min="4879" max="4879" width="0.85546875" style="43" customWidth="1"/>
    <col min="4880" max="4880" width="10" style="43" bestFit="1" customWidth="1"/>
    <col min="4881" max="4881" width="0.85546875" style="43" customWidth="1"/>
    <col min="4882" max="4882" width="11.5703125" style="43" customWidth="1"/>
    <col min="4883" max="4883" width="0.85546875" style="43" customWidth="1"/>
    <col min="4884" max="4884" width="15" style="43" customWidth="1"/>
    <col min="4885" max="4885" width="0.85546875" style="43" customWidth="1"/>
    <col min="4886" max="4886" width="13.85546875" style="43" customWidth="1"/>
    <col min="4887" max="4888" width="0" style="43" hidden="1" customWidth="1"/>
    <col min="4889" max="4889" width="12.5703125" style="43" customWidth="1"/>
    <col min="4890" max="5122" width="8.85546875" style="43"/>
    <col min="5123" max="5123" width="2.5703125" style="43" customWidth="1"/>
    <col min="5124" max="5124" width="63" style="43" customWidth="1"/>
    <col min="5125" max="5125" width="8" style="43" customWidth="1"/>
    <col min="5126" max="5126" width="15.5703125" style="43" bestFit="1" customWidth="1"/>
    <col min="5127" max="5127" width="0.85546875" style="43" customWidth="1"/>
    <col min="5128" max="5128" width="16.85546875" style="43" customWidth="1"/>
    <col min="5129" max="5129" width="0.85546875" style="43" customWidth="1"/>
    <col min="5130" max="5130" width="17.140625" style="43" bestFit="1" customWidth="1"/>
    <col min="5131" max="5131" width="0.85546875" style="43" customWidth="1"/>
    <col min="5132" max="5132" width="11.5703125" style="43" customWidth="1"/>
    <col min="5133" max="5133" width="0.85546875" style="43" customWidth="1"/>
    <col min="5134" max="5134" width="11.5703125" style="43" customWidth="1"/>
    <col min="5135" max="5135" width="0.85546875" style="43" customWidth="1"/>
    <col min="5136" max="5136" width="10" style="43" bestFit="1" customWidth="1"/>
    <col min="5137" max="5137" width="0.85546875" style="43" customWidth="1"/>
    <col min="5138" max="5138" width="11.5703125" style="43" customWidth="1"/>
    <col min="5139" max="5139" width="0.85546875" style="43" customWidth="1"/>
    <col min="5140" max="5140" width="15" style="43" customWidth="1"/>
    <col min="5141" max="5141" width="0.85546875" style="43" customWidth="1"/>
    <col min="5142" max="5142" width="13.85546875" style="43" customWidth="1"/>
    <col min="5143" max="5144" width="0" style="43" hidden="1" customWidth="1"/>
    <col min="5145" max="5145" width="12.5703125" style="43" customWidth="1"/>
    <col min="5146" max="5378" width="8.85546875" style="43"/>
    <col min="5379" max="5379" width="2.5703125" style="43" customWidth="1"/>
    <col min="5380" max="5380" width="63" style="43" customWidth="1"/>
    <col min="5381" max="5381" width="8" style="43" customWidth="1"/>
    <col min="5382" max="5382" width="15.5703125" style="43" bestFit="1" customWidth="1"/>
    <col min="5383" max="5383" width="0.85546875" style="43" customWidth="1"/>
    <col min="5384" max="5384" width="16.85546875" style="43" customWidth="1"/>
    <col min="5385" max="5385" width="0.85546875" style="43" customWidth="1"/>
    <col min="5386" max="5386" width="17.140625" style="43" bestFit="1" customWidth="1"/>
    <col min="5387" max="5387" width="0.85546875" style="43" customWidth="1"/>
    <col min="5388" max="5388" width="11.5703125" style="43" customWidth="1"/>
    <col min="5389" max="5389" width="0.85546875" style="43" customWidth="1"/>
    <col min="5390" max="5390" width="11.5703125" style="43" customWidth="1"/>
    <col min="5391" max="5391" width="0.85546875" style="43" customWidth="1"/>
    <col min="5392" max="5392" width="10" style="43" bestFit="1" customWidth="1"/>
    <col min="5393" max="5393" width="0.85546875" style="43" customWidth="1"/>
    <col min="5394" max="5394" width="11.5703125" style="43" customWidth="1"/>
    <col min="5395" max="5395" width="0.85546875" style="43" customWidth="1"/>
    <col min="5396" max="5396" width="15" style="43" customWidth="1"/>
    <col min="5397" max="5397" width="0.85546875" style="43" customWidth="1"/>
    <col min="5398" max="5398" width="13.85546875" style="43" customWidth="1"/>
    <col min="5399" max="5400" width="0" style="43" hidden="1" customWidth="1"/>
    <col min="5401" max="5401" width="12.5703125" style="43" customWidth="1"/>
    <col min="5402" max="5634" width="8.85546875" style="43"/>
    <col min="5635" max="5635" width="2.5703125" style="43" customWidth="1"/>
    <col min="5636" max="5636" width="63" style="43" customWidth="1"/>
    <col min="5637" max="5637" width="8" style="43" customWidth="1"/>
    <col min="5638" max="5638" width="15.5703125" style="43" bestFit="1" customWidth="1"/>
    <col min="5639" max="5639" width="0.85546875" style="43" customWidth="1"/>
    <col min="5640" max="5640" width="16.85546875" style="43" customWidth="1"/>
    <col min="5641" max="5641" width="0.85546875" style="43" customWidth="1"/>
    <col min="5642" max="5642" width="17.140625" style="43" bestFit="1" customWidth="1"/>
    <col min="5643" max="5643" width="0.85546875" style="43" customWidth="1"/>
    <col min="5644" max="5644" width="11.5703125" style="43" customWidth="1"/>
    <col min="5645" max="5645" width="0.85546875" style="43" customWidth="1"/>
    <col min="5646" max="5646" width="11.5703125" style="43" customWidth="1"/>
    <col min="5647" max="5647" width="0.85546875" style="43" customWidth="1"/>
    <col min="5648" max="5648" width="10" style="43" bestFit="1" customWidth="1"/>
    <col min="5649" max="5649" width="0.85546875" style="43" customWidth="1"/>
    <col min="5650" max="5650" width="11.5703125" style="43" customWidth="1"/>
    <col min="5651" max="5651" width="0.85546875" style="43" customWidth="1"/>
    <col min="5652" max="5652" width="15" style="43" customWidth="1"/>
    <col min="5653" max="5653" width="0.85546875" style="43" customWidth="1"/>
    <col min="5654" max="5654" width="13.85546875" style="43" customWidth="1"/>
    <col min="5655" max="5656" width="0" style="43" hidden="1" customWidth="1"/>
    <col min="5657" max="5657" width="12.5703125" style="43" customWidth="1"/>
    <col min="5658" max="5890" width="8.85546875" style="43"/>
    <col min="5891" max="5891" width="2.5703125" style="43" customWidth="1"/>
    <col min="5892" max="5892" width="63" style="43" customWidth="1"/>
    <col min="5893" max="5893" width="8" style="43" customWidth="1"/>
    <col min="5894" max="5894" width="15.5703125" style="43" bestFit="1" customWidth="1"/>
    <col min="5895" max="5895" width="0.85546875" style="43" customWidth="1"/>
    <col min="5896" max="5896" width="16.85546875" style="43" customWidth="1"/>
    <col min="5897" max="5897" width="0.85546875" style="43" customWidth="1"/>
    <col min="5898" max="5898" width="17.140625" style="43" bestFit="1" customWidth="1"/>
    <col min="5899" max="5899" width="0.85546875" style="43" customWidth="1"/>
    <col min="5900" max="5900" width="11.5703125" style="43" customWidth="1"/>
    <col min="5901" max="5901" width="0.85546875" style="43" customWidth="1"/>
    <col min="5902" max="5902" width="11.5703125" style="43" customWidth="1"/>
    <col min="5903" max="5903" width="0.85546875" style="43" customWidth="1"/>
    <col min="5904" max="5904" width="10" style="43" bestFit="1" customWidth="1"/>
    <col min="5905" max="5905" width="0.85546875" style="43" customWidth="1"/>
    <col min="5906" max="5906" width="11.5703125" style="43" customWidth="1"/>
    <col min="5907" max="5907" width="0.85546875" style="43" customWidth="1"/>
    <col min="5908" max="5908" width="15" style="43" customWidth="1"/>
    <col min="5909" max="5909" width="0.85546875" style="43" customWidth="1"/>
    <col min="5910" max="5910" width="13.85546875" style="43" customWidth="1"/>
    <col min="5911" max="5912" width="0" style="43" hidden="1" customWidth="1"/>
    <col min="5913" max="5913" width="12.5703125" style="43" customWidth="1"/>
    <col min="5914" max="6146" width="8.85546875" style="43"/>
    <col min="6147" max="6147" width="2.5703125" style="43" customWidth="1"/>
    <col min="6148" max="6148" width="63" style="43" customWidth="1"/>
    <col min="6149" max="6149" width="8" style="43" customWidth="1"/>
    <col min="6150" max="6150" width="15.5703125" style="43" bestFit="1" customWidth="1"/>
    <col min="6151" max="6151" width="0.85546875" style="43" customWidth="1"/>
    <col min="6152" max="6152" width="16.85546875" style="43" customWidth="1"/>
    <col min="6153" max="6153" width="0.85546875" style="43" customWidth="1"/>
    <col min="6154" max="6154" width="17.140625" style="43" bestFit="1" customWidth="1"/>
    <col min="6155" max="6155" width="0.85546875" style="43" customWidth="1"/>
    <col min="6156" max="6156" width="11.5703125" style="43" customWidth="1"/>
    <col min="6157" max="6157" width="0.85546875" style="43" customWidth="1"/>
    <col min="6158" max="6158" width="11.5703125" style="43" customWidth="1"/>
    <col min="6159" max="6159" width="0.85546875" style="43" customWidth="1"/>
    <col min="6160" max="6160" width="10" style="43" bestFit="1" customWidth="1"/>
    <col min="6161" max="6161" width="0.85546875" style="43" customWidth="1"/>
    <col min="6162" max="6162" width="11.5703125" style="43" customWidth="1"/>
    <col min="6163" max="6163" width="0.85546875" style="43" customWidth="1"/>
    <col min="6164" max="6164" width="15" style="43" customWidth="1"/>
    <col min="6165" max="6165" width="0.85546875" style="43" customWidth="1"/>
    <col min="6166" max="6166" width="13.85546875" style="43" customWidth="1"/>
    <col min="6167" max="6168" width="0" style="43" hidden="1" customWidth="1"/>
    <col min="6169" max="6169" width="12.5703125" style="43" customWidth="1"/>
    <col min="6170" max="6402" width="8.85546875" style="43"/>
    <col min="6403" max="6403" width="2.5703125" style="43" customWidth="1"/>
    <col min="6404" max="6404" width="63" style="43" customWidth="1"/>
    <col min="6405" max="6405" width="8" style="43" customWidth="1"/>
    <col min="6406" max="6406" width="15.5703125" style="43" bestFit="1" customWidth="1"/>
    <col min="6407" max="6407" width="0.85546875" style="43" customWidth="1"/>
    <col min="6408" max="6408" width="16.85546875" style="43" customWidth="1"/>
    <col min="6409" max="6409" width="0.85546875" style="43" customWidth="1"/>
    <col min="6410" max="6410" width="17.140625" style="43" bestFit="1" customWidth="1"/>
    <col min="6411" max="6411" width="0.85546875" style="43" customWidth="1"/>
    <col min="6412" max="6412" width="11.5703125" style="43" customWidth="1"/>
    <col min="6413" max="6413" width="0.85546875" style="43" customWidth="1"/>
    <col min="6414" max="6414" width="11.5703125" style="43" customWidth="1"/>
    <col min="6415" max="6415" width="0.85546875" style="43" customWidth="1"/>
    <col min="6416" max="6416" width="10" style="43" bestFit="1" customWidth="1"/>
    <col min="6417" max="6417" width="0.85546875" style="43" customWidth="1"/>
    <col min="6418" max="6418" width="11.5703125" style="43" customWidth="1"/>
    <col min="6419" max="6419" width="0.85546875" style="43" customWidth="1"/>
    <col min="6420" max="6420" width="15" style="43" customWidth="1"/>
    <col min="6421" max="6421" width="0.85546875" style="43" customWidth="1"/>
    <col min="6422" max="6422" width="13.85546875" style="43" customWidth="1"/>
    <col min="6423" max="6424" width="0" style="43" hidden="1" customWidth="1"/>
    <col min="6425" max="6425" width="12.5703125" style="43" customWidth="1"/>
    <col min="6426" max="6658" width="8.85546875" style="43"/>
    <col min="6659" max="6659" width="2.5703125" style="43" customWidth="1"/>
    <col min="6660" max="6660" width="63" style="43" customWidth="1"/>
    <col min="6661" max="6661" width="8" style="43" customWidth="1"/>
    <col min="6662" max="6662" width="15.5703125" style="43" bestFit="1" customWidth="1"/>
    <col min="6663" max="6663" width="0.85546875" style="43" customWidth="1"/>
    <col min="6664" max="6664" width="16.85546875" style="43" customWidth="1"/>
    <col min="6665" max="6665" width="0.85546875" style="43" customWidth="1"/>
    <col min="6666" max="6666" width="17.140625" style="43" bestFit="1" customWidth="1"/>
    <col min="6667" max="6667" width="0.85546875" style="43" customWidth="1"/>
    <col min="6668" max="6668" width="11.5703125" style="43" customWidth="1"/>
    <col min="6669" max="6669" width="0.85546875" style="43" customWidth="1"/>
    <col min="6670" max="6670" width="11.5703125" style="43" customWidth="1"/>
    <col min="6671" max="6671" width="0.85546875" style="43" customWidth="1"/>
    <col min="6672" max="6672" width="10" style="43" bestFit="1" customWidth="1"/>
    <col min="6673" max="6673" width="0.85546875" style="43" customWidth="1"/>
    <col min="6674" max="6674" width="11.5703125" style="43" customWidth="1"/>
    <col min="6675" max="6675" width="0.85546875" style="43" customWidth="1"/>
    <col min="6676" max="6676" width="15" style="43" customWidth="1"/>
    <col min="6677" max="6677" width="0.85546875" style="43" customWidth="1"/>
    <col min="6678" max="6678" width="13.85546875" style="43" customWidth="1"/>
    <col min="6679" max="6680" width="0" style="43" hidden="1" customWidth="1"/>
    <col min="6681" max="6681" width="12.5703125" style="43" customWidth="1"/>
    <col min="6682" max="6914" width="8.85546875" style="43"/>
    <col min="6915" max="6915" width="2.5703125" style="43" customWidth="1"/>
    <col min="6916" max="6916" width="63" style="43" customWidth="1"/>
    <col min="6917" max="6917" width="8" style="43" customWidth="1"/>
    <col min="6918" max="6918" width="15.5703125" style="43" bestFit="1" customWidth="1"/>
    <col min="6919" max="6919" width="0.85546875" style="43" customWidth="1"/>
    <col min="6920" max="6920" width="16.85546875" style="43" customWidth="1"/>
    <col min="6921" max="6921" width="0.85546875" style="43" customWidth="1"/>
    <col min="6922" max="6922" width="17.140625" style="43" bestFit="1" customWidth="1"/>
    <col min="6923" max="6923" width="0.85546875" style="43" customWidth="1"/>
    <col min="6924" max="6924" width="11.5703125" style="43" customWidth="1"/>
    <col min="6925" max="6925" width="0.85546875" style="43" customWidth="1"/>
    <col min="6926" max="6926" width="11.5703125" style="43" customWidth="1"/>
    <col min="6927" max="6927" width="0.85546875" style="43" customWidth="1"/>
    <col min="6928" max="6928" width="10" style="43" bestFit="1" customWidth="1"/>
    <col min="6929" max="6929" width="0.85546875" style="43" customWidth="1"/>
    <col min="6930" max="6930" width="11.5703125" style="43" customWidth="1"/>
    <col min="6931" max="6931" width="0.85546875" style="43" customWidth="1"/>
    <col min="6932" max="6932" width="15" style="43" customWidth="1"/>
    <col min="6933" max="6933" width="0.85546875" style="43" customWidth="1"/>
    <col min="6934" max="6934" width="13.85546875" style="43" customWidth="1"/>
    <col min="6935" max="6936" width="0" style="43" hidden="1" customWidth="1"/>
    <col min="6937" max="6937" width="12.5703125" style="43" customWidth="1"/>
    <col min="6938" max="7170" width="8.85546875" style="43"/>
    <col min="7171" max="7171" width="2.5703125" style="43" customWidth="1"/>
    <col min="7172" max="7172" width="63" style="43" customWidth="1"/>
    <col min="7173" max="7173" width="8" style="43" customWidth="1"/>
    <col min="7174" max="7174" width="15.5703125" style="43" bestFit="1" customWidth="1"/>
    <col min="7175" max="7175" width="0.85546875" style="43" customWidth="1"/>
    <col min="7176" max="7176" width="16.85546875" style="43" customWidth="1"/>
    <col min="7177" max="7177" width="0.85546875" style="43" customWidth="1"/>
    <col min="7178" max="7178" width="17.140625" style="43" bestFit="1" customWidth="1"/>
    <col min="7179" max="7179" width="0.85546875" style="43" customWidth="1"/>
    <col min="7180" max="7180" width="11.5703125" style="43" customWidth="1"/>
    <col min="7181" max="7181" width="0.85546875" style="43" customWidth="1"/>
    <col min="7182" max="7182" width="11.5703125" style="43" customWidth="1"/>
    <col min="7183" max="7183" width="0.85546875" style="43" customWidth="1"/>
    <col min="7184" max="7184" width="10" style="43" bestFit="1" customWidth="1"/>
    <col min="7185" max="7185" width="0.85546875" style="43" customWidth="1"/>
    <col min="7186" max="7186" width="11.5703125" style="43" customWidth="1"/>
    <col min="7187" max="7187" width="0.85546875" style="43" customWidth="1"/>
    <col min="7188" max="7188" width="15" style="43" customWidth="1"/>
    <col min="7189" max="7189" width="0.85546875" style="43" customWidth="1"/>
    <col min="7190" max="7190" width="13.85546875" style="43" customWidth="1"/>
    <col min="7191" max="7192" width="0" style="43" hidden="1" customWidth="1"/>
    <col min="7193" max="7193" width="12.5703125" style="43" customWidth="1"/>
    <col min="7194" max="7426" width="8.85546875" style="43"/>
    <col min="7427" max="7427" width="2.5703125" style="43" customWidth="1"/>
    <col min="7428" max="7428" width="63" style="43" customWidth="1"/>
    <col min="7429" max="7429" width="8" style="43" customWidth="1"/>
    <col min="7430" max="7430" width="15.5703125" style="43" bestFit="1" customWidth="1"/>
    <col min="7431" max="7431" width="0.85546875" style="43" customWidth="1"/>
    <col min="7432" max="7432" width="16.85546875" style="43" customWidth="1"/>
    <col min="7433" max="7433" width="0.85546875" style="43" customWidth="1"/>
    <col min="7434" max="7434" width="17.140625" style="43" bestFit="1" customWidth="1"/>
    <col min="7435" max="7435" width="0.85546875" style="43" customWidth="1"/>
    <col min="7436" max="7436" width="11.5703125" style="43" customWidth="1"/>
    <col min="7437" max="7437" width="0.85546875" style="43" customWidth="1"/>
    <col min="7438" max="7438" width="11.5703125" style="43" customWidth="1"/>
    <col min="7439" max="7439" width="0.85546875" style="43" customWidth="1"/>
    <col min="7440" max="7440" width="10" style="43" bestFit="1" customWidth="1"/>
    <col min="7441" max="7441" width="0.85546875" style="43" customWidth="1"/>
    <col min="7442" max="7442" width="11.5703125" style="43" customWidth="1"/>
    <col min="7443" max="7443" width="0.85546875" style="43" customWidth="1"/>
    <col min="7444" max="7444" width="15" style="43" customWidth="1"/>
    <col min="7445" max="7445" width="0.85546875" style="43" customWidth="1"/>
    <col min="7446" max="7446" width="13.85546875" style="43" customWidth="1"/>
    <col min="7447" max="7448" width="0" style="43" hidden="1" customWidth="1"/>
    <col min="7449" max="7449" width="12.5703125" style="43" customWidth="1"/>
    <col min="7450" max="7682" width="8.85546875" style="43"/>
    <col min="7683" max="7683" width="2.5703125" style="43" customWidth="1"/>
    <col min="7684" max="7684" width="63" style="43" customWidth="1"/>
    <col min="7685" max="7685" width="8" style="43" customWidth="1"/>
    <col min="7686" max="7686" width="15.5703125" style="43" bestFit="1" customWidth="1"/>
    <col min="7687" max="7687" width="0.85546875" style="43" customWidth="1"/>
    <col min="7688" max="7688" width="16.85546875" style="43" customWidth="1"/>
    <col min="7689" max="7689" width="0.85546875" style="43" customWidth="1"/>
    <col min="7690" max="7690" width="17.140625" style="43" bestFit="1" customWidth="1"/>
    <col min="7691" max="7691" width="0.85546875" style="43" customWidth="1"/>
    <col min="7692" max="7692" width="11.5703125" style="43" customWidth="1"/>
    <col min="7693" max="7693" width="0.85546875" style="43" customWidth="1"/>
    <col min="7694" max="7694" width="11.5703125" style="43" customWidth="1"/>
    <col min="7695" max="7695" width="0.85546875" style="43" customWidth="1"/>
    <col min="7696" max="7696" width="10" style="43" bestFit="1" customWidth="1"/>
    <col min="7697" max="7697" width="0.85546875" style="43" customWidth="1"/>
    <col min="7698" max="7698" width="11.5703125" style="43" customWidth="1"/>
    <col min="7699" max="7699" width="0.85546875" style="43" customWidth="1"/>
    <col min="7700" max="7700" width="15" style="43" customWidth="1"/>
    <col min="7701" max="7701" width="0.85546875" style="43" customWidth="1"/>
    <col min="7702" max="7702" width="13.85546875" style="43" customWidth="1"/>
    <col min="7703" max="7704" width="0" style="43" hidden="1" customWidth="1"/>
    <col min="7705" max="7705" width="12.5703125" style="43" customWidth="1"/>
    <col min="7706" max="7938" width="8.85546875" style="43"/>
    <col min="7939" max="7939" width="2.5703125" style="43" customWidth="1"/>
    <col min="7940" max="7940" width="63" style="43" customWidth="1"/>
    <col min="7941" max="7941" width="8" style="43" customWidth="1"/>
    <col min="7942" max="7942" width="15.5703125" style="43" bestFit="1" customWidth="1"/>
    <col min="7943" max="7943" width="0.85546875" style="43" customWidth="1"/>
    <col min="7944" max="7944" width="16.85546875" style="43" customWidth="1"/>
    <col min="7945" max="7945" width="0.85546875" style="43" customWidth="1"/>
    <col min="7946" max="7946" width="17.140625" style="43" bestFit="1" customWidth="1"/>
    <col min="7947" max="7947" width="0.85546875" style="43" customWidth="1"/>
    <col min="7948" max="7948" width="11.5703125" style="43" customWidth="1"/>
    <col min="7949" max="7949" width="0.85546875" style="43" customWidth="1"/>
    <col min="7950" max="7950" width="11.5703125" style="43" customWidth="1"/>
    <col min="7951" max="7951" width="0.85546875" style="43" customWidth="1"/>
    <col min="7952" max="7952" width="10" style="43" bestFit="1" customWidth="1"/>
    <col min="7953" max="7953" width="0.85546875" style="43" customWidth="1"/>
    <col min="7954" max="7954" width="11.5703125" style="43" customWidth="1"/>
    <col min="7955" max="7955" width="0.85546875" style="43" customWidth="1"/>
    <col min="7956" max="7956" width="15" style="43" customWidth="1"/>
    <col min="7957" max="7957" width="0.85546875" style="43" customWidth="1"/>
    <col min="7958" max="7958" width="13.85546875" style="43" customWidth="1"/>
    <col min="7959" max="7960" width="0" style="43" hidden="1" customWidth="1"/>
    <col min="7961" max="7961" width="12.5703125" style="43" customWidth="1"/>
    <col min="7962" max="8194" width="8.85546875" style="43"/>
    <col min="8195" max="8195" width="2.5703125" style="43" customWidth="1"/>
    <col min="8196" max="8196" width="63" style="43" customWidth="1"/>
    <col min="8197" max="8197" width="8" style="43" customWidth="1"/>
    <col min="8198" max="8198" width="15.5703125" style="43" bestFit="1" customWidth="1"/>
    <col min="8199" max="8199" width="0.85546875" style="43" customWidth="1"/>
    <col min="8200" max="8200" width="16.85546875" style="43" customWidth="1"/>
    <col min="8201" max="8201" width="0.85546875" style="43" customWidth="1"/>
    <col min="8202" max="8202" width="17.140625" style="43" bestFit="1" customWidth="1"/>
    <col min="8203" max="8203" width="0.85546875" style="43" customWidth="1"/>
    <col min="8204" max="8204" width="11.5703125" style="43" customWidth="1"/>
    <col min="8205" max="8205" width="0.85546875" style="43" customWidth="1"/>
    <col min="8206" max="8206" width="11.5703125" style="43" customWidth="1"/>
    <col min="8207" max="8207" width="0.85546875" style="43" customWidth="1"/>
    <col min="8208" max="8208" width="10" style="43" bestFit="1" customWidth="1"/>
    <col min="8209" max="8209" width="0.85546875" style="43" customWidth="1"/>
    <col min="8210" max="8210" width="11.5703125" style="43" customWidth="1"/>
    <col min="8211" max="8211" width="0.85546875" style="43" customWidth="1"/>
    <col min="8212" max="8212" width="15" style="43" customWidth="1"/>
    <col min="8213" max="8213" width="0.85546875" style="43" customWidth="1"/>
    <col min="8214" max="8214" width="13.85546875" style="43" customWidth="1"/>
    <col min="8215" max="8216" width="0" style="43" hidden="1" customWidth="1"/>
    <col min="8217" max="8217" width="12.5703125" style="43" customWidth="1"/>
    <col min="8218" max="8450" width="8.85546875" style="43"/>
    <col min="8451" max="8451" width="2.5703125" style="43" customWidth="1"/>
    <col min="8452" max="8452" width="63" style="43" customWidth="1"/>
    <col min="8453" max="8453" width="8" style="43" customWidth="1"/>
    <col min="8454" max="8454" width="15.5703125" style="43" bestFit="1" customWidth="1"/>
    <col min="8455" max="8455" width="0.85546875" style="43" customWidth="1"/>
    <col min="8456" max="8456" width="16.85546875" style="43" customWidth="1"/>
    <col min="8457" max="8457" width="0.85546875" style="43" customWidth="1"/>
    <col min="8458" max="8458" width="17.140625" style="43" bestFit="1" customWidth="1"/>
    <col min="8459" max="8459" width="0.85546875" style="43" customWidth="1"/>
    <col min="8460" max="8460" width="11.5703125" style="43" customWidth="1"/>
    <col min="8461" max="8461" width="0.85546875" style="43" customWidth="1"/>
    <col min="8462" max="8462" width="11.5703125" style="43" customWidth="1"/>
    <col min="8463" max="8463" width="0.85546875" style="43" customWidth="1"/>
    <col min="8464" max="8464" width="10" style="43" bestFit="1" customWidth="1"/>
    <col min="8465" max="8465" width="0.85546875" style="43" customWidth="1"/>
    <col min="8466" max="8466" width="11.5703125" style="43" customWidth="1"/>
    <col min="8467" max="8467" width="0.85546875" style="43" customWidth="1"/>
    <col min="8468" max="8468" width="15" style="43" customWidth="1"/>
    <col min="8469" max="8469" width="0.85546875" style="43" customWidth="1"/>
    <col min="8470" max="8470" width="13.85546875" style="43" customWidth="1"/>
    <col min="8471" max="8472" width="0" style="43" hidden="1" customWidth="1"/>
    <col min="8473" max="8473" width="12.5703125" style="43" customWidth="1"/>
    <col min="8474" max="8706" width="8.85546875" style="43"/>
    <col min="8707" max="8707" width="2.5703125" style="43" customWidth="1"/>
    <col min="8708" max="8708" width="63" style="43" customWidth="1"/>
    <col min="8709" max="8709" width="8" style="43" customWidth="1"/>
    <col min="8710" max="8710" width="15.5703125" style="43" bestFit="1" customWidth="1"/>
    <col min="8711" max="8711" width="0.85546875" style="43" customWidth="1"/>
    <col min="8712" max="8712" width="16.85546875" style="43" customWidth="1"/>
    <col min="8713" max="8713" width="0.85546875" style="43" customWidth="1"/>
    <col min="8714" max="8714" width="17.140625" style="43" bestFit="1" customWidth="1"/>
    <col min="8715" max="8715" width="0.85546875" style="43" customWidth="1"/>
    <col min="8716" max="8716" width="11.5703125" style="43" customWidth="1"/>
    <col min="8717" max="8717" width="0.85546875" style="43" customWidth="1"/>
    <col min="8718" max="8718" width="11.5703125" style="43" customWidth="1"/>
    <col min="8719" max="8719" width="0.85546875" style="43" customWidth="1"/>
    <col min="8720" max="8720" width="10" style="43" bestFit="1" customWidth="1"/>
    <col min="8721" max="8721" width="0.85546875" style="43" customWidth="1"/>
    <col min="8722" max="8722" width="11.5703125" style="43" customWidth="1"/>
    <col min="8723" max="8723" width="0.85546875" style="43" customWidth="1"/>
    <col min="8724" max="8724" width="15" style="43" customWidth="1"/>
    <col min="8725" max="8725" width="0.85546875" style="43" customWidth="1"/>
    <col min="8726" max="8726" width="13.85546875" style="43" customWidth="1"/>
    <col min="8727" max="8728" width="0" style="43" hidden="1" customWidth="1"/>
    <col min="8729" max="8729" width="12.5703125" style="43" customWidth="1"/>
    <col min="8730" max="8962" width="8.85546875" style="43"/>
    <col min="8963" max="8963" width="2.5703125" style="43" customWidth="1"/>
    <col min="8964" max="8964" width="63" style="43" customWidth="1"/>
    <col min="8965" max="8965" width="8" style="43" customWidth="1"/>
    <col min="8966" max="8966" width="15.5703125" style="43" bestFit="1" customWidth="1"/>
    <col min="8967" max="8967" width="0.85546875" style="43" customWidth="1"/>
    <col min="8968" max="8968" width="16.85546875" style="43" customWidth="1"/>
    <col min="8969" max="8969" width="0.85546875" style="43" customWidth="1"/>
    <col min="8970" max="8970" width="17.140625" style="43" bestFit="1" customWidth="1"/>
    <col min="8971" max="8971" width="0.85546875" style="43" customWidth="1"/>
    <col min="8972" max="8972" width="11.5703125" style="43" customWidth="1"/>
    <col min="8973" max="8973" width="0.85546875" style="43" customWidth="1"/>
    <col min="8974" max="8974" width="11.5703125" style="43" customWidth="1"/>
    <col min="8975" max="8975" width="0.85546875" style="43" customWidth="1"/>
    <col min="8976" max="8976" width="10" style="43" bestFit="1" customWidth="1"/>
    <col min="8977" max="8977" width="0.85546875" style="43" customWidth="1"/>
    <col min="8978" max="8978" width="11.5703125" style="43" customWidth="1"/>
    <col min="8979" max="8979" width="0.85546875" style="43" customWidth="1"/>
    <col min="8980" max="8980" width="15" style="43" customWidth="1"/>
    <col min="8981" max="8981" width="0.85546875" style="43" customWidth="1"/>
    <col min="8982" max="8982" width="13.85546875" style="43" customWidth="1"/>
    <col min="8983" max="8984" width="0" style="43" hidden="1" customWidth="1"/>
    <col min="8985" max="8985" width="12.5703125" style="43" customWidth="1"/>
    <col min="8986" max="9218" width="8.85546875" style="43"/>
    <col min="9219" max="9219" width="2.5703125" style="43" customWidth="1"/>
    <col min="9220" max="9220" width="63" style="43" customWidth="1"/>
    <col min="9221" max="9221" width="8" style="43" customWidth="1"/>
    <col min="9222" max="9222" width="15.5703125" style="43" bestFit="1" customWidth="1"/>
    <col min="9223" max="9223" width="0.85546875" style="43" customWidth="1"/>
    <col min="9224" max="9224" width="16.85546875" style="43" customWidth="1"/>
    <col min="9225" max="9225" width="0.85546875" style="43" customWidth="1"/>
    <col min="9226" max="9226" width="17.140625" style="43" bestFit="1" customWidth="1"/>
    <col min="9227" max="9227" width="0.85546875" style="43" customWidth="1"/>
    <col min="9228" max="9228" width="11.5703125" style="43" customWidth="1"/>
    <col min="9229" max="9229" width="0.85546875" style="43" customWidth="1"/>
    <col min="9230" max="9230" width="11.5703125" style="43" customWidth="1"/>
    <col min="9231" max="9231" width="0.85546875" style="43" customWidth="1"/>
    <col min="9232" max="9232" width="10" style="43" bestFit="1" customWidth="1"/>
    <col min="9233" max="9233" width="0.85546875" style="43" customWidth="1"/>
    <col min="9234" max="9234" width="11.5703125" style="43" customWidth="1"/>
    <col min="9235" max="9235" width="0.85546875" style="43" customWidth="1"/>
    <col min="9236" max="9236" width="15" style="43" customWidth="1"/>
    <col min="9237" max="9237" width="0.85546875" style="43" customWidth="1"/>
    <col min="9238" max="9238" width="13.85546875" style="43" customWidth="1"/>
    <col min="9239" max="9240" width="0" style="43" hidden="1" customWidth="1"/>
    <col min="9241" max="9241" width="12.5703125" style="43" customWidth="1"/>
    <col min="9242" max="9474" width="8.85546875" style="43"/>
    <col min="9475" max="9475" width="2.5703125" style="43" customWidth="1"/>
    <col min="9476" max="9476" width="63" style="43" customWidth="1"/>
    <col min="9477" max="9477" width="8" style="43" customWidth="1"/>
    <col min="9478" max="9478" width="15.5703125" style="43" bestFit="1" customWidth="1"/>
    <col min="9479" max="9479" width="0.85546875" style="43" customWidth="1"/>
    <col min="9480" max="9480" width="16.85546875" style="43" customWidth="1"/>
    <col min="9481" max="9481" width="0.85546875" style="43" customWidth="1"/>
    <col min="9482" max="9482" width="17.140625" style="43" bestFit="1" customWidth="1"/>
    <col min="9483" max="9483" width="0.85546875" style="43" customWidth="1"/>
    <col min="9484" max="9484" width="11.5703125" style="43" customWidth="1"/>
    <col min="9485" max="9485" width="0.85546875" style="43" customWidth="1"/>
    <col min="9486" max="9486" width="11.5703125" style="43" customWidth="1"/>
    <col min="9487" max="9487" width="0.85546875" style="43" customWidth="1"/>
    <col min="9488" max="9488" width="10" style="43" bestFit="1" customWidth="1"/>
    <col min="9489" max="9489" width="0.85546875" style="43" customWidth="1"/>
    <col min="9490" max="9490" width="11.5703125" style="43" customWidth="1"/>
    <col min="9491" max="9491" width="0.85546875" style="43" customWidth="1"/>
    <col min="9492" max="9492" width="15" style="43" customWidth="1"/>
    <col min="9493" max="9493" width="0.85546875" style="43" customWidth="1"/>
    <col min="9494" max="9494" width="13.85546875" style="43" customWidth="1"/>
    <col min="9495" max="9496" width="0" style="43" hidden="1" customWidth="1"/>
    <col min="9497" max="9497" width="12.5703125" style="43" customWidth="1"/>
    <col min="9498" max="9730" width="8.85546875" style="43"/>
    <col min="9731" max="9731" width="2.5703125" style="43" customWidth="1"/>
    <col min="9732" max="9732" width="63" style="43" customWidth="1"/>
    <col min="9733" max="9733" width="8" style="43" customWidth="1"/>
    <col min="9734" max="9734" width="15.5703125" style="43" bestFit="1" customWidth="1"/>
    <col min="9735" max="9735" width="0.85546875" style="43" customWidth="1"/>
    <col min="9736" max="9736" width="16.85546875" style="43" customWidth="1"/>
    <col min="9737" max="9737" width="0.85546875" style="43" customWidth="1"/>
    <col min="9738" max="9738" width="17.140625" style="43" bestFit="1" customWidth="1"/>
    <col min="9739" max="9739" width="0.85546875" style="43" customWidth="1"/>
    <col min="9740" max="9740" width="11.5703125" style="43" customWidth="1"/>
    <col min="9741" max="9741" width="0.85546875" style="43" customWidth="1"/>
    <col min="9742" max="9742" width="11.5703125" style="43" customWidth="1"/>
    <col min="9743" max="9743" width="0.85546875" style="43" customWidth="1"/>
    <col min="9744" max="9744" width="10" style="43" bestFit="1" customWidth="1"/>
    <col min="9745" max="9745" width="0.85546875" style="43" customWidth="1"/>
    <col min="9746" max="9746" width="11.5703125" style="43" customWidth="1"/>
    <col min="9747" max="9747" width="0.85546875" style="43" customWidth="1"/>
    <col min="9748" max="9748" width="15" style="43" customWidth="1"/>
    <col min="9749" max="9749" width="0.85546875" style="43" customWidth="1"/>
    <col min="9750" max="9750" width="13.85546875" style="43" customWidth="1"/>
    <col min="9751" max="9752" width="0" style="43" hidden="1" customWidth="1"/>
    <col min="9753" max="9753" width="12.5703125" style="43" customWidth="1"/>
    <col min="9754" max="9986" width="8.85546875" style="43"/>
    <col min="9987" max="9987" width="2.5703125" style="43" customWidth="1"/>
    <col min="9988" max="9988" width="63" style="43" customWidth="1"/>
    <col min="9989" max="9989" width="8" style="43" customWidth="1"/>
    <col min="9990" max="9990" width="15.5703125" style="43" bestFit="1" customWidth="1"/>
    <col min="9991" max="9991" width="0.85546875" style="43" customWidth="1"/>
    <col min="9992" max="9992" width="16.85546875" style="43" customWidth="1"/>
    <col min="9993" max="9993" width="0.85546875" style="43" customWidth="1"/>
    <col min="9994" max="9994" width="17.140625" style="43" bestFit="1" customWidth="1"/>
    <col min="9995" max="9995" width="0.85546875" style="43" customWidth="1"/>
    <col min="9996" max="9996" width="11.5703125" style="43" customWidth="1"/>
    <col min="9997" max="9997" width="0.85546875" style="43" customWidth="1"/>
    <col min="9998" max="9998" width="11.5703125" style="43" customWidth="1"/>
    <col min="9999" max="9999" width="0.85546875" style="43" customWidth="1"/>
    <col min="10000" max="10000" width="10" style="43" bestFit="1" customWidth="1"/>
    <col min="10001" max="10001" width="0.85546875" style="43" customWidth="1"/>
    <col min="10002" max="10002" width="11.5703125" style="43" customWidth="1"/>
    <col min="10003" max="10003" width="0.85546875" style="43" customWidth="1"/>
    <col min="10004" max="10004" width="15" style="43" customWidth="1"/>
    <col min="10005" max="10005" width="0.85546875" style="43" customWidth="1"/>
    <col min="10006" max="10006" width="13.85546875" style="43" customWidth="1"/>
    <col min="10007" max="10008" width="0" style="43" hidden="1" customWidth="1"/>
    <col min="10009" max="10009" width="12.5703125" style="43" customWidth="1"/>
    <col min="10010" max="10242" width="8.85546875" style="43"/>
    <col min="10243" max="10243" width="2.5703125" style="43" customWidth="1"/>
    <col min="10244" max="10244" width="63" style="43" customWidth="1"/>
    <col min="10245" max="10245" width="8" style="43" customWidth="1"/>
    <col min="10246" max="10246" width="15.5703125" style="43" bestFit="1" customWidth="1"/>
    <col min="10247" max="10247" width="0.85546875" style="43" customWidth="1"/>
    <col min="10248" max="10248" width="16.85546875" style="43" customWidth="1"/>
    <col min="10249" max="10249" width="0.85546875" style="43" customWidth="1"/>
    <col min="10250" max="10250" width="17.140625" style="43" bestFit="1" customWidth="1"/>
    <col min="10251" max="10251" width="0.85546875" style="43" customWidth="1"/>
    <col min="10252" max="10252" width="11.5703125" style="43" customWidth="1"/>
    <col min="10253" max="10253" width="0.85546875" style="43" customWidth="1"/>
    <col min="10254" max="10254" width="11.5703125" style="43" customWidth="1"/>
    <col min="10255" max="10255" width="0.85546875" style="43" customWidth="1"/>
    <col min="10256" max="10256" width="10" style="43" bestFit="1" customWidth="1"/>
    <col min="10257" max="10257" width="0.85546875" style="43" customWidth="1"/>
    <col min="10258" max="10258" width="11.5703125" style="43" customWidth="1"/>
    <col min="10259" max="10259" width="0.85546875" style="43" customWidth="1"/>
    <col min="10260" max="10260" width="15" style="43" customWidth="1"/>
    <col min="10261" max="10261" width="0.85546875" style="43" customWidth="1"/>
    <col min="10262" max="10262" width="13.85546875" style="43" customWidth="1"/>
    <col min="10263" max="10264" width="0" style="43" hidden="1" customWidth="1"/>
    <col min="10265" max="10265" width="12.5703125" style="43" customWidth="1"/>
    <col min="10266" max="10498" width="8.85546875" style="43"/>
    <col min="10499" max="10499" width="2.5703125" style="43" customWidth="1"/>
    <col min="10500" max="10500" width="63" style="43" customWidth="1"/>
    <col min="10501" max="10501" width="8" style="43" customWidth="1"/>
    <col min="10502" max="10502" width="15.5703125" style="43" bestFit="1" customWidth="1"/>
    <col min="10503" max="10503" width="0.85546875" style="43" customWidth="1"/>
    <col min="10504" max="10504" width="16.85546875" style="43" customWidth="1"/>
    <col min="10505" max="10505" width="0.85546875" style="43" customWidth="1"/>
    <col min="10506" max="10506" width="17.140625" style="43" bestFit="1" customWidth="1"/>
    <col min="10507" max="10507" width="0.85546875" style="43" customWidth="1"/>
    <col min="10508" max="10508" width="11.5703125" style="43" customWidth="1"/>
    <col min="10509" max="10509" width="0.85546875" style="43" customWidth="1"/>
    <col min="10510" max="10510" width="11.5703125" style="43" customWidth="1"/>
    <col min="10511" max="10511" width="0.85546875" style="43" customWidth="1"/>
    <col min="10512" max="10512" width="10" style="43" bestFit="1" customWidth="1"/>
    <col min="10513" max="10513" width="0.85546875" style="43" customWidth="1"/>
    <col min="10514" max="10514" width="11.5703125" style="43" customWidth="1"/>
    <col min="10515" max="10515" width="0.85546875" style="43" customWidth="1"/>
    <col min="10516" max="10516" width="15" style="43" customWidth="1"/>
    <col min="10517" max="10517" width="0.85546875" style="43" customWidth="1"/>
    <col min="10518" max="10518" width="13.85546875" style="43" customWidth="1"/>
    <col min="10519" max="10520" width="0" style="43" hidden="1" customWidth="1"/>
    <col min="10521" max="10521" width="12.5703125" style="43" customWidth="1"/>
    <col min="10522" max="10754" width="8.85546875" style="43"/>
    <col min="10755" max="10755" width="2.5703125" style="43" customWidth="1"/>
    <col min="10756" max="10756" width="63" style="43" customWidth="1"/>
    <col min="10757" max="10757" width="8" style="43" customWidth="1"/>
    <col min="10758" max="10758" width="15.5703125" style="43" bestFit="1" customWidth="1"/>
    <col min="10759" max="10759" width="0.85546875" style="43" customWidth="1"/>
    <col min="10760" max="10760" width="16.85546875" style="43" customWidth="1"/>
    <col min="10761" max="10761" width="0.85546875" style="43" customWidth="1"/>
    <col min="10762" max="10762" width="17.140625" style="43" bestFit="1" customWidth="1"/>
    <col min="10763" max="10763" width="0.85546875" style="43" customWidth="1"/>
    <col min="10764" max="10764" width="11.5703125" style="43" customWidth="1"/>
    <col min="10765" max="10765" width="0.85546875" style="43" customWidth="1"/>
    <col min="10766" max="10766" width="11.5703125" style="43" customWidth="1"/>
    <col min="10767" max="10767" width="0.85546875" style="43" customWidth="1"/>
    <col min="10768" max="10768" width="10" style="43" bestFit="1" customWidth="1"/>
    <col min="10769" max="10769" width="0.85546875" style="43" customWidth="1"/>
    <col min="10770" max="10770" width="11.5703125" style="43" customWidth="1"/>
    <col min="10771" max="10771" width="0.85546875" style="43" customWidth="1"/>
    <col min="10772" max="10772" width="15" style="43" customWidth="1"/>
    <col min="10773" max="10773" width="0.85546875" style="43" customWidth="1"/>
    <col min="10774" max="10774" width="13.85546875" style="43" customWidth="1"/>
    <col min="10775" max="10776" width="0" style="43" hidden="1" customWidth="1"/>
    <col min="10777" max="10777" width="12.5703125" style="43" customWidth="1"/>
    <col min="10778" max="11010" width="8.85546875" style="43"/>
    <col min="11011" max="11011" width="2.5703125" style="43" customWidth="1"/>
    <col min="11012" max="11012" width="63" style="43" customWidth="1"/>
    <col min="11013" max="11013" width="8" style="43" customWidth="1"/>
    <col min="11014" max="11014" width="15.5703125" style="43" bestFit="1" customWidth="1"/>
    <col min="11015" max="11015" width="0.85546875" style="43" customWidth="1"/>
    <col min="11016" max="11016" width="16.85546875" style="43" customWidth="1"/>
    <col min="11017" max="11017" width="0.85546875" style="43" customWidth="1"/>
    <col min="11018" max="11018" width="17.140625" style="43" bestFit="1" customWidth="1"/>
    <col min="11019" max="11019" width="0.85546875" style="43" customWidth="1"/>
    <col min="11020" max="11020" width="11.5703125" style="43" customWidth="1"/>
    <col min="11021" max="11021" width="0.85546875" style="43" customWidth="1"/>
    <col min="11022" max="11022" width="11.5703125" style="43" customWidth="1"/>
    <col min="11023" max="11023" width="0.85546875" style="43" customWidth="1"/>
    <col min="11024" max="11024" width="10" style="43" bestFit="1" customWidth="1"/>
    <col min="11025" max="11025" width="0.85546875" style="43" customWidth="1"/>
    <col min="11026" max="11026" width="11.5703125" style="43" customWidth="1"/>
    <col min="11027" max="11027" width="0.85546875" style="43" customWidth="1"/>
    <col min="11028" max="11028" width="15" style="43" customWidth="1"/>
    <col min="11029" max="11029" width="0.85546875" style="43" customWidth="1"/>
    <col min="11030" max="11030" width="13.85546875" style="43" customWidth="1"/>
    <col min="11031" max="11032" width="0" style="43" hidden="1" customWidth="1"/>
    <col min="11033" max="11033" width="12.5703125" style="43" customWidth="1"/>
    <col min="11034" max="11266" width="8.85546875" style="43"/>
    <col min="11267" max="11267" width="2.5703125" style="43" customWidth="1"/>
    <col min="11268" max="11268" width="63" style="43" customWidth="1"/>
    <col min="11269" max="11269" width="8" style="43" customWidth="1"/>
    <col min="11270" max="11270" width="15.5703125" style="43" bestFit="1" customWidth="1"/>
    <col min="11271" max="11271" width="0.85546875" style="43" customWidth="1"/>
    <col min="11272" max="11272" width="16.85546875" style="43" customWidth="1"/>
    <col min="11273" max="11273" width="0.85546875" style="43" customWidth="1"/>
    <col min="11274" max="11274" width="17.140625" style="43" bestFit="1" customWidth="1"/>
    <col min="11275" max="11275" width="0.85546875" style="43" customWidth="1"/>
    <col min="11276" max="11276" width="11.5703125" style="43" customWidth="1"/>
    <col min="11277" max="11277" width="0.85546875" style="43" customWidth="1"/>
    <col min="11278" max="11278" width="11.5703125" style="43" customWidth="1"/>
    <col min="11279" max="11279" width="0.85546875" style="43" customWidth="1"/>
    <col min="11280" max="11280" width="10" style="43" bestFit="1" customWidth="1"/>
    <col min="11281" max="11281" width="0.85546875" style="43" customWidth="1"/>
    <col min="11282" max="11282" width="11.5703125" style="43" customWidth="1"/>
    <col min="11283" max="11283" width="0.85546875" style="43" customWidth="1"/>
    <col min="11284" max="11284" width="15" style="43" customWidth="1"/>
    <col min="11285" max="11285" width="0.85546875" style="43" customWidth="1"/>
    <col min="11286" max="11286" width="13.85546875" style="43" customWidth="1"/>
    <col min="11287" max="11288" width="0" style="43" hidden="1" customWidth="1"/>
    <col min="11289" max="11289" width="12.5703125" style="43" customWidth="1"/>
    <col min="11290" max="11522" width="8.85546875" style="43"/>
    <col min="11523" max="11523" width="2.5703125" style="43" customWidth="1"/>
    <col min="11524" max="11524" width="63" style="43" customWidth="1"/>
    <col min="11525" max="11525" width="8" style="43" customWidth="1"/>
    <col min="11526" max="11526" width="15.5703125" style="43" bestFit="1" customWidth="1"/>
    <col min="11527" max="11527" width="0.85546875" style="43" customWidth="1"/>
    <col min="11528" max="11528" width="16.85546875" style="43" customWidth="1"/>
    <col min="11529" max="11529" width="0.85546875" style="43" customWidth="1"/>
    <col min="11530" max="11530" width="17.140625" style="43" bestFit="1" customWidth="1"/>
    <col min="11531" max="11531" width="0.85546875" style="43" customWidth="1"/>
    <col min="11532" max="11532" width="11.5703125" style="43" customWidth="1"/>
    <col min="11533" max="11533" width="0.85546875" style="43" customWidth="1"/>
    <col min="11534" max="11534" width="11.5703125" style="43" customWidth="1"/>
    <col min="11535" max="11535" width="0.85546875" style="43" customWidth="1"/>
    <col min="11536" max="11536" width="10" style="43" bestFit="1" customWidth="1"/>
    <col min="11537" max="11537" width="0.85546875" style="43" customWidth="1"/>
    <col min="11538" max="11538" width="11.5703125" style="43" customWidth="1"/>
    <col min="11539" max="11539" width="0.85546875" style="43" customWidth="1"/>
    <col min="11540" max="11540" width="15" style="43" customWidth="1"/>
    <col min="11541" max="11541" width="0.85546875" style="43" customWidth="1"/>
    <col min="11542" max="11542" width="13.85546875" style="43" customWidth="1"/>
    <col min="11543" max="11544" width="0" style="43" hidden="1" customWidth="1"/>
    <col min="11545" max="11545" width="12.5703125" style="43" customWidth="1"/>
    <col min="11546" max="11778" width="8.85546875" style="43"/>
    <col min="11779" max="11779" width="2.5703125" style="43" customWidth="1"/>
    <col min="11780" max="11780" width="63" style="43" customWidth="1"/>
    <col min="11781" max="11781" width="8" style="43" customWidth="1"/>
    <col min="11782" max="11782" width="15.5703125" style="43" bestFit="1" customWidth="1"/>
    <col min="11783" max="11783" width="0.85546875" style="43" customWidth="1"/>
    <col min="11784" max="11784" width="16.85546875" style="43" customWidth="1"/>
    <col min="11785" max="11785" width="0.85546875" style="43" customWidth="1"/>
    <col min="11786" max="11786" width="17.140625" style="43" bestFit="1" customWidth="1"/>
    <col min="11787" max="11787" width="0.85546875" style="43" customWidth="1"/>
    <col min="11788" max="11788" width="11.5703125" style="43" customWidth="1"/>
    <col min="11789" max="11789" width="0.85546875" style="43" customWidth="1"/>
    <col min="11790" max="11790" width="11.5703125" style="43" customWidth="1"/>
    <col min="11791" max="11791" width="0.85546875" style="43" customWidth="1"/>
    <col min="11792" max="11792" width="10" style="43" bestFit="1" customWidth="1"/>
    <col min="11793" max="11793" width="0.85546875" style="43" customWidth="1"/>
    <col min="11794" max="11794" width="11.5703125" style="43" customWidth="1"/>
    <col min="11795" max="11795" width="0.85546875" style="43" customWidth="1"/>
    <col min="11796" max="11796" width="15" style="43" customWidth="1"/>
    <col min="11797" max="11797" width="0.85546875" style="43" customWidth="1"/>
    <col min="11798" max="11798" width="13.85546875" style="43" customWidth="1"/>
    <col min="11799" max="11800" width="0" style="43" hidden="1" customWidth="1"/>
    <col min="11801" max="11801" width="12.5703125" style="43" customWidth="1"/>
    <col min="11802" max="12034" width="8.85546875" style="43"/>
    <col min="12035" max="12035" width="2.5703125" style="43" customWidth="1"/>
    <col min="12036" max="12036" width="63" style="43" customWidth="1"/>
    <col min="12037" max="12037" width="8" style="43" customWidth="1"/>
    <col min="12038" max="12038" width="15.5703125" style="43" bestFit="1" customWidth="1"/>
    <col min="12039" max="12039" width="0.85546875" style="43" customWidth="1"/>
    <col min="12040" max="12040" width="16.85546875" style="43" customWidth="1"/>
    <col min="12041" max="12041" width="0.85546875" style="43" customWidth="1"/>
    <col min="12042" max="12042" width="17.140625" style="43" bestFit="1" customWidth="1"/>
    <col min="12043" max="12043" width="0.85546875" style="43" customWidth="1"/>
    <col min="12044" max="12044" width="11.5703125" style="43" customWidth="1"/>
    <col min="12045" max="12045" width="0.85546875" style="43" customWidth="1"/>
    <col min="12046" max="12046" width="11.5703125" style="43" customWidth="1"/>
    <col min="12047" max="12047" width="0.85546875" style="43" customWidth="1"/>
    <col min="12048" max="12048" width="10" style="43" bestFit="1" customWidth="1"/>
    <col min="12049" max="12049" width="0.85546875" style="43" customWidth="1"/>
    <col min="12050" max="12050" width="11.5703125" style="43" customWidth="1"/>
    <col min="12051" max="12051" width="0.85546875" style="43" customWidth="1"/>
    <col min="12052" max="12052" width="15" style="43" customWidth="1"/>
    <col min="12053" max="12053" width="0.85546875" style="43" customWidth="1"/>
    <col min="12054" max="12054" width="13.85546875" style="43" customWidth="1"/>
    <col min="12055" max="12056" width="0" style="43" hidden="1" customWidth="1"/>
    <col min="12057" max="12057" width="12.5703125" style="43" customWidth="1"/>
    <col min="12058" max="12290" width="8.85546875" style="43"/>
    <col min="12291" max="12291" width="2.5703125" style="43" customWidth="1"/>
    <col min="12292" max="12292" width="63" style="43" customWidth="1"/>
    <col min="12293" max="12293" width="8" style="43" customWidth="1"/>
    <col min="12294" max="12294" width="15.5703125" style="43" bestFit="1" customWidth="1"/>
    <col min="12295" max="12295" width="0.85546875" style="43" customWidth="1"/>
    <col min="12296" max="12296" width="16.85546875" style="43" customWidth="1"/>
    <col min="12297" max="12297" width="0.85546875" style="43" customWidth="1"/>
    <col min="12298" max="12298" width="17.140625" style="43" bestFit="1" customWidth="1"/>
    <col min="12299" max="12299" width="0.85546875" style="43" customWidth="1"/>
    <col min="12300" max="12300" width="11.5703125" style="43" customWidth="1"/>
    <col min="12301" max="12301" width="0.85546875" style="43" customWidth="1"/>
    <col min="12302" max="12302" width="11.5703125" style="43" customWidth="1"/>
    <col min="12303" max="12303" width="0.85546875" style="43" customWidth="1"/>
    <col min="12304" max="12304" width="10" style="43" bestFit="1" customWidth="1"/>
    <col min="12305" max="12305" width="0.85546875" style="43" customWidth="1"/>
    <col min="12306" max="12306" width="11.5703125" style="43" customWidth="1"/>
    <col min="12307" max="12307" width="0.85546875" style="43" customWidth="1"/>
    <col min="12308" max="12308" width="15" style="43" customWidth="1"/>
    <col min="12309" max="12309" width="0.85546875" style="43" customWidth="1"/>
    <col min="12310" max="12310" width="13.85546875" style="43" customWidth="1"/>
    <col min="12311" max="12312" width="0" style="43" hidden="1" customWidth="1"/>
    <col min="12313" max="12313" width="12.5703125" style="43" customWidth="1"/>
    <col min="12314" max="12546" width="8.85546875" style="43"/>
    <col min="12547" max="12547" width="2.5703125" style="43" customWidth="1"/>
    <col min="12548" max="12548" width="63" style="43" customWidth="1"/>
    <col min="12549" max="12549" width="8" style="43" customWidth="1"/>
    <col min="12550" max="12550" width="15.5703125" style="43" bestFit="1" customWidth="1"/>
    <col min="12551" max="12551" width="0.85546875" style="43" customWidth="1"/>
    <col min="12552" max="12552" width="16.85546875" style="43" customWidth="1"/>
    <col min="12553" max="12553" width="0.85546875" style="43" customWidth="1"/>
    <col min="12554" max="12554" width="17.140625" style="43" bestFit="1" customWidth="1"/>
    <col min="12555" max="12555" width="0.85546875" style="43" customWidth="1"/>
    <col min="12556" max="12556" width="11.5703125" style="43" customWidth="1"/>
    <col min="12557" max="12557" width="0.85546875" style="43" customWidth="1"/>
    <col min="12558" max="12558" width="11.5703125" style="43" customWidth="1"/>
    <col min="12559" max="12559" width="0.85546875" style="43" customWidth="1"/>
    <col min="12560" max="12560" width="10" style="43" bestFit="1" customWidth="1"/>
    <col min="12561" max="12561" width="0.85546875" style="43" customWidth="1"/>
    <col min="12562" max="12562" width="11.5703125" style="43" customWidth="1"/>
    <col min="12563" max="12563" width="0.85546875" style="43" customWidth="1"/>
    <col min="12564" max="12564" width="15" style="43" customWidth="1"/>
    <col min="12565" max="12565" width="0.85546875" style="43" customWidth="1"/>
    <col min="12566" max="12566" width="13.85546875" style="43" customWidth="1"/>
    <col min="12567" max="12568" width="0" style="43" hidden="1" customWidth="1"/>
    <col min="12569" max="12569" width="12.5703125" style="43" customWidth="1"/>
    <col min="12570" max="12802" width="8.85546875" style="43"/>
    <col min="12803" max="12803" width="2.5703125" style="43" customWidth="1"/>
    <col min="12804" max="12804" width="63" style="43" customWidth="1"/>
    <col min="12805" max="12805" width="8" style="43" customWidth="1"/>
    <col min="12806" max="12806" width="15.5703125" style="43" bestFit="1" customWidth="1"/>
    <col min="12807" max="12807" width="0.85546875" style="43" customWidth="1"/>
    <col min="12808" max="12808" width="16.85546875" style="43" customWidth="1"/>
    <col min="12809" max="12809" width="0.85546875" style="43" customWidth="1"/>
    <col min="12810" max="12810" width="17.140625" style="43" bestFit="1" customWidth="1"/>
    <col min="12811" max="12811" width="0.85546875" style="43" customWidth="1"/>
    <col min="12812" max="12812" width="11.5703125" style="43" customWidth="1"/>
    <col min="12813" max="12813" width="0.85546875" style="43" customWidth="1"/>
    <col min="12814" max="12814" width="11.5703125" style="43" customWidth="1"/>
    <col min="12815" max="12815" width="0.85546875" style="43" customWidth="1"/>
    <col min="12816" max="12816" width="10" style="43" bestFit="1" customWidth="1"/>
    <col min="12817" max="12817" width="0.85546875" style="43" customWidth="1"/>
    <col min="12818" max="12818" width="11.5703125" style="43" customWidth="1"/>
    <col min="12819" max="12819" width="0.85546875" style="43" customWidth="1"/>
    <col min="12820" max="12820" width="15" style="43" customWidth="1"/>
    <col min="12821" max="12821" width="0.85546875" style="43" customWidth="1"/>
    <col min="12822" max="12822" width="13.85546875" style="43" customWidth="1"/>
    <col min="12823" max="12824" width="0" style="43" hidden="1" customWidth="1"/>
    <col min="12825" max="12825" width="12.5703125" style="43" customWidth="1"/>
    <col min="12826" max="13058" width="8.85546875" style="43"/>
    <col min="13059" max="13059" width="2.5703125" style="43" customWidth="1"/>
    <col min="13060" max="13060" width="63" style="43" customWidth="1"/>
    <col min="13061" max="13061" width="8" style="43" customWidth="1"/>
    <col min="13062" max="13062" width="15.5703125" style="43" bestFit="1" customWidth="1"/>
    <col min="13063" max="13063" width="0.85546875" style="43" customWidth="1"/>
    <col min="13064" max="13064" width="16.85546875" style="43" customWidth="1"/>
    <col min="13065" max="13065" width="0.85546875" style="43" customWidth="1"/>
    <col min="13066" max="13066" width="17.140625" style="43" bestFit="1" customWidth="1"/>
    <col min="13067" max="13067" width="0.85546875" style="43" customWidth="1"/>
    <col min="13068" max="13068" width="11.5703125" style="43" customWidth="1"/>
    <col min="13069" max="13069" width="0.85546875" style="43" customWidth="1"/>
    <col min="13070" max="13070" width="11.5703125" style="43" customWidth="1"/>
    <col min="13071" max="13071" width="0.85546875" style="43" customWidth="1"/>
    <col min="13072" max="13072" width="10" style="43" bestFit="1" customWidth="1"/>
    <col min="13073" max="13073" width="0.85546875" style="43" customWidth="1"/>
    <col min="13074" max="13074" width="11.5703125" style="43" customWidth="1"/>
    <col min="13075" max="13075" width="0.85546875" style="43" customWidth="1"/>
    <col min="13076" max="13076" width="15" style="43" customWidth="1"/>
    <col min="13077" max="13077" width="0.85546875" style="43" customWidth="1"/>
    <col min="13078" max="13078" width="13.85546875" style="43" customWidth="1"/>
    <col min="13079" max="13080" width="0" style="43" hidden="1" customWidth="1"/>
    <col min="13081" max="13081" width="12.5703125" style="43" customWidth="1"/>
    <col min="13082" max="13314" width="8.85546875" style="43"/>
    <col min="13315" max="13315" width="2.5703125" style="43" customWidth="1"/>
    <col min="13316" max="13316" width="63" style="43" customWidth="1"/>
    <col min="13317" max="13317" width="8" style="43" customWidth="1"/>
    <col min="13318" max="13318" width="15.5703125" style="43" bestFit="1" customWidth="1"/>
    <col min="13319" max="13319" width="0.85546875" style="43" customWidth="1"/>
    <col min="13320" max="13320" width="16.85546875" style="43" customWidth="1"/>
    <col min="13321" max="13321" width="0.85546875" style="43" customWidth="1"/>
    <col min="13322" max="13322" width="17.140625" style="43" bestFit="1" customWidth="1"/>
    <col min="13323" max="13323" width="0.85546875" style="43" customWidth="1"/>
    <col min="13324" max="13324" width="11.5703125" style="43" customWidth="1"/>
    <col min="13325" max="13325" width="0.85546875" style="43" customWidth="1"/>
    <col min="13326" max="13326" width="11.5703125" style="43" customWidth="1"/>
    <col min="13327" max="13327" width="0.85546875" style="43" customWidth="1"/>
    <col min="13328" max="13328" width="10" style="43" bestFit="1" customWidth="1"/>
    <col min="13329" max="13329" width="0.85546875" style="43" customWidth="1"/>
    <col min="13330" max="13330" width="11.5703125" style="43" customWidth="1"/>
    <col min="13331" max="13331" width="0.85546875" style="43" customWidth="1"/>
    <col min="13332" max="13332" width="15" style="43" customWidth="1"/>
    <col min="13333" max="13333" width="0.85546875" style="43" customWidth="1"/>
    <col min="13334" max="13334" width="13.85546875" style="43" customWidth="1"/>
    <col min="13335" max="13336" width="0" style="43" hidden="1" customWidth="1"/>
    <col min="13337" max="13337" width="12.5703125" style="43" customWidth="1"/>
    <col min="13338" max="13570" width="8.85546875" style="43"/>
    <col min="13571" max="13571" width="2.5703125" style="43" customWidth="1"/>
    <col min="13572" max="13572" width="63" style="43" customWidth="1"/>
    <col min="13573" max="13573" width="8" style="43" customWidth="1"/>
    <col min="13574" max="13574" width="15.5703125" style="43" bestFit="1" customWidth="1"/>
    <col min="13575" max="13575" width="0.85546875" style="43" customWidth="1"/>
    <col min="13576" max="13576" width="16.85546875" style="43" customWidth="1"/>
    <col min="13577" max="13577" width="0.85546875" style="43" customWidth="1"/>
    <col min="13578" max="13578" width="17.140625" style="43" bestFit="1" customWidth="1"/>
    <col min="13579" max="13579" width="0.85546875" style="43" customWidth="1"/>
    <col min="13580" max="13580" width="11.5703125" style="43" customWidth="1"/>
    <col min="13581" max="13581" width="0.85546875" style="43" customWidth="1"/>
    <col min="13582" max="13582" width="11.5703125" style="43" customWidth="1"/>
    <col min="13583" max="13583" width="0.85546875" style="43" customWidth="1"/>
    <col min="13584" max="13584" width="10" style="43" bestFit="1" customWidth="1"/>
    <col min="13585" max="13585" width="0.85546875" style="43" customWidth="1"/>
    <col min="13586" max="13586" width="11.5703125" style="43" customWidth="1"/>
    <col min="13587" max="13587" width="0.85546875" style="43" customWidth="1"/>
    <col min="13588" max="13588" width="15" style="43" customWidth="1"/>
    <col min="13589" max="13589" width="0.85546875" style="43" customWidth="1"/>
    <col min="13590" max="13590" width="13.85546875" style="43" customWidth="1"/>
    <col min="13591" max="13592" width="0" style="43" hidden="1" customWidth="1"/>
    <col min="13593" max="13593" width="12.5703125" style="43" customWidth="1"/>
    <col min="13594" max="13826" width="8.85546875" style="43"/>
    <col min="13827" max="13827" width="2.5703125" style="43" customWidth="1"/>
    <col min="13828" max="13828" width="63" style="43" customWidth="1"/>
    <col min="13829" max="13829" width="8" style="43" customWidth="1"/>
    <col min="13830" max="13830" width="15.5703125" style="43" bestFit="1" customWidth="1"/>
    <col min="13831" max="13831" width="0.85546875" style="43" customWidth="1"/>
    <col min="13832" max="13832" width="16.85546875" style="43" customWidth="1"/>
    <col min="13833" max="13833" width="0.85546875" style="43" customWidth="1"/>
    <col min="13834" max="13834" width="17.140625" style="43" bestFit="1" customWidth="1"/>
    <col min="13835" max="13835" width="0.85546875" style="43" customWidth="1"/>
    <col min="13836" max="13836" width="11.5703125" style="43" customWidth="1"/>
    <col min="13837" max="13837" width="0.85546875" style="43" customWidth="1"/>
    <col min="13838" max="13838" width="11.5703125" style="43" customWidth="1"/>
    <col min="13839" max="13839" width="0.85546875" style="43" customWidth="1"/>
    <col min="13840" max="13840" width="10" style="43" bestFit="1" customWidth="1"/>
    <col min="13841" max="13841" width="0.85546875" style="43" customWidth="1"/>
    <col min="13842" max="13842" width="11.5703125" style="43" customWidth="1"/>
    <col min="13843" max="13843" width="0.85546875" style="43" customWidth="1"/>
    <col min="13844" max="13844" width="15" style="43" customWidth="1"/>
    <col min="13845" max="13845" width="0.85546875" style="43" customWidth="1"/>
    <col min="13846" max="13846" width="13.85546875" style="43" customWidth="1"/>
    <col min="13847" max="13848" width="0" style="43" hidden="1" customWidth="1"/>
    <col min="13849" max="13849" width="12.5703125" style="43" customWidth="1"/>
    <col min="13850" max="14082" width="8.85546875" style="43"/>
    <col min="14083" max="14083" width="2.5703125" style="43" customWidth="1"/>
    <col min="14084" max="14084" width="63" style="43" customWidth="1"/>
    <col min="14085" max="14085" width="8" style="43" customWidth="1"/>
    <col min="14086" max="14086" width="15.5703125" style="43" bestFit="1" customWidth="1"/>
    <col min="14087" max="14087" width="0.85546875" style="43" customWidth="1"/>
    <col min="14088" max="14088" width="16.85546875" style="43" customWidth="1"/>
    <col min="14089" max="14089" width="0.85546875" style="43" customWidth="1"/>
    <col min="14090" max="14090" width="17.140625" style="43" bestFit="1" customWidth="1"/>
    <col min="14091" max="14091" width="0.85546875" style="43" customWidth="1"/>
    <col min="14092" max="14092" width="11.5703125" style="43" customWidth="1"/>
    <col min="14093" max="14093" width="0.85546875" style="43" customWidth="1"/>
    <col min="14094" max="14094" width="11.5703125" style="43" customWidth="1"/>
    <col min="14095" max="14095" width="0.85546875" style="43" customWidth="1"/>
    <col min="14096" max="14096" width="10" style="43" bestFit="1" customWidth="1"/>
    <col min="14097" max="14097" width="0.85546875" style="43" customWidth="1"/>
    <col min="14098" max="14098" width="11.5703125" style="43" customWidth="1"/>
    <col min="14099" max="14099" width="0.85546875" style="43" customWidth="1"/>
    <col min="14100" max="14100" width="15" style="43" customWidth="1"/>
    <col min="14101" max="14101" width="0.85546875" style="43" customWidth="1"/>
    <col min="14102" max="14102" width="13.85546875" style="43" customWidth="1"/>
    <col min="14103" max="14104" width="0" style="43" hidden="1" customWidth="1"/>
    <col min="14105" max="14105" width="12.5703125" style="43" customWidth="1"/>
    <col min="14106" max="14338" width="8.85546875" style="43"/>
    <col min="14339" max="14339" width="2.5703125" style="43" customWidth="1"/>
    <col min="14340" max="14340" width="63" style="43" customWidth="1"/>
    <col min="14341" max="14341" width="8" style="43" customWidth="1"/>
    <col min="14342" max="14342" width="15.5703125" style="43" bestFit="1" customWidth="1"/>
    <col min="14343" max="14343" width="0.85546875" style="43" customWidth="1"/>
    <col min="14344" max="14344" width="16.85546875" style="43" customWidth="1"/>
    <col min="14345" max="14345" width="0.85546875" style="43" customWidth="1"/>
    <col min="14346" max="14346" width="17.140625" style="43" bestFit="1" customWidth="1"/>
    <col min="14347" max="14347" width="0.85546875" style="43" customWidth="1"/>
    <col min="14348" max="14348" width="11.5703125" style="43" customWidth="1"/>
    <col min="14349" max="14349" width="0.85546875" style="43" customWidth="1"/>
    <col min="14350" max="14350" width="11.5703125" style="43" customWidth="1"/>
    <col min="14351" max="14351" width="0.85546875" style="43" customWidth="1"/>
    <col min="14352" max="14352" width="10" style="43" bestFit="1" customWidth="1"/>
    <col min="14353" max="14353" width="0.85546875" style="43" customWidth="1"/>
    <col min="14354" max="14354" width="11.5703125" style="43" customWidth="1"/>
    <col min="14355" max="14355" width="0.85546875" style="43" customWidth="1"/>
    <col min="14356" max="14356" width="15" style="43" customWidth="1"/>
    <col min="14357" max="14357" width="0.85546875" style="43" customWidth="1"/>
    <col min="14358" max="14358" width="13.85546875" style="43" customWidth="1"/>
    <col min="14359" max="14360" width="0" style="43" hidden="1" customWidth="1"/>
    <col min="14361" max="14361" width="12.5703125" style="43" customWidth="1"/>
    <col min="14362" max="14594" width="8.85546875" style="43"/>
    <col min="14595" max="14595" width="2.5703125" style="43" customWidth="1"/>
    <col min="14596" max="14596" width="63" style="43" customWidth="1"/>
    <col min="14597" max="14597" width="8" style="43" customWidth="1"/>
    <col min="14598" max="14598" width="15.5703125" style="43" bestFit="1" customWidth="1"/>
    <col min="14599" max="14599" width="0.85546875" style="43" customWidth="1"/>
    <col min="14600" max="14600" width="16.85546875" style="43" customWidth="1"/>
    <col min="14601" max="14601" width="0.85546875" style="43" customWidth="1"/>
    <col min="14602" max="14602" width="17.140625" style="43" bestFit="1" customWidth="1"/>
    <col min="14603" max="14603" width="0.85546875" style="43" customWidth="1"/>
    <col min="14604" max="14604" width="11.5703125" style="43" customWidth="1"/>
    <col min="14605" max="14605" width="0.85546875" style="43" customWidth="1"/>
    <col min="14606" max="14606" width="11.5703125" style="43" customWidth="1"/>
    <col min="14607" max="14607" width="0.85546875" style="43" customWidth="1"/>
    <col min="14608" max="14608" width="10" style="43" bestFit="1" customWidth="1"/>
    <col min="14609" max="14609" width="0.85546875" style="43" customWidth="1"/>
    <col min="14610" max="14610" width="11.5703125" style="43" customWidth="1"/>
    <col min="14611" max="14611" width="0.85546875" style="43" customWidth="1"/>
    <col min="14612" max="14612" width="15" style="43" customWidth="1"/>
    <col min="14613" max="14613" width="0.85546875" style="43" customWidth="1"/>
    <col min="14614" max="14614" width="13.85546875" style="43" customWidth="1"/>
    <col min="14615" max="14616" width="0" style="43" hidden="1" customWidth="1"/>
    <col min="14617" max="14617" width="12.5703125" style="43" customWidth="1"/>
    <col min="14618" max="14850" width="8.85546875" style="43"/>
    <col min="14851" max="14851" width="2.5703125" style="43" customWidth="1"/>
    <col min="14852" max="14852" width="63" style="43" customWidth="1"/>
    <col min="14853" max="14853" width="8" style="43" customWidth="1"/>
    <col min="14854" max="14854" width="15.5703125" style="43" bestFit="1" customWidth="1"/>
    <col min="14855" max="14855" width="0.85546875" style="43" customWidth="1"/>
    <col min="14856" max="14856" width="16.85546875" style="43" customWidth="1"/>
    <col min="14857" max="14857" width="0.85546875" style="43" customWidth="1"/>
    <col min="14858" max="14858" width="17.140625" style="43" bestFit="1" customWidth="1"/>
    <col min="14859" max="14859" width="0.85546875" style="43" customWidth="1"/>
    <col min="14860" max="14860" width="11.5703125" style="43" customWidth="1"/>
    <col min="14861" max="14861" width="0.85546875" style="43" customWidth="1"/>
    <col min="14862" max="14862" width="11.5703125" style="43" customWidth="1"/>
    <col min="14863" max="14863" width="0.85546875" style="43" customWidth="1"/>
    <col min="14864" max="14864" width="10" style="43" bestFit="1" customWidth="1"/>
    <col min="14865" max="14865" width="0.85546875" style="43" customWidth="1"/>
    <col min="14866" max="14866" width="11.5703125" style="43" customWidth="1"/>
    <col min="14867" max="14867" width="0.85546875" style="43" customWidth="1"/>
    <col min="14868" max="14868" width="15" style="43" customWidth="1"/>
    <col min="14869" max="14869" width="0.85546875" style="43" customWidth="1"/>
    <col min="14870" max="14870" width="13.85546875" style="43" customWidth="1"/>
    <col min="14871" max="14872" width="0" style="43" hidden="1" customWidth="1"/>
    <col min="14873" max="14873" width="12.5703125" style="43" customWidth="1"/>
    <col min="14874" max="15106" width="8.85546875" style="43"/>
    <col min="15107" max="15107" width="2.5703125" style="43" customWidth="1"/>
    <col min="15108" max="15108" width="63" style="43" customWidth="1"/>
    <col min="15109" max="15109" width="8" style="43" customWidth="1"/>
    <col min="15110" max="15110" width="15.5703125" style="43" bestFit="1" customWidth="1"/>
    <col min="15111" max="15111" width="0.85546875" style="43" customWidth="1"/>
    <col min="15112" max="15112" width="16.85546875" style="43" customWidth="1"/>
    <col min="15113" max="15113" width="0.85546875" style="43" customWidth="1"/>
    <col min="15114" max="15114" width="17.140625" style="43" bestFit="1" customWidth="1"/>
    <col min="15115" max="15115" width="0.85546875" style="43" customWidth="1"/>
    <col min="15116" max="15116" width="11.5703125" style="43" customWidth="1"/>
    <col min="15117" max="15117" width="0.85546875" style="43" customWidth="1"/>
    <col min="15118" max="15118" width="11.5703125" style="43" customWidth="1"/>
    <col min="15119" max="15119" width="0.85546875" style="43" customWidth="1"/>
    <col min="15120" max="15120" width="10" style="43" bestFit="1" customWidth="1"/>
    <col min="15121" max="15121" width="0.85546875" style="43" customWidth="1"/>
    <col min="15122" max="15122" width="11.5703125" style="43" customWidth="1"/>
    <col min="15123" max="15123" width="0.85546875" style="43" customWidth="1"/>
    <col min="15124" max="15124" width="15" style="43" customWidth="1"/>
    <col min="15125" max="15125" width="0.85546875" style="43" customWidth="1"/>
    <col min="15126" max="15126" width="13.85546875" style="43" customWidth="1"/>
    <col min="15127" max="15128" width="0" style="43" hidden="1" customWidth="1"/>
    <col min="15129" max="15129" width="12.5703125" style="43" customWidth="1"/>
    <col min="15130" max="15362" width="8.85546875" style="43"/>
    <col min="15363" max="15363" width="2.5703125" style="43" customWidth="1"/>
    <col min="15364" max="15364" width="63" style="43" customWidth="1"/>
    <col min="15365" max="15365" width="8" style="43" customWidth="1"/>
    <col min="15366" max="15366" width="15.5703125" style="43" bestFit="1" customWidth="1"/>
    <col min="15367" max="15367" width="0.85546875" style="43" customWidth="1"/>
    <col min="15368" max="15368" width="16.85546875" style="43" customWidth="1"/>
    <col min="15369" max="15369" width="0.85546875" style="43" customWidth="1"/>
    <col min="15370" max="15370" width="17.140625" style="43" bestFit="1" customWidth="1"/>
    <col min="15371" max="15371" width="0.85546875" style="43" customWidth="1"/>
    <col min="15372" max="15372" width="11.5703125" style="43" customWidth="1"/>
    <col min="15373" max="15373" width="0.85546875" style="43" customWidth="1"/>
    <col min="15374" max="15374" width="11.5703125" style="43" customWidth="1"/>
    <col min="15375" max="15375" width="0.85546875" style="43" customWidth="1"/>
    <col min="15376" max="15376" width="10" style="43" bestFit="1" customWidth="1"/>
    <col min="15377" max="15377" width="0.85546875" style="43" customWidth="1"/>
    <col min="15378" max="15378" width="11.5703125" style="43" customWidth="1"/>
    <col min="15379" max="15379" width="0.85546875" style="43" customWidth="1"/>
    <col min="15380" max="15380" width="15" style="43" customWidth="1"/>
    <col min="15381" max="15381" width="0.85546875" style="43" customWidth="1"/>
    <col min="15382" max="15382" width="13.85546875" style="43" customWidth="1"/>
    <col min="15383" max="15384" width="0" style="43" hidden="1" customWidth="1"/>
    <col min="15385" max="15385" width="12.5703125" style="43" customWidth="1"/>
    <col min="15386" max="15618" width="8.85546875" style="43"/>
    <col min="15619" max="15619" width="2.5703125" style="43" customWidth="1"/>
    <col min="15620" max="15620" width="63" style="43" customWidth="1"/>
    <col min="15621" max="15621" width="8" style="43" customWidth="1"/>
    <col min="15622" max="15622" width="15.5703125" style="43" bestFit="1" customWidth="1"/>
    <col min="15623" max="15623" width="0.85546875" style="43" customWidth="1"/>
    <col min="15624" max="15624" width="16.85546875" style="43" customWidth="1"/>
    <col min="15625" max="15625" width="0.85546875" style="43" customWidth="1"/>
    <col min="15626" max="15626" width="17.140625" style="43" bestFit="1" customWidth="1"/>
    <col min="15627" max="15627" width="0.85546875" style="43" customWidth="1"/>
    <col min="15628" max="15628" width="11.5703125" style="43" customWidth="1"/>
    <col min="15629" max="15629" width="0.85546875" style="43" customWidth="1"/>
    <col min="15630" max="15630" width="11.5703125" style="43" customWidth="1"/>
    <col min="15631" max="15631" width="0.85546875" style="43" customWidth="1"/>
    <col min="15632" max="15632" width="10" style="43" bestFit="1" customWidth="1"/>
    <col min="15633" max="15633" width="0.85546875" style="43" customWidth="1"/>
    <col min="15634" max="15634" width="11.5703125" style="43" customWidth="1"/>
    <col min="15635" max="15635" width="0.85546875" style="43" customWidth="1"/>
    <col min="15636" max="15636" width="15" style="43" customWidth="1"/>
    <col min="15637" max="15637" width="0.85546875" style="43" customWidth="1"/>
    <col min="15638" max="15638" width="13.85546875" style="43" customWidth="1"/>
    <col min="15639" max="15640" width="0" style="43" hidden="1" customWidth="1"/>
    <col min="15641" max="15641" width="12.5703125" style="43" customWidth="1"/>
    <col min="15642" max="15874" width="8.85546875" style="43"/>
    <col min="15875" max="15875" width="2.5703125" style="43" customWidth="1"/>
    <col min="15876" max="15876" width="63" style="43" customWidth="1"/>
    <col min="15877" max="15877" width="8" style="43" customWidth="1"/>
    <col min="15878" max="15878" width="15.5703125" style="43" bestFit="1" customWidth="1"/>
    <col min="15879" max="15879" width="0.85546875" style="43" customWidth="1"/>
    <col min="15880" max="15880" width="16.85546875" style="43" customWidth="1"/>
    <col min="15881" max="15881" width="0.85546875" style="43" customWidth="1"/>
    <col min="15882" max="15882" width="17.140625" style="43" bestFit="1" customWidth="1"/>
    <col min="15883" max="15883" width="0.85546875" style="43" customWidth="1"/>
    <col min="15884" max="15884" width="11.5703125" style="43" customWidth="1"/>
    <col min="15885" max="15885" width="0.85546875" style="43" customWidth="1"/>
    <col min="15886" max="15886" width="11.5703125" style="43" customWidth="1"/>
    <col min="15887" max="15887" width="0.85546875" style="43" customWidth="1"/>
    <col min="15888" max="15888" width="10" style="43" bestFit="1" customWidth="1"/>
    <col min="15889" max="15889" width="0.85546875" style="43" customWidth="1"/>
    <col min="15890" max="15890" width="11.5703125" style="43" customWidth="1"/>
    <col min="15891" max="15891" width="0.85546875" style="43" customWidth="1"/>
    <col min="15892" max="15892" width="15" style="43" customWidth="1"/>
    <col min="15893" max="15893" width="0.85546875" style="43" customWidth="1"/>
    <col min="15894" max="15894" width="13.85546875" style="43" customWidth="1"/>
    <col min="15895" max="15896" width="0" style="43" hidden="1" customWidth="1"/>
    <col min="15897" max="15897" width="12.5703125" style="43" customWidth="1"/>
    <col min="15898" max="16130" width="8.85546875" style="43"/>
    <col min="16131" max="16131" width="2.5703125" style="43" customWidth="1"/>
    <col min="16132" max="16132" width="63" style="43" customWidth="1"/>
    <col min="16133" max="16133" width="8" style="43" customWidth="1"/>
    <col min="16134" max="16134" width="15.5703125" style="43" bestFit="1" customWidth="1"/>
    <col min="16135" max="16135" width="0.85546875" style="43" customWidth="1"/>
    <col min="16136" max="16136" width="16.85546875" style="43" customWidth="1"/>
    <col min="16137" max="16137" width="0.85546875" style="43" customWidth="1"/>
    <col min="16138" max="16138" width="17.140625" style="43" bestFit="1" customWidth="1"/>
    <col min="16139" max="16139" width="0.85546875" style="43" customWidth="1"/>
    <col min="16140" max="16140" width="11.5703125" style="43" customWidth="1"/>
    <col min="16141" max="16141" width="0.85546875" style="43" customWidth="1"/>
    <col min="16142" max="16142" width="11.5703125" style="43" customWidth="1"/>
    <col min="16143" max="16143" width="0.85546875" style="43" customWidth="1"/>
    <col min="16144" max="16144" width="10" style="43" bestFit="1" customWidth="1"/>
    <col min="16145" max="16145" width="0.85546875" style="43" customWidth="1"/>
    <col min="16146" max="16146" width="11.5703125" style="43" customWidth="1"/>
    <col min="16147" max="16147" width="0.85546875" style="43" customWidth="1"/>
    <col min="16148" max="16148" width="15" style="43" customWidth="1"/>
    <col min="16149" max="16149" width="0.85546875" style="43" customWidth="1"/>
    <col min="16150" max="16150" width="13.85546875" style="43" customWidth="1"/>
    <col min="16151" max="16152" width="0" style="43" hidden="1" customWidth="1"/>
    <col min="16153" max="16153" width="12.5703125" style="43" customWidth="1"/>
    <col min="16154" max="16384" width="8.85546875" style="43"/>
  </cols>
  <sheetData>
    <row r="1" spans="1:25" ht="21" customHeight="1">
      <c r="A1" s="351" t="s">
        <v>87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293"/>
      <c r="X1" s="293"/>
      <c r="Y1" s="293"/>
    </row>
    <row r="2" spans="1:25" ht="21" customHeight="1">
      <c r="A2" s="351" t="s">
        <v>267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293"/>
      <c r="X2" s="293"/>
      <c r="Y2" s="293"/>
    </row>
    <row r="3" spans="1:25" ht="21" customHeight="1">
      <c r="A3" s="340" t="s">
        <v>266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293"/>
      <c r="X3" s="293"/>
      <c r="Y3" s="293"/>
    </row>
    <row r="4" spans="1:25" ht="21" customHeight="1">
      <c r="A4" s="269"/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80" t="s">
        <v>86</v>
      </c>
      <c r="W4" s="293"/>
      <c r="X4" s="293"/>
      <c r="Y4" s="293"/>
    </row>
    <row r="5" spans="1:25" ht="6" customHeight="1">
      <c r="A5" s="293"/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7"/>
      <c r="W5" s="293"/>
      <c r="X5" s="293"/>
      <c r="Y5" s="293"/>
    </row>
    <row r="6" spans="1:25" s="16" customFormat="1" ht="21" customHeight="1">
      <c r="A6" s="44"/>
      <c r="B6" s="281"/>
      <c r="C6" s="359" t="s">
        <v>40</v>
      </c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15"/>
      <c r="X6" s="15"/>
      <c r="Y6" s="15"/>
    </row>
    <row r="7" spans="1:25" s="179" customFormat="1" ht="21" customHeight="1">
      <c r="A7" s="281"/>
      <c r="B7" s="281"/>
      <c r="C7" s="276"/>
      <c r="E7" s="281"/>
      <c r="G7" s="281"/>
      <c r="H7" s="360" t="s">
        <v>101</v>
      </c>
      <c r="I7" s="360"/>
      <c r="J7" s="360"/>
      <c r="K7" s="360"/>
      <c r="L7" s="360"/>
      <c r="M7" s="281"/>
      <c r="N7" s="281"/>
      <c r="O7" s="281"/>
      <c r="P7" s="360" t="s">
        <v>2</v>
      </c>
      <c r="Q7" s="360"/>
      <c r="R7" s="360"/>
      <c r="S7" s="360"/>
      <c r="T7" s="360"/>
      <c r="U7" s="281"/>
      <c r="W7" s="281"/>
      <c r="X7" s="281"/>
    </row>
    <row r="8" spans="1:25" s="15" customFormat="1" ht="21" customHeight="1">
      <c r="A8" s="235"/>
      <c r="D8" s="281" t="s">
        <v>6</v>
      </c>
      <c r="F8" s="281" t="s">
        <v>263</v>
      </c>
      <c r="I8" s="236"/>
      <c r="L8" s="281" t="s">
        <v>181</v>
      </c>
      <c r="P8" s="281"/>
      <c r="R8" s="281" t="s">
        <v>60</v>
      </c>
      <c r="S8" s="281"/>
      <c r="V8" s="237" t="s">
        <v>3</v>
      </c>
      <c r="X8" s="281"/>
    </row>
    <row r="9" spans="1:25" s="179" customFormat="1" ht="21" customHeight="1">
      <c r="B9" s="238"/>
      <c r="C9" s="239"/>
      <c r="D9" s="283" t="s">
        <v>27</v>
      </c>
      <c r="E9" s="240"/>
      <c r="F9" s="283" t="s">
        <v>159</v>
      </c>
      <c r="G9" s="240"/>
      <c r="H9" s="283" t="s">
        <v>25</v>
      </c>
      <c r="J9" s="283" t="s">
        <v>7</v>
      </c>
      <c r="K9" s="283"/>
      <c r="L9" s="283" t="s">
        <v>264</v>
      </c>
      <c r="M9" s="283"/>
      <c r="N9" s="283"/>
      <c r="O9" s="283"/>
      <c r="P9" s="281" t="s">
        <v>59</v>
      </c>
      <c r="R9" s="281" t="s">
        <v>46</v>
      </c>
      <c r="V9" s="237" t="s">
        <v>124</v>
      </c>
      <c r="W9" s="283"/>
      <c r="X9" s="281" t="s">
        <v>3</v>
      </c>
    </row>
    <row r="10" spans="1:25" s="179" customFormat="1" ht="21" customHeight="1">
      <c r="B10" s="238"/>
      <c r="C10" s="22" t="s">
        <v>76</v>
      </c>
      <c r="D10" s="281" t="s">
        <v>28</v>
      </c>
      <c r="E10" s="236"/>
      <c r="F10" s="281" t="s">
        <v>158</v>
      </c>
      <c r="G10" s="236"/>
      <c r="H10" s="281" t="s">
        <v>29</v>
      </c>
      <c r="J10" s="281" t="s">
        <v>34</v>
      </c>
      <c r="K10" s="281"/>
      <c r="L10" s="281" t="s">
        <v>34</v>
      </c>
      <c r="M10" s="281"/>
      <c r="N10" s="274" t="s">
        <v>253</v>
      </c>
      <c r="O10" s="281"/>
      <c r="P10" s="281" t="s">
        <v>26</v>
      </c>
      <c r="R10" s="281" t="s">
        <v>45</v>
      </c>
      <c r="T10" s="281" t="s">
        <v>35</v>
      </c>
      <c r="U10" s="15"/>
      <c r="V10" s="237" t="s">
        <v>93</v>
      </c>
      <c r="W10" s="281"/>
      <c r="X10" s="283" t="s">
        <v>79</v>
      </c>
    </row>
    <row r="11" spans="1:25" s="243" customFormat="1" ht="21" customHeight="1">
      <c r="A11" s="241"/>
      <c r="B11" s="242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</row>
    <row r="12" spans="1:25" s="16" customFormat="1" ht="21" customHeight="1">
      <c r="A12" s="179" t="s">
        <v>175</v>
      </c>
      <c r="D12" s="270">
        <v>3995671</v>
      </c>
      <c r="E12" s="270"/>
      <c r="F12" s="270">
        <v>49808</v>
      </c>
      <c r="G12" s="270"/>
      <c r="H12" s="270">
        <v>85352787</v>
      </c>
      <c r="I12" s="270"/>
      <c r="J12" s="270">
        <v>36868</v>
      </c>
      <c r="K12" s="270"/>
      <c r="L12" s="40">
        <v>13215</v>
      </c>
      <c r="M12" s="270"/>
      <c r="N12" s="270">
        <v>211854</v>
      </c>
      <c r="O12" s="270"/>
      <c r="P12" s="270">
        <v>405396</v>
      </c>
      <c r="Q12" s="270"/>
      <c r="R12" s="270">
        <v>85000</v>
      </c>
      <c r="S12" s="270"/>
      <c r="T12" s="270">
        <v>7135506</v>
      </c>
      <c r="U12" s="247"/>
      <c r="V12" s="247">
        <v>97286105</v>
      </c>
      <c r="W12" s="6"/>
      <c r="X12" s="6"/>
    </row>
    <row r="13" spans="1:25" s="179" customFormat="1" ht="21" customHeight="1">
      <c r="C13" s="180"/>
      <c r="D13" s="245"/>
      <c r="E13" s="270"/>
      <c r="F13" s="245"/>
      <c r="G13" s="270"/>
      <c r="H13" s="245"/>
      <c r="I13" s="270"/>
      <c r="J13" s="245"/>
      <c r="K13" s="245"/>
      <c r="L13" s="245"/>
      <c r="M13" s="28"/>
      <c r="N13" s="182"/>
      <c r="O13" s="28"/>
      <c r="P13" s="245"/>
      <c r="Q13" s="270"/>
      <c r="R13" s="270"/>
      <c r="S13" s="270"/>
      <c r="T13" s="270"/>
      <c r="U13" s="28"/>
      <c r="V13" s="247"/>
      <c r="W13" s="248"/>
      <c r="X13" s="248"/>
    </row>
    <row r="14" spans="1:25" s="16" customFormat="1" ht="21" customHeight="1">
      <c r="A14" s="179" t="s">
        <v>153</v>
      </c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49"/>
      <c r="W14" s="248"/>
      <c r="X14" s="248"/>
    </row>
    <row r="15" spans="1:25" s="16" customFormat="1" ht="21" customHeight="1">
      <c r="A15" s="179"/>
      <c r="B15" s="156" t="s">
        <v>114</v>
      </c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270"/>
      <c r="U15" s="160"/>
      <c r="V15" s="249"/>
      <c r="W15" s="248"/>
      <c r="X15" s="248"/>
    </row>
    <row r="16" spans="1:25" s="16" customFormat="1" ht="21" customHeight="1">
      <c r="A16" s="179"/>
      <c r="B16" s="16" t="s">
        <v>160</v>
      </c>
      <c r="C16" s="180">
        <v>16.100000000000001</v>
      </c>
      <c r="D16" s="177">
        <v>6007</v>
      </c>
      <c r="E16" s="33"/>
      <c r="F16" s="177">
        <v>-49808</v>
      </c>
      <c r="G16" s="33"/>
      <c r="H16" s="177">
        <v>295647</v>
      </c>
      <c r="I16" s="33"/>
      <c r="J16" s="183">
        <v>0</v>
      </c>
      <c r="K16" s="183"/>
      <c r="L16" s="183">
        <v>0</v>
      </c>
      <c r="M16" s="33"/>
      <c r="N16" s="177">
        <v>-55627</v>
      </c>
      <c r="O16" s="33"/>
      <c r="P16" s="183">
        <v>0</v>
      </c>
      <c r="Q16" s="33"/>
      <c r="R16" s="183">
        <v>0</v>
      </c>
      <c r="S16" s="33"/>
      <c r="T16" s="183">
        <v>0</v>
      </c>
      <c r="U16" s="160"/>
      <c r="V16" s="247">
        <f t="shared" ref="V16:V20" si="0">SUM(D16:T16)</f>
        <v>196219</v>
      </c>
      <c r="W16" s="248"/>
      <c r="X16" s="248"/>
    </row>
    <row r="17" spans="1:25" s="16" customFormat="1" ht="21" customHeight="1">
      <c r="A17" s="179"/>
      <c r="B17" s="16" t="s">
        <v>140</v>
      </c>
      <c r="C17" s="180"/>
      <c r="D17" s="183">
        <v>0</v>
      </c>
      <c r="E17" s="33"/>
      <c r="F17" s="177">
        <v>26471</v>
      </c>
      <c r="G17" s="33"/>
      <c r="H17" s="183">
        <v>0</v>
      </c>
      <c r="I17" s="33"/>
      <c r="J17" s="183">
        <v>0</v>
      </c>
      <c r="K17" s="183"/>
      <c r="L17" s="183">
        <v>0</v>
      </c>
      <c r="M17" s="33"/>
      <c r="N17" s="183">
        <v>0</v>
      </c>
      <c r="O17" s="33"/>
      <c r="P17" s="183">
        <v>0</v>
      </c>
      <c r="Q17" s="33"/>
      <c r="R17" s="183">
        <v>0</v>
      </c>
      <c r="S17" s="33"/>
      <c r="T17" s="183">
        <v>0</v>
      </c>
      <c r="U17" s="160"/>
      <c r="V17" s="247">
        <f t="shared" si="0"/>
        <v>26471</v>
      </c>
      <c r="W17" s="248"/>
      <c r="X17" s="248"/>
    </row>
    <row r="18" spans="1:25" s="179" customFormat="1" ht="21" customHeight="1">
      <c r="B18" s="16" t="s">
        <v>253</v>
      </c>
      <c r="C18" s="180">
        <v>16.2</v>
      </c>
      <c r="D18" s="183">
        <v>0</v>
      </c>
      <c r="E18" s="260"/>
      <c r="F18" s="183">
        <v>0</v>
      </c>
      <c r="G18" s="260"/>
      <c r="H18" s="183">
        <v>0</v>
      </c>
      <c r="I18" s="260"/>
      <c r="J18" s="183">
        <v>0</v>
      </c>
      <c r="K18" s="183"/>
      <c r="L18" s="183">
        <v>0</v>
      </c>
      <c r="M18" s="33"/>
      <c r="N18" s="160">
        <v>33409</v>
      </c>
      <c r="O18" s="33"/>
      <c r="P18" s="183">
        <v>0</v>
      </c>
      <c r="Q18" s="260"/>
      <c r="R18" s="183">
        <v>0</v>
      </c>
      <c r="S18" s="260"/>
      <c r="T18" s="183">
        <v>0</v>
      </c>
      <c r="U18" s="33"/>
      <c r="V18" s="247">
        <f t="shared" si="0"/>
        <v>33409</v>
      </c>
      <c r="W18" s="248"/>
      <c r="X18" s="248"/>
    </row>
    <row r="19" spans="1:25" s="179" customFormat="1" ht="21" customHeight="1">
      <c r="B19" s="16" t="s">
        <v>222</v>
      </c>
      <c r="C19" s="180">
        <v>16.2</v>
      </c>
      <c r="D19" s="183">
        <v>0</v>
      </c>
      <c r="E19" s="260"/>
      <c r="F19" s="183">
        <v>0</v>
      </c>
      <c r="G19" s="260"/>
      <c r="H19" s="183">
        <v>0</v>
      </c>
      <c r="I19" s="260"/>
      <c r="J19" s="183">
        <v>0</v>
      </c>
      <c r="K19" s="183"/>
      <c r="L19" s="160">
        <v>70786</v>
      </c>
      <c r="M19" s="33"/>
      <c r="N19" s="160">
        <v>-70786</v>
      </c>
      <c r="O19" s="33"/>
      <c r="P19" s="183">
        <v>0</v>
      </c>
      <c r="Q19" s="260"/>
      <c r="R19" s="183">
        <v>0</v>
      </c>
      <c r="S19" s="260"/>
      <c r="T19" s="183">
        <v>0</v>
      </c>
      <c r="U19" s="33"/>
      <c r="V19" s="183">
        <f t="shared" si="0"/>
        <v>0</v>
      </c>
      <c r="W19" s="248"/>
      <c r="X19" s="248"/>
    </row>
    <row r="20" spans="1:25" s="16" customFormat="1" ht="21" customHeight="1">
      <c r="A20" s="179"/>
      <c r="B20" s="16" t="s">
        <v>223</v>
      </c>
      <c r="C20" s="180">
        <v>20</v>
      </c>
      <c r="D20" s="178">
        <v>0</v>
      </c>
      <c r="E20" s="188"/>
      <c r="F20" s="178">
        <v>0</v>
      </c>
      <c r="G20" s="188"/>
      <c r="H20" s="178">
        <v>0</v>
      </c>
      <c r="I20" s="188"/>
      <c r="J20" s="178">
        <v>0</v>
      </c>
      <c r="K20" s="183"/>
      <c r="L20" s="178">
        <v>0</v>
      </c>
      <c r="M20" s="188"/>
      <c r="N20" s="178">
        <v>0</v>
      </c>
      <c r="O20" s="188"/>
      <c r="P20" s="178">
        <v>0</v>
      </c>
      <c r="Q20" s="188"/>
      <c r="R20" s="178">
        <v>0</v>
      </c>
      <c r="S20" s="188"/>
      <c r="T20" s="261">
        <v>-2399129</v>
      </c>
      <c r="U20" s="247"/>
      <c r="V20" s="247">
        <f t="shared" si="0"/>
        <v>-2399129</v>
      </c>
      <c r="W20" s="248"/>
      <c r="X20" s="248"/>
    </row>
    <row r="21" spans="1:25" s="16" customFormat="1" ht="21" customHeight="1">
      <c r="A21" s="179" t="s">
        <v>265</v>
      </c>
      <c r="B21" s="179"/>
      <c r="C21" s="180"/>
      <c r="D21" s="319">
        <v>6007</v>
      </c>
      <c r="E21" s="40"/>
      <c r="F21" s="263">
        <v>-23337</v>
      </c>
      <c r="G21" s="40"/>
      <c r="H21" s="263">
        <v>295647</v>
      </c>
      <c r="I21" s="40"/>
      <c r="J21" s="178">
        <v>0</v>
      </c>
      <c r="K21" s="245"/>
      <c r="L21" s="263">
        <v>70786</v>
      </c>
      <c r="M21" s="40"/>
      <c r="N21" s="263">
        <v>-93004</v>
      </c>
      <c r="O21" s="40"/>
      <c r="P21" s="178">
        <v>0</v>
      </c>
      <c r="Q21" s="40"/>
      <c r="R21" s="178">
        <v>0</v>
      </c>
      <c r="S21" s="270"/>
      <c r="T21" s="263">
        <v>-2399129</v>
      </c>
      <c r="U21" s="270"/>
      <c r="V21" s="263">
        <f>SUM(V16:V20)</f>
        <v>-2143030</v>
      </c>
      <c r="W21" s="248"/>
      <c r="X21" s="248"/>
    </row>
    <row r="22" spans="1:25" s="179" customFormat="1" ht="21" customHeight="1">
      <c r="C22" s="180"/>
      <c r="D22" s="270"/>
      <c r="E22" s="270"/>
      <c r="F22" s="270"/>
      <c r="G22" s="270"/>
      <c r="H22" s="270"/>
      <c r="I22" s="270"/>
      <c r="J22" s="270"/>
      <c r="K22" s="270"/>
      <c r="L22" s="270"/>
      <c r="M22" s="28"/>
      <c r="N22" s="160"/>
      <c r="O22" s="28"/>
      <c r="P22" s="270"/>
      <c r="Q22" s="270"/>
      <c r="R22" s="270"/>
      <c r="S22" s="270"/>
      <c r="T22" s="270"/>
      <c r="U22" s="28"/>
      <c r="V22" s="247"/>
      <c r="W22" s="248"/>
      <c r="X22" s="248"/>
    </row>
    <row r="23" spans="1:25" s="16" customFormat="1" ht="21" customHeight="1">
      <c r="A23" s="164" t="s">
        <v>203</v>
      </c>
      <c r="C23" s="157"/>
      <c r="D23" s="247"/>
      <c r="E23" s="270"/>
      <c r="F23" s="247"/>
      <c r="G23" s="270"/>
      <c r="H23" s="247"/>
      <c r="I23" s="270"/>
      <c r="J23" s="247"/>
      <c r="K23" s="247"/>
      <c r="L23" s="247"/>
      <c r="M23" s="247"/>
      <c r="N23" s="247"/>
      <c r="O23" s="247"/>
      <c r="P23" s="247"/>
      <c r="Q23" s="270"/>
      <c r="R23" s="247"/>
      <c r="S23" s="270"/>
      <c r="T23" s="247"/>
      <c r="U23" s="270"/>
      <c r="V23" s="247"/>
      <c r="W23" s="248"/>
      <c r="X23" s="248"/>
    </row>
    <row r="24" spans="1:25" s="16" customFormat="1" ht="21" customHeight="1">
      <c r="A24" s="173"/>
      <c r="B24" s="16" t="s">
        <v>92</v>
      </c>
      <c r="C24" s="157"/>
      <c r="D24" s="327">
        <v>0</v>
      </c>
      <c r="E24" s="188"/>
      <c r="F24" s="327">
        <v>0</v>
      </c>
      <c r="G24" s="188"/>
      <c r="H24" s="327">
        <v>0</v>
      </c>
      <c r="I24" s="188"/>
      <c r="J24" s="327">
        <v>0</v>
      </c>
      <c r="K24" s="183"/>
      <c r="L24" s="327">
        <v>0</v>
      </c>
      <c r="M24" s="188"/>
      <c r="N24" s="327">
        <v>0</v>
      </c>
      <c r="O24" s="188"/>
      <c r="P24" s="327">
        <v>0</v>
      </c>
      <c r="Q24" s="188"/>
      <c r="R24" s="327">
        <v>0</v>
      </c>
      <c r="S24" s="270"/>
      <c r="T24" s="328">
        <v>3293842</v>
      </c>
      <c r="U24" s="260"/>
      <c r="V24" s="251">
        <f t="shared" ref="V24" si="1">SUM(D24:T24)</f>
        <v>3293842</v>
      </c>
      <c r="W24" s="252"/>
      <c r="X24" s="294"/>
    </row>
    <row r="25" spans="1:25" s="16" customFormat="1" ht="21" customHeight="1">
      <c r="A25" s="164" t="s">
        <v>202</v>
      </c>
      <c r="B25" s="179"/>
      <c r="C25" s="157"/>
      <c r="D25" s="250">
        <f>SUM(D22:D24)</f>
        <v>0</v>
      </c>
      <c r="E25" s="245">
        <f t="shared" ref="E25:V25" si="2">SUM(E22:E24)</f>
        <v>0</v>
      </c>
      <c r="F25" s="250">
        <f t="shared" si="2"/>
        <v>0</v>
      </c>
      <c r="G25" s="245">
        <f t="shared" si="2"/>
        <v>0</v>
      </c>
      <c r="H25" s="250">
        <f t="shared" si="2"/>
        <v>0</v>
      </c>
      <c r="I25" s="245">
        <f t="shared" si="2"/>
        <v>0</v>
      </c>
      <c r="J25" s="250">
        <f t="shared" si="2"/>
        <v>0</v>
      </c>
      <c r="K25" s="245">
        <f t="shared" si="2"/>
        <v>0</v>
      </c>
      <c r="L25" s="250">
        <f t="shared" si="2"/>
        <v>0</v>
      </c>
      <c r="M25" s="245">
        <f t="shared" si="2"/>
        <v>0</v>
      </c>
      <c r="N25" s="250">
        <f t="shared" si="2"/>
        <v>0</v>
      </c>
      <c r="O25" s="245">
        <f t="shared" si="2"/>
        <v>0</v>
      </c>
      <c r="P25" s="250">
        <f t="shared" si="2"/>
        <v>0</v>
      </c>
      <c r="Q25" s="245">
        <f t="shared" si="2"/>
        <v>0</v>
      </c>
      <c r="R25" s="250">
        <f t="shared" si="2"/>
        <v>0</v>
      </c>
      <c r="S25" s="245">
        <f t="shared" si="2"/>
        <v>0</v>
      </c>
      <c r="T25" s="251">
        <f t="shared" si="2"/>
        <v>3293842</v>
      </c>
      <c r="U25" s="245">
        <f t="shared" si="2"/>
        <v>0</v>
      </c>
      <c r="V25" s="251">
        <f t="shared" si="2"/>
        <v>3293842</v>
      </c>
      <c r="W25" s="248"/>
      <c r="X25" s="296"/>
    </row>
    <row r="26" spans="1:25" s="16" customFormat="1" ht="21" customHeight="1">
      <c r="A26" s="179"/>
      <c r="C26" s="157"/>
      <c r="D26" s="270"/>
      <c r="E26" s="260"/>
      <c r="F26" s="27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52"/>
      <c r="X26" s="252"/>
    </row>
    <row r="27" spans="1:25" s="16" customFormat="1" ht="20.100000000000001" customHeight="1" thickBot="1">
      <c r="A27" s="179" t="s">
        <v>262</v>
      </c>
      <c r="C27" s="157"/>
      <c r="D27" s="271">
        <f>D12+D21+D25</f>
        <v>4001678</v>
      </c>
      <c r="E27" s="253"/>
      <c r="F27" s="271">
        <f t="shared" ref="F27:V27" si="3">F12+F21+F25</f>
        <v>26471</v>
      </c>
      <c r="G27" s="253"/>
      <c r="H27" s="271">
        <f t="shared" si="3"/>
        <v>85648434</v>
      </c>
      <c r="I27" s="253"/>
      <c r="J27" s="271">
        <f t="shared" si="3"/>
        <v>36868</v>
      </c>
      <c r="K27" s="253"/>
      <c r="L27" s="271">
        <f t="shared" si="3"/>
        <v>84001</v>
      </c>
      <c r="M27" s="253"/>
      <c r="N27" s="271">
        <f t="shared" si="3"/>
        <v>118850</v>
      </c>
      <c r="O27" s="253"/>
      <c r="P27" s="271">
        <f t="shared" si="3"/>
        <v>405396</v>
      </c>
      <c r="Q27" s="253"/>
      <c r="R27" s="271">
        <f t="shared" si="3"/>
        <v>85000</v>
      </c>
      <c r="S27" s="253"/>
      <c r="T27" s="271">
        <f t="shared" si="3"/>
        <v>8030219</v>
      </c>
      <c r="U27" s="253"/>
      <c r="V27" s="271">
        <f t="shared" si="3"/>
        <v>98436917</v>
      </c>
      <c r="W27" s="248"/>
      <c r="X27" s="297"/>
    </row>
    <row r="28" spans="1:25" s="16" customFormat="1" ht="20.100000000000001" customHeight="1" thickTop="1">
      <c r="A28" s="179"/>
      <c r="C28" s="157"/>
      <c r="D28" s="255"/>
      <c r="E28" s="253"/>
      <c r="F28" s="255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2"/>
    </row>
    <row r="29" spans="1:25" s="16" customFormat="1" ht="20.100000000000001" customHeight="1">
      <c r="A29" s="179"/>
      <c r="C29" s="157"/>
      <c r="D29" s="255"/>
      <c r="E29" s="253"/>
      <c r="F29" s="255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2"/>
    </row>
    <row r="30" spans="1:25" s="338" customFormat="1" ht="15.75" customHeight="1">
      <c r="A30" s="179"/>
      <c r="C30" s="157"/>
      <c r="D30" s="255"/>
      <c r="E30" s="253"/>
      <c r="F30" s="255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2"/>
    </row>
    <row r="31" spans="1:25" s="338" customFormat="1" ht="15.75" customHeight="1">
      <c r="A31" s="179"/>
      <c r="C31" s="157"/>
      <c r="D31" s="255"/>
      <c r="E31" s="253"/>
      <c r="F31" s="255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2"/>
    </row>
    <row r="32" spans="1:25" s="338" customFormat="1" ht="15.75" customHeight="1">
      <c r="A32" s="179"/>
      <c r="C32" s="157"/>
      <c r="D32" s="255"/>
      <c r="E32" s="253"/>
      <c r="F32" s="255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2"/>
    </row>
    <row r="33" spans="1:25" s="16" customFormat="1" ht="20.100000000000001" customHeight="1">
      <c r="A33" s="179"/>
      <c r="C33" s="157"/>
      <c r="D33" s="255"/>
      <c r="E33" s="253"/>
      <c r="F33" s="255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2"/>
    </row>
    <row r="34" spans="1:25" s="16" customFormat="1" ht="20.100000000000001" customHeight="1">
      <c r="A34" s="179"/>
      <c r="C34" s="157"/>
      <c r="D34" s="255"/>
      <c r="E34" s="253"/>
      <c r="F34" s="255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2"/>
    </row>
    <row r="35" spans="1:25" s="16" customFormat="1" ht="20.100000000000001" customHeight="1">
      <c r="A35" s="179"/>
      <c r="C35" s="157"/>
      <c r="D35" s="255"/>
      <c r="E35" s="253"/>
      <c r="F35" s="255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2"/>
    </row>
    <row r="36" spans="1:25" s="16" customFormat="1" ht="20.100000000000001" customHeight="1">
      <c r="A36" s="179"/>
      <c r="C36" s="157"/>
      <c r="D36" s="255"/>
      <c r="E36" s="253"/>
      <c r="F36" s="255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2"/>
    </row>
    <row r="37" spans="1:25" s="16" customFormat="1" ht="20.100000000000001" customHeight="1">
      <c r="A37" s="179"/>
      <c r="C37" s="157"/>
      <c r="D37" s="255"/>
      <c r="E37" s="253"/>
      <c r="F37" s="255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2"/>
    </row>
    <row r="38" spans="1:25" s="16" customFormat="1" ht="20.100000000000001" customHeight="1">
      <c r="A38" s="179"/>
      <c r="C38" s="157"/>
      <c r="D38" s="255"/>
      <c r="E38" s="253"/>
      <c r="F38" s="255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2"/>
    </row>
    <row r="39" spans="1:25" s="16" customFormat="1" ht="20.100000000000001" customHeight="1">
      <c r="A39" s="275" t="s">
        <v>82</v>
      </c>
      <c r="C39" s="157"/>
      <c r="D39" s="255"/>
      <c r="E39" s="253"/>
      <c r="F39" s="255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2"/>
    </row>
    <row r="40" spans="1:25" s="16" customFormat="1" ht="20.100000000000001" customHeight="1">
      <c r="A40" s="173"/>
      <c r="C40" s="157"/>
      <c r="D40" s="255"/>
      <c r="E40" s="253"/>
      <c r="F40" s="255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2"/>
    </row>
    <row r="41" spans="1:25" s="16" customFormat="1" ht="20.100000000000001" customHeight="1">
      <c r="A41" s="358">
        <v>9</v>
      </c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  <c r="W41" s="256"/>
      <c r="X41" s="256"/>
      <c r="Y41" s="256"/>
    </row>
    <row r="42" spans="1:25" ht="20.100000000000001" customHeight="1"/>
    <row r="43" spans="1:25" ht="20.100000000000001" customHeight="1"/>
    <row r="44" spans="1:25" ht="20.100000000000001" customHeight="1"/>
    <row r="45" spans="1:25" ht="20.100000000000001" customHeight="1"/>
    <row r="46" spans="1:25" ht="20.100000000000001" customHeight="1"/>
    <row r="47" spans="1:25" ht="20.100000000000001" customHeight="1"/>
    <row r="48" spans="1:25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</sheetData>
  <mergeCells count="7">
    <mergeCell ref="A41:V41"/>
    <mergeCell ref="A1:V1"/>
    <mergeCell ref="A2:V2"/>
    <mergeCell ref="A3:V3"/>
    <mergeCell ref="C6:V6"/>
    <mergeCell ref="H7:L7"/>
    <mergeCell ref="P7:T7"/>
  </mergeCells>
  <pageMargins left="0.5" right="0.5" top="0.8" bottom="0.4" header="0.5" footer="0.25"/>
  <pageSetup paperSize="9" scale="66" firstPageNumber="3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36"/>
  <sheetViews>
    <sheetView tabSelected="1" view="pageBreakPreview" topLeftCell="A52" zoomScale="90" zoomScaleNormal="85" zoomScaleSheetLayoutView="90" workbookViewId="0">
      <selection activeCell="A61" sqref="A61"/>
    </sheetView>
  </sheetViews>
  <sheetFormatPr defaultColWidth="8.85546875" defaultRowHeight="21" customHeight="1"/>
  <cols>
    <col min="1" max="1" width="58.5703125" style="1" customWidth="1"/>
    <col min="2" max="2" width="7.28515625" style="1" customWidth="1"/>
    <col min="3" max="3" width="12.42578125" style="1" customWidth="1"/>
    <col min="4" max="4" width="1.7109375" style="1" customWidth="1"/>
    <col min="5" max="5" width="12.42578125" style="1" customWidth="1"/>
    <col min="6" max="6" width="2" style="1" customWidth="1"/>
    <col min="7" max="7" width="12.42578125" style="1" customWidth="1"/>
    <col min="8" max="8" width="1.7109375" style="1" customWidth="1"/>
    <col min="9" max="9" width="12.42578125" style="1" customWidth="1"/>
    <col min="10" max="250" width="8.85546875" style="1"/>
    <col min="251" max="251" width="58.5703125" style="1" customWidth="1"/>
    <col min="252" max="252" width="5.85546875" style="1" bestFit="1" customWidth="1"/>
    <col min="253" max="253" width="13.5703125" style="1" customWidth="1"/>
    <col min="254" max="254" width="1.7109375" style="1" customWidth="1"/>
    <col min="255" max="255" width="12" style="1" customWidth="1"/>
    <col min="256" max="256" width="2" style="1" customWidth="1"/>
    <col min="257" max="257" width="13.5703125" style="1" customWidth="1"/>
    <col min="258" max="258" width="1.7109375" style="1" customWidth="1"/>
    <col min="259" max="259" width="12" style="1" customWidth="1"/>
    <col min="260" max="260" width="0.5703125" style="1" customWidth="1"/>
    <col min="261" max="506" width="8.85546875" style="1"/>
    <col min="507" max="507" width="58.5703125" style="1" customWidth="1"/>
    <col min="508" max="508" width="5.85546875" style="1" bestFit="1" customWidth="1"/>
    <col min="509" max="509" width="13.5703125" style="1" customWidth="1"/>
    <col min="510" max="510" width="1.7109375" style="1" customWidth="1"/>
    <col min="511" max="511" width="12" style="1" customWidth="1"/>
    <col min="512" max="512" width="2" style="1" customWidth="1"/>
    <col min="513" max="513" width="13.5703125" style="1" customWidth="1"/>
    <col min="514" max="514" width="1.7109375" style="1" customWidth="1"/>
    <col min="515" max="515" width="12" style="1" customWidth="1"/>
    <col min="516" max="516" width="0.5703125" style="1" customWidth="1"/>
    <col min="517" max="762" width="8.85546875" style="1"/>
    <col min="763" max="763" width="58.5703125" style="1" customWidth="1"/>
    <col min="764" max="764" width="5.85546875" style="1" bestFit="1" customWidth="1"/>
    <col min="765" max="765" width="13.5703125" style="1" customWidth="1"/>
    <col min="766" max="766" width="1.7109375" style="1" customWidth="1"/>
    <col min="767" max="767" width="12" style="1" customWidth="1"/>
    <col min="768" max="768" width="2" style="1" customWidth="1"/>
    <col min="769" max="769" width="13.5703125" style="1" customWidth="1"/>
    <col min="770" max="770" width="1.7109375" style="1" customWidth="1"/>
    <col min="771" max="771" width="12" style="1" customWidth="1"/>
    <col min="772" max="772" width="0.5703125" style="1" customWidth="1"/>
    <col min="773" max="1018" width="8.85546875" style="1"/>
    <col min="1019" max="1019" width="58.5703125" style="1" customWidth="1"/>
    <col min="1020" max="1020" width="5.85546875" style="1" bestFit="1" customWidth="1"/>
    <col min="1021" max="1021" width="13.5703125" style="1" customWidth="1"/>
    <col min="1022" max="1022" width="1.7109375" style="1" customWidth="1"/>
    <col min="1023" max="1023" width="12" style="1" customWidth="1"/>
    <col min="1024" max="1024" width="2" style="1" customWidth="1"/>
    <col min="1025" max="1025" width="13.5703125" style="1" customWidth="1"/>
    <col min="1026" max="1026" width="1.7109375" style="1" customWidth="1"/>
    <col min="1027" max="1027" width="12" style="1" customWidth="1"/>
    <col min="1028" max="1028" width="0.5703125" style="1" customWidth="1"/>
    <col min="1029" max="1274" width="8.85546875" style="1"/>
    <col min="1275" max="1275" width="58.5703125" style="1" customWidth="1"/>
    <col min="1276" max="1276" width="5.85546875" style="1" bestFit="1" customWidth="1"/>
    <col min="1277" max="1277" width="13.5703125" style="1" customWidth="1"/>
    <col min="1278" max="1278" width="1.7109375" style="1" customWidth="1"/>
    <col min="1279" max="1279" width="12" style="1" customWidth="1"/>
    <col min="1280" max="1280" width="2" style="1" customWidth="1"/>
    <col min="1281" max="1281" width="13.5703125" style="1" customWidth="1"/>
    <col min="1282" max="1282" width="1.7109375" style="1" customWidth="1"/>
    <col min="1283" max="1283" width="12" style="1" customWidth="1"/>
    <col min="1284" max="1284" width="0.5703125" style="1" customWidth="1"/>
    <col min="1285" max="1530" width="8.85546875" style="1"/>
    <col min="1531" max="1531" width="58.5703125" style="1" customWidth="1"/>
    <col min="1532" max="1532" width="5.85546875" style="1" bestFit="1" customWidth="1"/>
    <col min="1533" max="1533" width="13.5703125" style="1" customWidth="1"/>
    <col min="1534" max="1534" width="1.7109375" style="1" customWidth="1"/>
    <col min="1535" max="1535" width="12" style="1" customWidth="1"/>
    <col min="1536" max="1536" width="2" style="1" customWidth="1"/>
    <col min="1537" max="1537" width="13.5703125" style="1" customWidth="1"/>
    <col min="1538" max="1538" width="1.7109375" style="1" customWidth="1"/>
    <col min="1539" max="1539" width="12" style="1" customWidth="1"/>
    <col min="1540" max="1540" width="0.5703125" style="1" customWidth="1"/>
    <col min="1541" max="1786" width="8.85546875" style="1"/>
    <col min="1787" max="1787" width="58.5703125" style="1" customWidth="1"/>
    <col min="1788" max="1788" width="5.85546875" style="1" bestFit="1" customWidth="1"/>
    <col min="1789" max="1789" width="13.5703125" style="1" customWidth="1"/>
    <col min="1790" max="1790" width="1.7109375" style="1" customWidth="1"/>
    <col min="1791" max="1791" width="12" style="1" customWidth="1"/>
    <col min="1792" max="1792" width="2" style="1" customWidth="1"/>
    <col min="1793" max="1793" width="13.5703125" style="1" customWidth="1"/>
    <col min="1794" max="1794" width="1.7109375" style="1" customWidth="1"/>
    <col min="1795" max="1795" width="12" style="1" customWidth="1"/>
    <col min="1796" max="1796" width="0.5703125" style="1" customWidth="1"/>
    <col min="1797" max="2042" width="8.85546875" style="1"/>
    <col min="2043" max="2043" width="58.5703125" style="1" customWidth="1"/>
    <col min="2044" max="2044" width="5.85546875" style="1" bestFit="1" customWidth="1"/>
    <col min="2045" max="2045" width="13.5703125" style="1" customWidth="1"/>
    <col min="2046" max="2046" width="1.7109375" style="1" customWidth="1"/>
    <col min="2047" max="2047" width="12" style="1" customWidth="1"/>
    <col min="2048" max="2048" width="2" style="1" customWidth="1"/>
    <col min="2049" max="2049" width="13.5703125" style="1" customWidth="1"/>
    <col min="2050" max="2050" width="1.7109375" style="1" customWidth="1"/>
    <col min="2051" max="2051" width="12" style="1" customWidth="1"/>
    <col min="2052" max="2052" width="0.5703125" style="1" customWidth="1"/>
    <col min="2053" max="2298" width="8.85546875" style="1"/>
    <col min="2299" max="2299" width="58.5703125" style="1" customWidth="1"/>
    <col min="2300" max="2300" width="5.85546875" style="1" bestFit="1" customWidth="1"/>
    <col min="2301" max="2301" width="13.5703125" style="1" customWidth="1"/>
    <col min="2302" max="2302" width="1.7109375" style="1" customWidth="1"/>
    <col min="2303" max="2303" width="12" style="1" customWidth="1"/>
    <col min="2304" max="2304" width="2" style="1" customWidth="1"/>
    <col min="2305" max="2305" width="13.5703125" style="1" customWidth="1"/>
    <col min="2306" max="2306" width="1.7109375" style="1" customWidth="1"/>
    <col min="2307" max="2307" width="12" style="1" customWidth="1"/>
    <col min="2308" max="2308" width="0.5703125" style="1" customWidth="1"/>
    <col min="2309" max="2554" width="8.85546875" style="1"/>
    <col min="2555" max="2555" width="58.5703125" style="1" customWidth="1"/>
    <col min="2556" max="2556" width="5.85546875" style="1" bestFit="1" customWidth="1"/>
    <col min="2557" max="2557" width="13.5703125" style="1" customWidth="1"/>
    <col min="2558" max="2558" width="1.7109375" style="1" customWidth="1"/>
    <col min="2559" max="2559" width="12" style="1" customWidth="1"/>
    <col min="2560" max="2560" width="2" style="1" customWidth="1"/>
    <col min="2561" max="2561" width="13.5703125" style="1" customWidth="1"/>
    <col min="2562" max="2562" width="1.7109375" style="1" customWidth="1"/>
    <col min="2563" max="2563" width="12" style="1" customWidth="1"/>
    <col min="2564" max="2564" width="0.5703125" style="1" customWidth="1"/>
    <col min="2565" max="2810" width="8.85546875" style="1"/>
    <col min="2811" max="2811" width="58.5703125" style="1" customWidth="1"/>
    <col min="2812" max="2812" width="5.85546875" style="1" bestFit="1" customWidth="1"/>
    <col min="2813" max="2813" width="13.5703125" style="1" customWidth="1"/>
    <col min="2814" max="2814" width="1.7109375" style="1" customWidth="1"/>
    <col min="2815" max="2815" width="12" style="1" customWidth="1"/>
    <col min="2816" max="2816" width="2" style="1" customWidth="1"/>
    <col min="2817" max="2817" width="13.5703125" style="1" customWidth="1"/>
    <col min="2818" max="2818" width="1.7109375" style="1" customWidth="1"/>
    <col min="2819" max="2819" width="12" style="1" customWidth="1"/>
    <col min="2820" max="2820" width="0.5703125" style="1" customWidth="1"/>
    <col min="2821" max="3066" width="8.85546875" style="1"/>
    <col min="3067" max="3067" width="58.5703125" style="1" customWidth="1"/>
    <col min="3068" max="3068" width="5.85546875" style="1" bestFit="1" customWidth="1"/>
    <col min="3069" max="3069" width="13.5703125" style="1" customWidth="1"/>
    <col min="3070" max="3070" width="1.7109375" style="1" customWidth="1"/>
    <col min="3071" max="3071" width="12" style="1" customWidth="1"/>
    <col min="3072" max="3072" width="2" style="1" customWidth="1"/>
    <col min="3073" max="3073" width="13.5703125" style="1" customWidth="1"/>
    <col min="3074" max="3074" width="1.7109375" style="1" customWidth="1"/>
    <col min="3075" max="3075" width="12" style="1" customWidth="1"/>
    <col min="3076" max="3076" width="0.5703125" style="1" customWidth="1"/>
    <col min="3077" max="3322" width="8.85546875" style="1"/>
    <col min="3323" max="3323" width="58.5703125" style="1" customWidth="1"/>
    <col min="3324" max="3324" width="5.85546875" style="1" bestFit="1" customWidth="1"/>
    <col min="3325" max="3325" width="13.5703125" style="1" customWidth="1"/>
    <col min="3326" max="3326" width="1.7109375" style="1" customWidth="1"/>
    <col min="3327" max="3327" width="12" style="1" customWidth="1"/>
    <col min="3328" max="3328" width="2" style="1" customWidth="1"/>
    <col min="3329" max="3329" width="13.5703125" style="1" customWidth="1"/>
    <col min="3330" max="3330" width="1.7109375" style="1" customWidth="1"/>
    <col min="3331" max="3331" width="12" style="1" customWidth="1"/>
    <col min="3332" max="3332" width="0.5703125" style="1" customWidth="1"/>
    <col min="3333" max="3578" width="8.85546875" style="1"/>
    <col min="3579" max="3579" width="58.5703125" style="1" customWidth="1"/>
    <col min="3580" max="3580" width="5.85546875" style="1" bestFit="1" customWidth="1"/>
    <col min="3581" max="3581" width="13.5703125" style="1" customWidth="1"/>
    <col min="3582" max="3582" width="1.7109375" style="1" customWidth="1"/>
    <col min="3583" max="3583" width="12" style="1" customWidth="1"/>
    <col min="3584" max="3584" width="2" style="1" customWidth="1"/>
    <col min="3585" max="3585" width="13.5703125" style="1" customWidth="1"/>
    <col min="3586" max="3586" width="1.7109375" style="1" customWidth="1"/>
    <col min="3587" max="3587" width="12" style="1" customWidth="1"/>
    <col min="3588" max="3588" width="0.5703125" style="1" customWidth="1"/>
    <col min="3589" max="3834" width="8.85546875" style="1"/>
    <col min="3835" max="3835" width="58.5703125" style="1" customWidth="1"/>
    <col min="3836" max="3836" width="5.85546875" style="1" bestFit="1" customWidth="1"/>
    <col min="3837" max="3837" width="13.5703125" style="1" customWidth="1"/>
    <col min="3838" max="3838" width="1.7109375" style="1" customWidth="1"/>
    <col min="3839" max="3839" width="12" style="1" customWidth="1"/>
    <col min="3840" max="3840" width="2" style="1" customWidth="1"/>
    <col min="3841" max="3841" width="13.5703125" style="1" customWidth="1"/>
    <col min="3842" max="3842" width="1.7109375" style="1" customWidth="1"/>
    <col min="3843" max="3843" width="12" style="1" customWidth="1"/>
    <col min="3844" max="3844" width="0.5703125" style="1" customWidth="1"/>
    <col min="3845" max="4090" width="8.85546875" style="1"/>
    <col min="4091" max="4091" width="58.5703125" style="1" customWidth="1"/>
    <col min="4092" max="4092" width="5.85546875" style="1" bestFit="1" customWidth="1"/>
    <col min="4093" max="4093" width="13.5703125" style="1" customWidth="1"/>
    <col min="4094" max="4094" width="1.7109375" style="1" customWidth="1"/>
    <col min="4095" max="4095" width="12" style="1" customWidth="1"/>
    <col min="4096" max="4096" width="2" style="1" customWidth="1"/>
    <col min="4097" max="4097" width="13.5703125" style="1" customWidth="1"/>
    <col min="4098" max="4098" width="1.7109375" style="1" customWidth="1"/>
    <col min="4099" max="4099" width="12" style="1" customWidth="1"/>
    <col min="4100" max="4100" width="0.5703125" style="1" customWidth="1"/>
    <col min="4101" max="4346" width="8.85546875" style="1"/>
    <col min="4347" max="4347" width="58.5703125" style="1" customWidth="1"/>
    <col min="4348" max="4348" width="5.85546875" style="1" bestFit="1" customWidth="1"/>
    <col min="4349" max="4349" width="13.5703125" style="1" customWidth="1"/>
    <col min="4350" max="4350" width="1.7109375" style="1" customWidth="1"/>
    <col min="4351" max="4351" width="12" style="1" customWidth="1"/>
    <col min="4352" max="4352" width="2" style="1" customWidth="1"/>
    <col min="4353" max="4353" width="13.5703125" style="1" customWidth="1"/>
    <col min="4354" max="4354" width="1.7109375" style="1" customWidth="1"/>
    <col min="4355" max="4355" width="12" style="1" customWidth="1"/>
    <col min="4356" max="4356" width="0.5703125" style="1" customWidth="1"/>
    <col min="4357" max="4602" width="8.85546875" style="1"/>
    <col min="4603" max="4603" width="58.5703125" style="1" customWidth="1"/>
    <col min="4604" max="4604" width="5.85546875" style="1" bestFit="1" customWidth="1"/>
    <col min="4605" max="4605" width="13.5703125" style="1" customWidth="1"/>
    <col min="4606" max="4606" width="1.7109375" style="1" customWidth="1"/>
    <col min="4607" max="4607" width="12" style="1" customWidth="1"/>
    <col min="4608" max="4608" width="2" style="1" customWidth="1"/>
    <col min="4609" max="4609" width="13.5703125" style="1" customWidth="1"/>
    <col min="4610" max="4610" width="1.7109375" style="1" customWidth="1"/>
    <col min="4611" max="4611" width="12" style="1" customWidth="1"/>
    <col min="4612" max="4612" width="0.5703125" style="1" customWidth="1"/>
    <col min="4613" max="4858" width="8.85546875" style="1"/>
    <col min="4859" max="4859" width="58.5703125" style="1" customWidth="1"/>
    <col min="4860" max="4860" width="5.85546875" style="1" bestFit="1" customWidth="1"/>
    <col min="4861" max="4861" width="13.5703125" style="1" customWidth="1"/>
    <col min="4862" max="4862" width="1.7109375" style="1" customWidth="1"/>
    <col min="4863" max="4863" width="12" style="1" customWidth="1"/>
    <col min="4864" max="4864" width="2" style="1" customWidth="1"/>
    <col min="4865" max="4865" width="13.5703125" style="1" customWidth="1"/>
    <col min="4866" max="4866" width="1.7109375" style="1" customWidth="1"/>
    <col min="4867" max="4867" width="12" style="1" customWidth="1"/>
    <col min="4868" max="4868" width="0.5703125" style="1" customWidth="1"/>
    <col min="4869" max="5114" width="8.85546875" style="1"/>
    <col min="5115" max="5115" width="58.5703125" style="1" customWidth="1"/>
    <col min="5116" max="5116" width="5.85546875" style="1" bestFit="1" customWidth="1"/>
    <col min="5117" max="5117" width="13.5703125" style="1" customWidth="1"/>
    <col min="5118" max="5118" width="1.7109375" style="1" customWidth="1"/>
    <col min="5119" max="5119" width="12" style="1" customWidth="1"/>
    <col min="5120" max="5120" width="2" style="1" customWidth="1"/>
    <col min="5121" max="5121" width="13.5703125" style="1" customWidth="1"/>
    <col min="5122" max="5122" width="1.7109375" style="1" customWidth="1"/>
    <col min="5123" max="5123" width="12" style="1" customWidth="1"/>
    <col min="5124" max="5124" width="0.5703125" style="1" customWidth="1"/>
    <col min="5125" max="5370" width="8.85546875" style="1"/>
    <col min="5371" max="5371" width="58.5703125" style="1" customWidth="1"/>
    <col min="5372" max="5372" width="5.85546875" style="1" bestFit="1" customWidth="1"/>
    <col min="5373" max="5373" width="13.5703125" style="1" customWidth="1"/>
    <col min="5374" max="5374" width="1.7109375" style="1" customWidth="1"/>
    <col min="5375" max="5375" width="12" style="1" customWidth="1"/>
    <col min="5376" max="5376" width="2" style="1" customWidth="1"/>
    <col min="5377" max="5377" width="13.5703125" style="1" customWidth="1"/>
    <col min="5378" max="5378" width="1.7109375" style="1" customWidth="1"/>
    <col min="5379" max="5379" width="12" style="1" customWidth="1"/>
    <col min="5380" max="5380" width="0.5703125" style="1" customWidth="1"/>
    <col min="5381" max="5626" width="8.85546875" style="1"/>
    <col min="5627" max="5627" width="58.5703125" style="1" customWidth="1"/>
    <col min="5628" max="5628" width="5.85546875" style="1" bestFit="1" customWidth="1"/>
    <col min="5629" max="5629" width="13.5703125" style="1" customWidth="1"/>
    <col min="5630" max="5630" width="1.7109375" style="1" customWidth="1"/>
    <col min="5631" max="5631" width="12" style="1" customWidth="1"/>
    <col min="5632" max="5632" width="2" style="1" customWidth="1"/>
    <col min="5633" max="5633" width="13.5703125" style="1" customWidth="1"/>
    <col min="5634" max="5634" width="1.7109375" style="1" customWidth="1"/>
    <col min="5635" max="5635" width="12" style="1" customWidth="1"/>
    <col min="5636" max="5636" width="0.5703125" style="1" customWidth="1"/>
    <col min="5637" max="5882" width="8.85546875" style="1"/>
    <col min="5883" max="5883" width="58.5703125" style="1" customWidth="1"/>
    <col min="5884" max="5884" width="5.85546875" style="1" bestFit="1" customWidth="1"/>
    <col min="5885" max="5885" width="13.5703125" style="1" customWidth="1"/>
    <col min="5886" max="5886" width="1.7109375" style="1" customWidth="1"/>
    <col min="5887" max="5887" width="12" style="1" customWidth="1"/>
    <col min="5888" max="5888" width="2" style="1" customWidth="1"/>
    <col min="5889" max="5889" width="13.5703125" style="1" customWidth="1"/>
    <col min="5890" max="5890" width="1.7109375" style="1" customWidth="1"/>
    <col min="5891" max="5891" width="12" style="1" customWidth="1"/>
    <col min="5892" max="5892" width="0.5703125" style="1" customWidth="1"/>
    <col min="5893" max="6138" width="8.85546875" style="1"/>
    <col min="6139" max="6139" width="58.5703125" style="1" customWidth="1"/>
    <col min="6140" max="6140" width="5.85546875" style="1" bestFit="1" customWidth="1"/>
    <col min="6141" max="6141" width="13.5703125" style="1" customWidth="1"/>
    <col min="6142" max="6142" width="1.7109375" style="1" customWidth="1"/>
    <col min="6143" max="6143" width="12" style="1" customWidth="1"/>
    <col min="6144" max="6144" width="2" style="1" customWidth="1"/>
    <col min="6145" max="6145" width="13.5703125" style="1" customWidth="1"/>
    <col min="6146" max="6146" width="1.7109375" style="1" customWidth="1"/>
    <col min="6147" max="6147" width="12" style="1" customWidth="1"/>
    <col min="6148" max="6148" width="0.5703125" style="1" customWidth="1"/>
    <col min="6149" max="6394" width="8.85546875" style="1"/>
    <col min="6395" max="6395" width="58.5703125" style="1" customWidth="1"/>
    <col min="6396" max="6396" width="5.85546875" style="1" bestFit="1" customWidth="1"/>
    <col min="6397" max="6397" width="13.5703125" style="1" customWidth="1"/>
    <col min="6398" max="6398" width="1.7109375" style="1" customWidth="1"/>
    <col min="6399" max="6399" width="12" style="1" customWidth="1"/>
    <col min="6400" max="6400" width="2" style="1" customWidth="1"/>
    <col min="6401" max="6401" width="13.5703125" style="1" customWidth="1"/>
    <col min="6402" max="6402" width="1.7109375" style="1" customWidth="1"/>
    <col min="6403" max="6403" width="12" style="1" customWidth="1"/>
    <col min="6404" max="6404" width="0.5703125" style="1" customWidth="1"/>
    <col min="6405" max="6650" width="8.85546875" style="1"/>
    <col min="6651" max="6651" width="58.5703125" style="1" customWidth="1"/>
    <col min="6652" max="6652" width="5.85546875" style="1" bestFit="1" customWidth="1"/>
    <col min="6653" max="6653" width="13.5703125" style="1" customWidth="1"/>
    <col min="6654" max="6654" width="1.7109375" style="1" customWidth="1"/>
    <col min="6655" max="6655" width="12" style="1" customWidth="1"/>
    <col min="6656" max="6656" width="2" style="1" customWidth="1"/>
    <col min="6657" max="6657" width="13.5703125" style="1" customWidth="1"/>
    <col min="6658" max="6658" width="1.7109375" style="1" customWidth="1"/>
    <col min="6659" max="6659" width="12" style="1" customWidth="1"/>
    <col min="6660" max="6660" width="0.5703125" style="1" customWidth="1"/>
    <col min="6661" max="6906" width="8.85546875" style="1"/>
    <col min="6907" max="6907" width="58.5703125" style="1" customWidth="1"/>
    <col min="6908" max="6908" width="5.85546875" style="1" bestFit="1" customWidth="1"/>
    <col min="6909" max="6909" width="13.5703125" style="1" customWidth="1"/>
    <col min="6910" max="6910" width="1.7109375" style="1" customWidth="1"/>
    <col min="6911" max="6911" width="12" style="1" customWidth="1"/>
    <col min="6912" max="6912" width="2" style="1" customWidth="1"/>
    <col min="6913" max="6913" width="13.5703125" style="1" customWidth="1"/>
    <col min="6914" max="6914" width="1.7109375" style="1" customWidth="1"/>
    <col min="6915" max="6915" width="12" style="1" customWidth="1"/>
    <col min="6916" max="6916" width="0.5703125" style="1" customWidth="1"/>
    <col min="6917" max="7162" width="8.85546875" style="1"/>
    <col min="7163" max="7163" width="58.5703125" style="1" customWidth="1"/>
    <col min="7164" max="7164" width="5.85546875" style="1" bestFit="1" customWidth="1"/>
    <col min="7165" max="7165" width="13.5703125" style="1" customWidth="1"/>
    <col min="7166" max="7166" width="1.7109375" style="1" customWidth="1"/>
    <col min="7167" max="7167" width="12" style="1" customWidth="1"/>
    <col min="7168" max="7168" width="2" style="1" customWidth="1"/>
    <col min="7169" max="7169" width="13.5703125" style="1" customWidth="1"/>
    <col min="7170" max="7170" width="1.7109375" style="1" customWidth="1"/>
    <col min="7171" max="7171" width="12" style="1" customWidth="1"/>
    <col min="7172" max="7172" width="0.5703125" style="1" customWidth="1"/>
    <col min="7173" max="7418" width="8.85546875" style="1"/>
    <col min="7419" max="7419" width="58.5703125" style="1" customWidth="1"/>
    <col min="7420" max="7420" width="5.85546875" style="1" bestFit="1" customWidth="1"/>
    <col min="7421" max="7421" width="13.5703125" style="1" customWidth="1"/>
    <col min="7422" max="7422" width="1.7109375" style="1" customWidth="1"/>
    <col min="7423" max="7423" width="12" style="1" customWidth="1"/>
    <col min="7424" max="7424" width="2" style="1" customWidth="1"/>
    <col min="7425" max="7425" width="13.5703125" style="1" customWidth="1"/>
    <col min="7426" max="7426" width="1.7109375" style="1" customWidth="1"/>
    <col min="7427" max="7427" width="12" style="1" customWidth="1"/>
    <col min="7428" max="7428" width="0.5703125" style="1" customWidth="1"/>
    <col min="7429" max="7674" width="8.85546875" style="1"/>
    <col min="7675" max="7675" width="58.5703125" style="1" customWidth="1"/>
    <col min="7676" max="7676" width="5.85546875" style="1" bestFit="1" customWidth="1"/>
    <col min="7677" max="7677" width="13.5703125" style="1" customWidth="1"/>
    <col min="7678" max="7678" width="1.7109375" style="1" customWidth="1"/>
    <col min="7679" max="7679" width="12" style="1" customWidth="1"/>
    <col min="7680" max="7680" width="2" style="1" customWidth="1"/>
    <col min="7681" max="7681" width="13.5703125" style="1" customWidth="1"/>
    <col min="7682" max="7682" width="1.7109375" style="1" customWidth="1"/>
    <col min="7683" max="7683" width="12" style="1" customWidth="1"/>
    <col min="7684" max="7684" width="0.5703125" style="1" customWidth="1"/>
    <col min="7685" max="7930" width="8.85546875" style="1"/>
    <col min="7931" max="7931" width="58.5703125" style="1" customWidth="1"/>
    <col min="7932" max="7932" width="5.85546875" style="1" bestFit="1" customWidth="1"/>
    <col min="7933" max="7933" width="13.5703125" style="1" customWidth="1"/>
    <col min="7934" max="7934" width="1.7109375" style="1" customWidth="1"/>
    <col min="7935" max="7935" width="12" style="1" customWidth="1"/>
    <col min="7936" max="7936" width="2" style="1" customWidth="1"/>
    <col min="7937" max="7937" width="13.5703125" style="1" customWidth="1"/>
    <col min="7938" max="7938" width="1.7109375" style="1" customWidth="1"/>
    <col min="7939" max="7939" width="12" style="1" customWidth="1"/>
    <col min="7940" max="7940" width="0.5703125" style="1" customWidth="1"/>
    <col min="7941" max="8186" width="8.85546875" style="1"/>
    <col min="8187" max="8187" width="58.5703125" style="1" customWidth="1"/>
    <col min="8188" max="8188" width="5.85546875" style="1" bestFit="1" customWidth="1"/>
    <col min="8189" max="8189" width="13.5703125" style="1" customWidth="1"/>
    <col min="8190" max="8190" width="1.7109375" style="1" customWidth="1"/>
    <col min="8191" max="8191" width="12" style="1" customWidth="1"/>
    <col min="8192" max="8192" width="2" style="1" customWidth="1"/>
    <col min="8193" max="8193" width="13.5703125" style="1" customWidth="1"/>
    <col min="8194" max="8194" width="1.7109375" style="1" customWidth="1"/>
    <col min="8195" max="8195" width="12" style="1" customWidth="1"/>
    <col min="8196" max="8196" width="0.5703125" style="1" customWidth="1"/>
    <col min="8197" max="8442" width="8.85546875" style="1"/>
    <col min="8443" max="8443" width="58.5703125" style="1" customWidth="1"/>
    <col min="8444" max="8444" width="5.85546875" style="1" bestFit="1" customWidth="1"/>
    <col min="8445" max="8445" width="13.5703125" style="1" customWidth="1"/>
    <col min="8446" max="8446" width="1.7109375" style="1" customWidth="1"/>
    <col min="8447" max="8447" width="12" style="1" customWidth="1"/>
    <col min="8448" max="8448" width="2" style="1" customWidth="1"/>
    <col min="8449" max="8449" width="13.5703125" style="1" customWidth="1"/>
    <col min="8450" max="8450" width="1.7109375" style="1" customWidth="1"/>
    <col min="8451" max="8451" width="12" style="1" customWidth="1"/>
    <col min="8452" max="8452" width="0.5703125" style="1" customWidth="1"/>
    <col min="8453" max="8698" width="8.85546875" style="1"/>
    <col min="8699" max="8699" width="58.5703125" style="1" customWidth="1"/>
    <col min="8700" max="8700" width="5.85546875" style="1" bestFit="1" customWidth="1"/>
    <col min="8701" max="8701" width="13.5703125" style="1" customWidth="1"/>
    <col min="8702" max="8702" width="1.7109375" style="1" customWidth="1"/>
    <col min="8703" max="8703" width="12" style="1" customWidth="1"/>
    <col min="8704" max="8704" width="2" style="1" customWidth="1"/>
    <col min="8705" max="8705" width="13.5703125" style="1" customWidth="1"/>
    <col min="8706" max="8706" width="1.7109375" style="1" customWidth="1"/>
    <col min="8707" max="8707" width="12" style="1" customWidth="1"/>
    <col min="8708" max="8708" width="0.5703125" style="1" customWidth="1"/>
    <col min="8709" max="8954" width="8.85546875" style="1"/>
    <col min="8955" max="8955" width="58.5703125" style="1" customWidth="1"/>
    <col min="8956" max="8956" width="5.85546875" style="1" bestFit="1" customWidth="1"/>
    <col min="8957" max="8957" width="13.5703125" style="1" customWidth="1"/>
    <col min="8958" max="8958" width="1.7109375" style="1" customWidth="1"/>
    <col min="8959" max="8959" width="12" style="1" customWidth="1"/>
    <col min="8960" max="8960" width="2" style="1" customWidth="1"/>
    <col min="8961" max="8961" width="13.5703125" style="1" customWidth="1"/>
    <col min="8962" max="8962" width="1.7109375" style="1" customWidth="1"/>
    <col min="8963" max="8963" width="12" style="1" customWidth="1"/>
    <col min="8964" max="8964" width="0.5703125" style="1" customWidth="1"/>
    <col min="8965" max="9210" width="8.85546875" style="1"/>
    <col min="9211" max="9211" width="58.5703125" style="1" customWidth="1"/>
    <col min="9212" max="9212" width="5.85546875" style="1" bestFit="1" customWidth="1"/>
    <col min="9213" max="9213" width="13.5703125" style="1" customWidth="1"/>
    <col min="9214" max="9214" width="1.7109375" style="1" customWidth="1"/>
    <col min="9215" max="9215" width="12" style="1" customWidth="1"/>
    <col min="9216" max="9216" width="2" style="1" customWidth="1"/>
    <col min="9217" max="9217" width="13.5703125" style="1" customWidth="1"/>
    <col min="9218" max="9218" width="1.7109375" style="1" customWidth="1"/>
    <col min="9219" max="9219" width="12" style="1" customWidth="1"/>
    <col min="9220" max="9220" width="0.5703125" style="1" customWidth="1"/>
    <col min="9221" max="9466" width="8.85546875" style="1"/>
    <col min="9467" max="9467" width="58.5703125" style="1" customWidth="1"/>
    <col min="9468" max="9468" width="5.85546875" style="1" bestFit="1" customWidth="1"/>
    <col min="9469" max="9469" width="13.5703125" style="1" customWidth="1"/>
    <col min="9470" max="9470" width="1.7109375" style="1" customWidth="1"/>
    <col min="9471" max="9471" width="12" style="1" customWidth="1"/>
    <col min="9472" max="9472" width="2" style="1" customWidth="1"/>
    <col min="9473" max="9473" width="13.5703125" style="1" customWidth="1"/>
    <col min="9474" max="9474" width="1.7109375" style="1" customWidth="1"/>
    <col min="9475" max="9475" width="12" style="1" customWidth="1"/>
    <col min="9476" max="9476" width="0.5703125" style="1" customWidth="1"/>
    <col min="9477" max="9722" width="8.85546875" style="1"/>
    <col min="9723" max="9723" width="58.5703125" style="1" customWidth="1"/>
    <col min="9724" max="9724" width="5.85546875" style="1" bestFit="1" customWidth="1"/>
    <col min="9725" max="9725" width="13.5703125" style="1" customWidth="1"/>
    <col min="9726" max="9726" width="1.7109375" style="1" customWidth="1"/>
    <col min="9727" max="9727" width="12" style="1" customWidth="1"/>
    <col min="9728" max="9728" width="2" style="1" customWidth="1"/>
    <col min="9729" max="9729" width="13.5703125" style="1" customWidth="1"/>
    <col min="9730" max="9730" width="1.7109375" style="1" customWidth="1"/>
    <col min="9731" max="9731" width="12" style="1" customWidth="1"/>
    <col min="9732" max="9732" width="0.5703125" style="1" customWidth="1"/>
    <col min="9733" max="9978" width="8.85546875" style="1"/>
    <col min="9979" max="9979" width="58.5703125" style="1" customWidth="1"/>
    <col min="9980" max="9980" width="5.85546875" style="1" bestFit="1" customWidth="1"/>
    <col min="9981" max="9981" width="13.5703125" style="1" customWidth="1"/>
    <col min="9982" max="9982" width="1.7109375" style="1" customWidth="1"/>
    <col min="9983" max="9983" width="12" style="1" customWidth="1"/>
    <col min="9984" max="9984" width="2" style="1" customWidth="1"/>
    <col min="9985" max="9985" width="13.5703125" style="1" customWidth="1"/>
    <col min="9986" max="9986" width="1.7109375" style="1" customWidth="1"/>
    <col min="9987" max="9987" width="12" style="1" customWidth="1"/>
    <col min="9988" max="9988" width="0.5703125" style="1" customWidth="1"/>
    <col min="9989" max="10234" width="8.85546875" style="1"/>
    <col min="10235" max="10235" width="58.5703125" style="1" customWidth="1"/>
    <col min="10236" max="10236" width="5.85546875" style="1" bestFit="1" customWidth="1"/>
    <col min="10237" max="10237" width="13.5703125" style="1" customWidth="1"/>
    <col min="10238" max="10238" width="1.7109375" style="1" customWidth="1"/>
    <col min="10239" max="10239" width="12" style="1" customWidth="1"/>
    <col min="10240" max="10240" width="2" style="1" customWidth="1"/>
    <col min="10241" max="10241" width="13.5703125" style="1" customWidth="1"/>
    <col min="10242" max="10242" width="1.7109375" style="1" customWidth="1"/>
    <col min="10243" max="10243" width="12" style="1" customWidth="1"/>
    <col min="10244" max="10244" width="0.5703125" style="1" customWidth="1"/>
    <col min="10245" max="10490" width="8.85546875" style="1"/>
    <col min="10491" max="10491" width="58.5703125" style="1" customWidth="1"/>
    <col min="10492" max="10492" width="5.85546875" style="1" bestFit="1" customWidth="1"/>
    <col min="10493" max="10493" width="13.5703125" style="1" customWidth="1"/>
    <col min="10494" max="10494" width="1.7109375" style="1" customWidth="1"/>
    <col min="10495" max="10495" width="12" style="1" customWidth="1"/>
    <col min="10496" max="10496" width="2" style="1" customWidth="1"/>
    <col min="10497" max="10497" width="13.5703125" style="1" customWidth="1"/>
    <col min="10498" max="10498" width="1.7109375" style="1" customWidth="1"/>
    <col min="10499" max="10499" width="12" style="1" customWidth="1"/>
    <col min="10500" max="10500" width="0.5703125" style="1" customWidth="1"/>
    <col min="10501" max="10746" width="8.85546875" style="1"/>
    <col min="10747" max="10747" width="58.5703125" style="1" customWidth="1"/>
    <col min="10748" max="10748" width="5.85546875" style="1" bestFit="1" customWidth="1"/>
    <col min="10749" max="10749" width="13.5703125" style="1" customWidth="1"/>
    <col min="10750" max="10750" width="1.7109375" style="1" customWidth="1"/>
    <col min="10751" max="10751" width="12" style="1" customWidth="1"/>
    <col min="10752" max="10752" width="2" style="1" customWidth="1"/>
    <col min="10753" max="10753" width="13.5703125" style="1" customWidth="1"/>
    <col min="10754" max="10754" width="1.7109375" style="1" customWidth="1"/>
    <col min="10755" max="10755" width="12" style="1" customWidth="1"/>
    <col min="10756" max="10756" width="0.5703125" style="1" customWidth="1"/>
    <col min="10757" max="11002" width="8.85546875" style="1"/>
    <col min="11003" max="11003" width="58.5703125" style="1" customWidth="1"/>
    <col min="11004" max="11004" width="5.85546875" style="1" bestFit="1" customWidth="1"/>
    <col min="11005" max="11005" width="13.5703125" style="1" customWidth="1"/>
    <col min="11006" max="11006" width="1.7109375" style="1" customWidth="1"/>
    <col min="11007" max="11007" width="12" style="1" customWidth="1"/>
    <col min="11008" max="11008" width="2" style="1" customWidth="1"/>
    <col min="11009" max="11009" width="13.5703125" style="1" customWidth="1"/>
    <col min="11010" max="11010" width="1.7109375" style="1" customWidth="1"/>
    <col min="11011" max="11011" width="12" style="1" customWidth="1"/>
    <col min="11012" max="11012" width="0.5703125" style="1" customWidth="1"/>
    <col min="11013" max="11258" width="8.85546875" style="1"/>
    <col min="11259" max="11259" width="58.5703125" style="1" customWidth="1"/>
    <col min="11260" max="11260" width="5.85546875" style="1" bestFit="1" customWidth="1"/>
    <col min="11261" max="11261" width="13.5703125" style="1" customWidth="1"/>
    <col min="11262" max="11262" width="1.7109375" style="1" customWidth="1"/>
    <col min="11263" max="11263" width="12" style="1" customWidth="1"/>
    <col min="11264" max="11264" width="2" style="1" customWidth="1"/>
    <col min="11265" max="11265" width="13.5703125" style="1" customWidth="1"/>
    <col min="11266" max="11266" width="1.7109375" style="1" customWidth="1"/>
    <col min="11267" max="11267" width="12" style="1" customWidth="1"/>
    <col min="11268" max="11268" width="0.5703125" style="1" customWidth="1"/>
    <col min="11269" max="11514" width="8.85546875" style="1"/>
    <col min="11515" max="11515" width="58.5703125" style="1" customWidth="1"/>
    <col min="11516" max="11516" width="5.85546875" style="1" bestFit="1" customWidth="1"/>
    <col min="11517" max="11517" width="13.5703125" style="1" customWidth="1"/>
    <col min="11518" max="11518" width="1.7109375" style="1" customWidth="1"/>
    <col min="11519" max="11519" width="12" style="1" customWidth="1"/>
    <col min="11520" max="11520" width="2" style="1" customWidth="1"/>
    <col min="11521" max="11521" width="13.5703125" style="1" customWidth="1"/>
    <col min="11522" max="11522" width="1.7109375" style="1" customWidth="1"/>
    <col min="11523" max="11523" width="12" style="1" customWidth="1"/>
    <col min="11524" max="11524" width="0.5703125" style="1" customWidth="1"/>
    <col min="11525" max="11770" width="8.85546875" style="1"/>
    <col min="11771" max="11771" width="58.5703125" style="1" customWidth="1"/>
    <col min="11772" max="11772" width="5.85546875" style="1" bestFit="1" customWidth="1"/>
    <col min="11773" max="11773" width="13.5703125" style="1" customWidth="1"/>
    <col min="11774" max="11774" width="1.7109375" style="1" customWidth="1"/>
    <col min="11775" max="11775" width="12" style="1" customWidth="1"/>
    <col min="11776" max="11776" width="2" style="1" customWidth="1"/>
    <col min="11777" max="11777" width="13.5703125" style="1" customWidth="1"/>
    <col min="11778" max="11778" width="1.7109375" style="1" customWidth="1"/>
    <col min="11779" max="11779" width="12" style="1" customWidth="1"/>
    <col min="11780" max="11780" width="0.5703125" style="1" customWidth="1"/>
    <col min="11781" max="12026" width="8.85546875" style="1"/>
    <col min="12027" max="12027" width="58.5703125" style="1" customWidth="1"/>
    <col min="12028" max="12028" width="5.85546875" style="1" bestFit="1" customWidth="1"/>
    <col min="12029" max="12029" width="13.5703125" style="1" customWidth="1"/>
    <col min="12030" max="12030" width="1.7109375" style="1" customWidth="1"/>
    <col min="12031" max="12031" width="12" style="1" customWidth="1"/>
    <col min="12032" max="12032" width="2" style="1" customWidth="1"/>
    <col min="12033" max="12033" width="13.5703125" style="1" customWidth="1"/>
    <col min="12034" max="12034" width="1.7109375" style="1" customWidth="1"/>
    <col min="12035" max="12035" width="12" style="1" customWidth="1"/>
    <col min="12036" max="12036" width="0.5703125" style="1" customWidth="1"/>
    <col min="12037" max="12282" width="8.85546875" style="1"/>
    <col min="12283" max="12283" width="58.5703125" style="1" customWidth="1"/>
    <col min="12284" max="12284" width="5.85546875" style="1" bestFit="1" customWidth="1"/>
    <col min="12285" max="12285" width="13.5703125" style="1" customWidth="1"/>
    <col min="12286" max="12286" width="1.7109375" style="1" customWidth="1"/>
    <col min="12287" max="12287" width="12" style="1" customWidth="1"/>
    <col min="12288" max="12288" width="2" style="1" customWidth="1"/>
    <col min="12289" max="12289" width="13.5703125" style="1" customWidth="1"/>
    <col min="12290" max="12290" width="1.7109375" style="1" customWidth="1"/>
    <col min="12291" max="12291" width="12" style="1" customWidth="1"/>
    <col min="12292" max="12292" width="0.5703125" style="1" customWidth="1"/>
    <col min="12293" max="12538" width="8.85546875" style="1"/>
    <col min="12539" max="12539" width="58.5703125" style="1" customWidth="1"/>
    <col min="12540" max="12540" width="5.85546875" style="1" bestFit="1" customWidth="1"/>
    <col min="12541" max="12541" width="13.5703125" style="1" customWidth="1"/>
    <col min="12542" max="12542" width="1.7109375" style="1" customWidth="1"/>
    <col min="12543" max="12543" width="12" style="1" customWidth="1"/>
    <col min="12544" max="12544" width="2" style="1" customWidth="1"/>
    <col min="12545" max="12545" width="13.5703125" style="1" customWidth="1"/>
    <col min="12546" max="12546" width="1.7109375" style="1" customWidth="1"/>
    <col min="12547" max="12547" width="12" style="1" customWidth="1"/>
    <col min="12548" max="12548" width="0.5703125" style="1" customWidth="1"/>
    <col min="12549" max="12794" width="8.85546875" style="1"/>
    <col min="12795" max="12795" width="58.5703125" style="1" customWidth="1"/>
    <col min="12796" max="12796" width="5.85546875" style="1" bestFit="1" customWidth="1"/>
    <col min="12797" max="12797" width="13.5703125" style="1" customWidth="1"/>
    <col min="12798" max="12798" width="1.7109375" style="1" customWidth="1"/>
    <col min="12799" max="12799" width="12" style="1" customWidth="1"/>
    <col min="12800" max="12800" width="2" style="1" customWidth="1"/>
    <col min="12801" max="12801" width="13.5703125" style="1" customWidth="1"/>
    <col min="12802" max="12802" width="1.7109375" style="1" customWidth="1"/>
    <col min="12803" max="12803" width="12" style="1" customWidth="1"/>
    <col min="12804" max="12804" width="0.5703125" style="1" customWidth="1"/>
    <col min="12805" max="13050" width="8.85546875" style="1"/>
    <col min="13051" max="13051" width="58.5703125" style="1" customWidth="1"/>
    <col min="13052" max="13052" width="5.85546875" style="1" bestFit="1" customWidth="1"/>
    <col min="13053" max="13053" width="13.5703125" style="1" customWidth="1"/>
    <col min="13054" max="13054" width="1.7109375" style="1" customWidth="1"/>
    <col min="13055" max="13055" width="12" style="1" customWidth="1"/>
    <col min="13056" max="13056" width="2" style="1" customWidth="1"/>
    <col min="13057" max="13057" width="13.5703125" style="1" customWidth="1"/>
    <col min="13058" max="13058" width="1.7109375" style="1" customWidth="1"/>
    <col min="13059" max="13059" width="12" style="1" customWidth="1"/>
    <col min="13060" max="13060" width="0.5703125" style="1" customWidth="1"/>
    <col min="13061" max="13306" width="8.85546875" style="1"/>
    <col min="13307" max="13307" width="58.5703125" style="1" customWidth="1"/>
    <col min="13308" max="13308" width="5.85546875" style="1" bestFit="1" customWidth="1"/>
    <col min="13309" max="13309" width="13.5703125" style="1" customWidth="1"/>
    <col min="13310" max="13310" width="1.7109375" style="1" customWidth="1"/>
    <col min="13311" max="13311" width="12" style="1" customWidth="1"/>
    <col min="13312" max="13312" width="2" style="1" customWidth="1"/>
    <col min="13313" max="13313" width="13.5703125" style="1" customWidth="1"/>
    <col min="13314" max="13314" width="1.7109375" style="1" customWidth="1"/>
    <col min="13315" max="13315" width="12" style="1" customWidth="1"/>
    <col min="13316" max="13316" width="0.5703125" style="1" customWidth="1"/>
    <col min="13317" max="13562" width="8.85546875" style="1"/>
    <col min="13563" max="13563" width="58.5703125" style="1" customWidth="1"/>
    <col min="13564" max="13564" width="5.85546875" style="1" bestFit="1" customWidth="1"/>
    <col min="13565" max="13565" width="13.5703125" style="1" customWidth="1"/>
    <col min="13566" max="13566" width="1.7109375" style="1" customWidth="1"/>
    <col min="13567" max="13567" width="12" style="1" customWidth="1"/>
    <col min="13568" max="13568" width="2" style="1" customWidth="1"/>
    <col min="13569" max="13569" width="13.5703125" style="1" customWidth="1"/>
    <col min="13570" max="13570" width="1.7109375" style="1" customWidth="1"/>
    <col min="13571" max="13571" width="12" style="1" customWidth="1"/>
    <col min="13572" max="13572" width="0.5703125" style="1" customWidth="1"/>
    <col min="13573" max="13818" width="8.85546875" style="1"/>
    <col min="13819" max="13819" width="58.5703125" style="1" customWidth="1"/>
    <col min="13820" max="13820" width="5.85546875" style="1" bestFit="1" customWidth="1"/>
    <col min="13821" max="13821" width="13.5703125" style="1" customWidth="1"/>
    <col min="13822" max="13822" width="1.7109375" style="1" customWidth="1"/>
    <col min="13823" max="13823" width="12" style="1" customWidth="1"/>
    <col min="13824" max="13824" width="2" style="1" customWidth="1"/>
    <col min="13825" max="13825" width="13.5703125" style="1" customWidth="1"/>
    <col min="13826" max="13826" width="1.7109375" style="1" customWidth="1"/>
    <col min="13827" max="13827" width="12" style="1" customWidth="1"/>
    <col min="13828" max="13828" width="0.5703125" style="1" customWidth="1"/>
    <col min="13829" max="14074" width="8.85546875" style="1"/>
    <col min="14075" max="14075" width="58.5703125" style="1" customWidth="1"/>
    <col min="14076" max="14076" width="5.85546875" style="1" bestFit="1" customWidth="1"/>
    <col min="14077" max="14077" width="13.5703125" style="1" customWidth="1"/>
    <col min="14078" max="14078" width="1.7109375" style="1" customWidth="1"/>
    <col min="14079" max="14079" width="12" style="1" customWidth="1"/>
    <col min="14080" max="14080" width="2" style="1" customWidth="1"/>
    <col min="14081" max="14081" width="13.5703125" style="1" customWidth="1"/>
    <col min="14082" max="14082" width="1.7109375" style="1" customWidth="1"/>
    <col min="14083" max="14083" width="12" style="1" customWidth="1"/>
    <col min="14084" max="14084" width="0.5703125" style="1" customWidth="1"/>
    <col min="14085" max="14330" width="8.85546875" style="1"/>
    <col min="14331" max="14331" width="58.5703125" style="1" customWidth="1"/>
    <col min="14332" max="14332" width="5.85546875" style="1" bestFit="1" customWidth="1"/>
    <col min="14333" max="14333" width="13.5703125" style="1" customWidth="1"/>
    <col min="14334" max="14334" width="1.7109375" style="1" customWidth="1"/>
    <col min="14335" max="14335" width="12" style="1" customWidth="1"/>
    <col min="14336" max="14336" width="2" style="1" customWidth="1"/>
    <col min="14337" max="14337" width="13.5703125" style="1" customWidth="1"/>
    <col min="14338" max="14338" width="1.7109375" style="1" customWidth="1"/>
    <col min="14339" max="14339" width="12" style="1" customWidth="1"/>
    <col min="14340" max="14340" width="0.5703125" style="1" customWidth="1"/>
    <col min="14341" max="14586" width="8.85546875" style="1"/>
    <col min="14587" max="14587" width="58.5703125" style="1" customWidth="1"/>
    <col min="14588" max="14588" width="5.85546875" style="1" bestFit="1" customWidth="1"/>
    <col min="14589" max="14589" width="13.5703125" style="1" customWidth="1"/>
    <col min="14590" max="14590" width="1.7109375" style="1" customWidth="1"/>
    <col min="14591" max="14591" width="12" style="1" customWidth="1"/>
    <col min="14592" max="14592" width="2" style="1" customWidth="1"/>
    <col min="14593" max="14593" width="13.5703125" style="1" customWidth="1"/>
    <col min="14594" max="14594" width="1.7109375" style="1" customWidth="1"/>
    <col min="14595" max="14595" width="12" style="1" customWidth="1"/>
    <col min="14596" max="14596" width="0.5703125" style="1" customWidth="1"/>
    <col min="14597" max="14842" width="8.85546875" style="1"/>
    <col min="14843" max="14843" width="58.5703125" style="1" customWidth="1"/>
    <col min="14844" max="14844" width="5.85546875" style="1" bestFit="1" customWidth="1"/>
    <col min="14845" max="14845" width="13.5703125" style="1" customWidth="1"/>
    <col min="14846" max="14846" width="1.7109375" style="1" customWidth="1"/>
    <col min="14847" max="14847" width="12" style="1" customWidth="1"/>
    <col min="14848" max="14848" width="2" style="1" customWidth="1"/>
    <col min="14849" max="14849" width="13.5703125" style="1" customWidth="1"/>
    <col min="14850" max="14850" width="1.7109375" style="1" customWidth="1"/>
    <col min="14851" max="14851" width="12" style="1" customWidth="1"/>
    <col min="14852" max="14852" width="0.5703125" style="1" customWidth="1"/>
    <col min="14853" max="15098" width="8.85546875" style="1"/>
    <col min="15099" max="15099" width="58.5703125" style="1" customWidth="1"/>
    <col min="15100" max="15100" width="5.85546875" style="1" bestFit="1" customWidth="1"/>
    <col min="15101" max="15101" width="13.5703125" style="1" customWidth="1"/>
    <col min="15102" max="15102" width="1.7109375" style="1" customWidth="1"/>
    <col min="15103" max="15103" width="12" style="1" customWidth="1"/>
    <col min="15104" max="15104" width="2" style="1" customWidth="1"/>
    <col min="15105" max="15105" width="13.5703125" style="1" customWidth="1"/>
    <col min="15106" max="15106" width="1.7109375" style="1" customWidth="1"/>
    <col min="15107" max="15107" width="12" style="1" customWidth="1"/>
    <col min="15108" max="15108" width="0.5703125" style="1" customWidth="1"/>
    <col min="15109" max="15354" width="8.85546875" style="1"/>
    <col min="15355" max="15355" width="58.5703125" style="1" customWidth="1"/>
    <col min="15356" max="15356" width="5.85546875" style="1" bestFit="1" customWidth="1"/>
    <col min="15357" max="15357" width="13.5703125" style="1" customWidth="1"/>
    <col min="15358" max="15358" width="1.7109375" style="1" customWidth="1"/>
    <col min="15359" max="15359" width="12" style="1" customWidth="1"/>
    <col min="15360" max="15360" width="2" style="1" customWidth="1"/>
    <col min="15361" max="15361" width="13.5703125" style="1" customWidth="1"/>
    <col min="15362" max="15362" width="1.7109375" style="1" customWidth="1"/>
    <col min="15363" max="15363" width="12" style="1" customWidth="1"/>
    <col min="15364" max="15364" width="0.5703125" style="1" customWidth="1"/>
    <col min="15365" max="15610" width="8.85546875" style="1"/>
    <col min="15611" max="15611" width="58.5703125" style="1" customWidth="1"/>
    <col min="15612" max="15612" width="5.85546875" style="1" bestFit="1" customWidth="1"/>
    <col min="15613" max="15613" width="13.5703125" style="1" customWidth="1"/>
    <col min="15614" max="15614" width="1.7109375" style="1" customWidth="1"/>
    <col min="15615" max="15615" width="12" style="1" customWidth="1"/>
    <col min="15616" max="15616" width="2" style="1" customWidth="1"/>
    <col min="15617" max="15617" width="13.5703125" style="1" customWidth="1"/>
    <col min="15618" max="15618" width="1.7109375" style="1" customWidth="1"/>
    <col min="15619" max="15619" width="12" style="1" customWidth="1"/>
    <col min="15620" max="15620" width="0.5703125" style="1" customWidth="1"/>
    <col min="15621" max="15866" width="8.85546875" style="1"/>
    <col min="15867" max="15867" width="58.5703125" style="1" customWidth="1"/>
    <col min="15868" max="15868" width="5.85546875" style="1" bestFit="1" customWidth="1"/>
    <col min="15869" max="15869" width="13.5703125" style="1" customWidth="1"/>
    <col min="15870" max="15870" width="1.7109375" style="1" customWidth="1"/>
    <col min="15871" max="15871" width="12" style="1" customWidth="1"/>
    <col min="15872" max="15872" width="2" style="1" customWidth="1"/>
    <col min="15873" max="15873" width="13.5703125" style="1" customWidth="1"/>
    <col min="15874" max="15874" width="1.7109375" style="1" customWidth="1"/>
    <col min="15875" max="15875" width="12" style="1" customWidth="1"/>
    <col min="15876" max="15876" width="0.5703125" style="1" customWidth="1"/>
    <col min="15877" max="16122" width="8.85546875" style="1"/>
    <col min="16123" max="16123" width="58.5703125" style="1" customWidth="1"/>
    <col min="16124" max="16124" width="5.85546875" style="1" bestFit="1" customWidth="1"/>
    <col min="16125" max="16125" width="13.5703125" style="1" customWidth="1"/>
    <col min="16126" max="16126" width="1.7109375" style="1" customWidth="1"/>
    <col min="16127" max="16127" width="12" style="1" customWidth="1"/>
    <col min="16128" max="16128" width="2" style="1" customWidth="1"/>
    <col min="16129" max="16129" width="13.5703125" style="1" customWidth="1"/>
    <col min="16130" max="16130" width="1.7109375" style="1" customWidth="1"/>
    <col min="16131" max="16131" width="12" style="1" customWidth="1"/>
    <col min="16132" max="16132" width="0.5703125" style="1" customWidth="1"/>
    <col min="16133" max="16384" width="8.85546875" style="1"/>
  </cols>
  <sheetData>
    <row r="1" spans="1:9" ht="21" customHeight="1">
      <c r="A1" s="363" t="s">
        <v>87</v>
      </c>
      <c r="B1" s="363"/>
      <c r="C1" s="363"/>
      <c r="D1" s="363"/>
      <c r="E1" s="363"/>
      <c r="F1" s="363"/>
      <c r="G1" s="363"/>
      <c r="H1" s="363"/>
      <c r="I1" s="363"/>
    </row>
    <row r="2" spans="1:9" ht="21" customHeight="1">
      <c r="A2" s="363" t="s">
        <v>99</v>
      </c>
      <c r="B2" s="363"/>
      <c r="C2" s="363"/>
      <c r="D2" s="363"/>
      <c r="E2" s="363"/>
      <c r="F2" s="363"/>
      <c r="G2" s="363"/>
      <c r="H2" s="363"/>
      <c r="I2" s="363"/>
    </row>
    <row r="3" spans="1:9" s="151" customFormat="1" ht="21" customHeight="1">
      <c r="A3" s="340" t="s">
        <v>258</v>
      </c>
      <c r="B3" s="340"/>
      <c r="C3" s="340"/>
      <c r="D3" s="340"/>
      <c r="E3" s="340"/>
      <c r="F3" s="340"/>
      <c r="G3" s="340"/>
      <c r="H3" s="340"/>
      <c r="I3" s="340"/>
    </row>
    <row r="4" spans="1:9" s="16" customFormat="1" ht="21" customHeight="1">
      <c r="A4" s="298"/>
      <c r="B4" s="298"/>
      <c r="C4" s="299"/>
      <c r="D4" s="299"/>
      <c r="E4" s="299"/>
      <c r="F4" s="299"/>
      <c r="G4" s="299"/>
      <c r="H4" s="299"/>
      <c r="I4" s="300" t="s">
        <v>86</v>
      </c>
    </row>
    <row r="5" spans="1:9" s="16" customFormat="1" ht="3.95" customHeight="1">
      <c r="A5" s="235"/>
      <c r="B5" s="235"/>
      <c r="C5" s="39"/>
      <c r="D5" s="39"/>
      <c r="E5" s="39"/>
      <c r="F5" s="39"/>
      <c r="G5" s="39"/>
      <c r="H5" s="39"/>
      <c r="I5" s="301"/>
    </row>
    <row r="6" spans="1:9" s="16" customFormat="1" ht="15.95" customHeight="1">
      <c r="C6" s="361" t="s">
        <v>56</v>
      </c>
      <c r="D6" s="361"/>
      <c r="E6" s="361"/>
      <c r="G6" s="361" t="s">
        <v>58</v>
      </c>
      <c r="H6" s="361"/>
      <c r="I6" s="361"/>
    </row>
    <row r="7" spans="1:9" s="41" customFormat="1" ht="15.95" customHeight="1">
      <c r="C7" s="349" t="s">
        <v>57</v>
      </c>
      <c r="D7" s="349"/>
      <c r="E7" s="349"/>
      <c r="F7" s="18"/>
      <c r="G7" s="349" t="s">
        <v>57</v>
      </c>
      <c r="H7" s="349"/>
      <c r="I7" s="349"/>
    </row>
    <row r="8" spans="1:9" s="41" customFormat="1" ht="15.95" customHeight="1">
      <c r="B8" s="19"/>
      <c r="C8" s="324">
        <v>2018</v>
      </c>
      <c r="D8" s="321"/>
      <c r="E8" s="324">
        <v>2017</v>
      </c>
      <c r="F8" s="321"/>
      <c r="G8" s="324">
        <v>2018</v>
      </c>
      <c r="H8" s="321"/>
      <c r="I8" s="324">
        <v>2017</v>
      </c>
    </row>
    <row r="9" spans="1:9" s="16" customFormat="1" ht="15.95" customHeight="1">
      <c r="A9" s="241" t="s">
        <v>30</v>
      </c>
      <c r="B9" s="241"/>
      <c r="C9" s="302"/>
      <c r="D9" s="302"/>
      <c r="F9" s="302"/>
      <c r="G9" s="302"/>
      <c r="H9" s="302"/>
      <c r="I9" s="302"/>
    </row>
    <row r="10" spans="1:9" s="16" customFormat="1" ht="15.95" customHeight="1">
      <c r="A10" s="16" t="s">
        <v>139</v>
      </c>
      <c r="C10" s="167">
        <v>6252980</v>
      </c>
      <c r="D10" s="167"/>
      <c r="E10" s="167">
        <v>5625778</v>
      </c>
      <c r="F10" s="167"/>
      <c r="G10" s="167">
        <v>3338038</v>
      </c>
      <c r="H10" s="167"/>
      <c r="I10" s="167">
        <v>3509038</v>
      </c>
    </row>
    <row r="11" spans="1:9" s="16" customFormat="1" ht="15.95" customHeight="1">
      <c r="A11" s="243" t="s">
        <v>138</v>
      </c>
      <c r="B11" s="243"/>
      <c r="C11" s="167"/>
      <c r="D11" s="167"/>
      <c r="E11" s="167"/>
      <c r="F11" s="167"/>
      <c r="G11" s="303"/>
      <c r="H11" s="167"/>
      <c r="I11" s="303"/>
    </row>
    <row r="12" spans="1:9" s="16" customFormat="1" ht="15.95" customHeight="1">
      <c r="A12" s="284" t="s">
        <v>66</v>
      </c>
      <c r="C12" s="167">
        <v>4498209</v>
      </c>
      <c r="D12" s="167"/>
      <c r="E12" s="167">
        <v>4275956</v>
      </c>
      <c r="F12" s="167"/>
      <c r="G12" s="167">
        <v>63716</v>
      </c>
      <c r="H12" s="167"/>
      <c r="I12" s="167">
        <v>71415</v>
      </c>
    </row>
    <row r="13" spans="1:9" s="16" customFormat="1" ht="15.95" customHeight="1">
      <c r="A13" s="284" t="s">
        <v>321</v>
      </c>
      <c r="C13" s="167">
        <v>1138940</v>
      </c>
      <c r="D13" s="167"/>
      <c r="E13" s="167">
        <v>1193691</v>
      </c>
      <c r="F13" s="167"/>
      <c r="G13" s="167">
        <v>11804</v>
      </c>
      <c r="H13" s="167"/>
      <c r="I13" s="167">
        <v>13324</v>
      </c>
    </row>
    <row r="14" spans="1:9" s="16" customFormat="1" ht="15.95" customHeight="1">
      <c r="A14" s="284" t="s">
        <v>161</v>
      </c>
      <c r="B14" s="260"/>
      <c r="C14" s="167">
        <v>-60195</v>
      </c>
      <c r="E14" s="167">
        <v>-39950</v>
      </c>
      <c r="F14" s="167"/>
      <c r="G14" s="163">
        <v>0</v>
      </c>
      <c r="H14" s="167"/>
      <c r="I14" s="163">
        <v>0</v>
      </c>
    </row>
    <row r="15" spans="1:9" s="16" customFormat="1" ht="15.95" customHeight="1">
      <c r="A15" s="284" t="s">
        <v>37</v>
      </c>
      <c r="C15" s="167">
        <v>-17926</v>
      </c>
      <c r="D15" s="167"/>
      <c r="E15" s="167">
        <v>-13005</v>
      </c>
      <c r="F15" s="167"/>
      <c r="G15" s="167">
        <v>-3102482</v>
      </c>
      <c r="H15" s="167"/>
      <c r="I15" s="167">
        <v>-2990513</v>
      </c>
    </row>
    <row r="16" spans="1:9" s="16" customFormat="1" ht="15.95" customHeight="1">
      <c r="A16" s="284" t="s">
        <v>55</v>
      </c>
      <c r="B16" s="173"/>
      <c r="C16" s="167">
        <v>3508438</v>
      </c>
      <c r="D16" s="167"/>
      <c r="E16" s="167">
        <v>3353706</v>
      </c>
      <c r="F16" s="167"/>
      <c r="G16" s="167">
        <v>3430708</v>
      </c>
      <c r="H16" s="167"/>
      <c r="I16" s="167">
        <v>3122635</v>
      </c>
    </row>
    <row r="17" spans="1:9" s="16" customFormat="1" ht="15.95" customHeight="1">
      <c r="A17" s="284" t="s">
        <v>38</v>
      </c>
      <c r="B17" s="173"/>
      <c r="C17" s="163">
        <v>0</v>
      </c>
      <c r="D17" s="163"/>
      <c r="E17" s="163">
        <v>0</v>
      </c>
      <c r="F17" s="167"/>
      <c r="G17" s="167">
        <v>-3136122</v>
      </c>
      <c r="H17" s="167"/>
      <c r="I17" s="167">
        <v>-3423519</v>
      </c>
    </row>
    <row r="18" spans="1:9" s="16" customFormat="1" ht="15.95" customHeight="1">
      <c r="A18" s="284" t="s">
        <v>310</v>
      </c>
      <c r="C18" s="167">
        <v>44429</v>
      </c>
      <c r="D18" s="167"/>
      <c r="E18" s="167">
        <v>-39403</v>
      </c>
      <c r="F18" s="167"/>
      <c r="G18" s="167">
        <v>7033</v>
      </c>
      <c r="H18" s="167"/>
      <c r="I18" s="167">
        <v>-3364</v>
      </c>
    </row>
    <row r="19" spans="1:9" s="16" customFormat="1" ht="15.95" customHeight="1">
      <c r="A19" s="284" t="s">
        <v>269</v>
      </c>
      <c r="C19" s="167">
        <v>-155626</v>
      </c>
      <c r="D19" s="167"/>
      <c r="E19" s="167">
        <v>-185724</v>
      </c>
      <c r="F19" s="167"/>
      <c r="G19" s="167">
        <v>-15494</v>
      </c>
      <c r="H19" s="167"/>
      <c r="I19" s="167">
        <v>-29565</v>
      </c>
    </row>
    <row r="20" spans="1:9" s="16" customFormat="1" ht="15.95" customHeight="1">
      <c r="A20" s="284" t="s">
        <v>270</v>
      </c>
      <c r="C20" s="167">
        <v>160914</v>
      </c>
      <c r="D20" s="20"/>
      <c r="E20" s="167">
        <v>194630</v>
      </c>
      <c r="F20" s="167"/>
      <c r="G20" s="167">
        <v>50187</v>
      </c>
      <c r="H20" s="167"/>
      <c r="I20" s="167">
        <v>71466</v>
      </c>
    </row>
    <row r="21" spans="1:9" s="16" customFormat="1" ht="15.95" customHeight="1">
      <c r="A21" s="284" t="s">
        <v>235</v>
      </c>
      <c r="C21" s="167">
        <v>-6759</v>
      </c>
      <c r="D21" s="20"/>
      <c r="E21" s="167">
        <v>-14149</v>
      </c>
      <c r="F21" s="163"/>
      <c r="G21" s="163">
        <v>0</v>
      </c>
      <c r="H21" s="163"/>
      <c r="I21" s="163">
        <v>0</v>
      </c>
    </row>
    <row r="22" spans="1:9" s="16" customFormat="1" ht="15.95" customHeight="1">
      <c r="A22" s="284" t="s">
        <v>297</v>
      </c>
      <c r="C22" s="167">
        <v>7558</v>
      </c>
      <c r="D22" s="167"/>
      <c r="E22" s="167">
        <v>1758</v>
      </c>
      <c r="F22" s="167"/>
      <c r="G22" s="167">
        <v>-5656</v>
      </c>
      <c r="H22" s="167"/>
      <c r="I22" s="167">
        <v>5549</v>
      </c>
    </row>
    <row r="23" spans="1:9" s="16" customFormat="1" ht="15.95" customHeight="1">
      <c r="A23" s="284" t="s">
        <v>271</v>
      </c>
      <c r="C23" s="167">
        <v>14751</v>
      </c>
      <c r="D23" s="167"/>
      <c r="E23" s="167">
        <v>16122</v>
      </c>
      <c r="F23" s="167"/>
      <c r="G23" s="167">
        <v>775</v>
      </c>
      <c r="H23" s="167"/>
      <c r="I23" s="167">
        <v>974</v>
      </c>
    </row>
    <row r="24" spans="1:9" s="16" customFormat="1" ht="15.95" customHeight="1">
      <c r="A24" s="284" t="s">
        <v>311</v>
      </c>
      <c r="D24" s="167"/>
      <c r="E24" s="167"/>
      <c r="F24" s="167"/>
      <c r="G24" s="167"/>
      <c r="H24" s="167"/>
      <c r="I24" s="167"/>
    </row>
    <row r="25" spans="1:9" s="16" customFormat="1" ht="15.95" customHeight="1">
      <c r="A25" s="259" t="s">
        <v>286</v>
      </c>
      <c r="C25" s="167">
        <v>-3857</v>
      </c>
      <c r="D25" s="167"/>
      <c r="E25" s="167">
        <v>-17104</v>
      </c>
      <c r="F25" s="167"/>
      <c r="G25" s="167">
        <v>-1289</v>
      </c>
      <c r="H25" s="167"/>
      <c r="I25" s="167">
        <v>-5050</v>
      </c>
    </row>
    <row r="26" spans="1:9" s="16" customFormat="1" ht="15.95" customHeight="1">
      <c r="A26" s="284" t="s">
        <v>312</v>
      </c>
      <c r="C26" s="167"/>
      <c r="D26" s="167"/>
      <c r="E26" s="167"/>
      <c r="F26" s="167"/>
      <c r="G26" s="167"/>
      <c r="H26" s="167"/>
      <c r="I26" s="167"/>
    </row>
    <row r="27" spans="1:9" s="16" customFormat="1" ht="15.95" customHeight="1">
      <c r="A27" s="259" t="s">
        <v>286</v>
      </c>
      <c r="C27" s="167">
        <v>14121</v>
      </c>
      <c r="D27" s="167"/>
      <c r="E27" s="167">
        <v>11838</v>
      </c>
      <c r="F27" s="167"/>
      <c r="G27" s="167">
        <v>1146</v>
      </c>
      <c r="H27" s="167"/>
      <c r="I27" s="167">
        <v>458</v>
      </c>
    </row>
    <row r="28" spans="1:9" s="16" customFormat="1" ht="15.95" customHeight="1">
      <c r="A28" s="284" t="s">
        <v>296</v>
      </c>
      <c r="B28" s="284"/>
      <c r="C28" s="167">
        <v>6872</v>
      </c>
      <c r="D28" s="167"/>
      <c r="E28" s="163">
        <v>0</v>
      </c>
      <c r="F28" s="167"/>
      <c r="G28" s="163">
        <v>0</v>
      </c>
      <c r="H28" s="167"/>
      <c r="I28" s="163">
        <v>0</v>
      </c>
    </row>
    <row r="29" spans="1:9" s="16" customFormat="1" ht="15.95" customHeight="1">
      <c r="A29" s="284" t="s">
        <v>294</v>
      </c>
      <c r="C29" s="167">
        <v>-268963</v>
      </c>
      <c r="D29" s="167"/>
      <c r="E29" s="163">
        <v>0</v>
      </c>
      <c r="F29" s="167"/>
      <c r="G29" s="177">
        <v>-394113</v>
      </c>
      <c r="H29" s="167"/>
      <c r="I29" s="163">
        <v>0</v>
      </c>
    </row>
    <row r="30" spans="1:9" s="16" customFormat="1" ht="15.95" customHeight="1">
      <c r="A30" s="284" t="s">
        <v>207</v>
      </c>
      <c r="C30" s="20">
        <v>-5785</v>
      </c>
      <c r="D30" s="167"/>
      <c r="E30" s="20">
        <v>-2740</v>
      </c>
      <c r="F30" s="167"/>
      <c r="G30" s="163">
        <v>0</v>
      </c>
      <c r="H30" s="163"/>
      <c r="I30" s="163">
        <v>0</v>
      </c>
    </row>
    <row r="31" spans="1:9" s="16" customFormat="1" ht="15.95" customHeight="1">
      <c r="A31" s="284" t="s">
        <v>313</v>
      </c>
      <c r="B31" s="180"/>
      <c r="C31" s="304">
        <v>126311</v>
      </c>
      <c r="D31" s="167"/>
      <c r="E31" s="304">
        <v>-20954</v>
      </c>
      <c r="F31" s="167"/>
      <c r="G31" s="178">
        <v>0</v>
      </c>
      <c r="H31" s="163"/>
      <c r="I31" s="178">
        <v>0</v>
      </c>
    </row>
    <row r="32" spans="1:9" s="16" customFormat="1" ht="15.95" customHeight="1">
      <c r="C32" s="167">
        <f>SUM(C10:C31)</f>
        <v>15254412</v>
      </c>
      <c r="D32" s="167"/>
      <c r="E32" s="167">
        <f>SUM(E10:E31)</f>
        <v>14340450</v>
      </c>
      <c r="F32" s="167"/>
      <c r="G32" s="167">
        <f>SUM(G10:G31)</f>
        <v>248251</v>
      </c>
      <c r="H32" s="167"/>
      <c r="I32" s="167">
        <f>SUM(I10:I31)</f>
        <v>342848</v>
      </c>
    </row>
    <row r="33" spans="1:9" s="16" customFormat="1" ht="15.95" customHeight="1">
      <c r="A33" s="243" t="s">
        <v>31</v>
      </c>
      <c r="B33" s="243"/>
      <c r="C33" s="167"/>
      <c r="D33" s="167"/>
      <c r="E33" s="167"/>
      <c r="F33" s="167"/>
      <c r="G33" s="167"/>
      <c r="H33" s="167"/>
      <c r="I33" s="167"/>
    </row>
    <row r="34" spans="1:9" s="16" customFormat="1" ht="15.95" customHeight="1">
      <c r="A34" s="284" t="s">
        <v>90</v>
      </c>
      <c r="C34" s="167">
        <v>-32890</v>
      </c>
      <c r="D34" s="167"/>
      <c r="E34" s="167">
        <v>-568037</v>
      </c>
      <c r="F34" s="167"/>
      <c r="G34" s="167">
        <v>-224399</v>
      </c>
      <c r="H34" s="167"/>
      <c r="I34" s="167">
        <v>-65759</v>
      </c>
    </row>
    <row r="35" spans="1:9" s="16" customFormat="1" ht="15.95" customHeight="1">
      <c r="A35" s="284" t="s">
        <v>73</v>
      </c>
      <c r="C35" s="167">
        <v>6800</v>
      </c>
      <c r="D35" s="167"/>
      <c r="E35" s="167">
        <v>282357</v>
      </c>
      <c r="F35" s="167"/>
      <c r="G35" s="167">
        <v>-1254822</v>
      </c>
      <c r="H35" s="167"/>
      <c r="I35" s="167">
        <v>-89421</v>
      </c>
    </row>
    <row r="36" spans="1:9" s="16" customFormat="1" ht="15.95" customHeight="1">
      <c r="A36" s="284" t="s">
        <v>117</v>
      </c>
      <c r="C36" s="167">
        <v>-92324</v>
      </c>
      <c r="D36" s="167"/>
      <c r="E36" s="167">
        <v>-129011</v>
      </c>
      <c r="F36" s="163"/>
      <c r="G36" s="163">
        <v>0</v>
      </c>
      <c r="H36" s="163"/>
      <c r="I36" s="163">
        <v>0</v>
      </c>
    </row>
    <row r="37" spans="1:9" s="16" customFormat="1" ht="15.95" customHeight="1">
      <c r="A37" s="284" t="s">
        <v>10</v>
      </c>
      <c r="C37" s="167">
        <v>-1381561</v>
      </c>
      <c r="D37" s="167"/>
      <c r="E37" s="167">
        <v>502685</v>
      </c>
      <c r="F37" s="167"/>
      <c r="G37" s="167">
        <v>358768</v>
      </c>
      <c r="H37" s="167"/>
      <c r="I37" s="167">
        <v>495344</v>
      </c>
    </row>
    <row r="38" spans="1:9" s="16" customFormat="1" ht="15.95" customHeight="1">
      <c r="A38" s="284" t="s">
        <v>0</v>
      </c>
      <c r="C38" s="167">
        <v>-97865</v>
      </c>
      <c r="D38" s="167"/>
      <c r="E38" s="167">
        <v>-9936</v>
      </c>
      <c r="F38" s="167"/>
      <c r="G38" s="167">
        <v>141</v>
      </c>
      <c r="H38" s="167"/>
      <c r="I38" s="167">
        <v>101</v>
      </c>
    </row>
    <row r="39" spans="1:9" s="16" customFormat="1" ht="15.95" customHeight="1">
      <c r="A39" s="284" t="s">
        <v>8</v>
      </c>
      <c r="C39" s="167">
        <v>-98492</v>
      </c>
      <c r="D39" s="167"/>
      <c r="E39" s="167">
        <v>-495934</v>
      </c>
      <c r="F39" s="167"/>
      <c r="G39" s="167">
        <v>4372</v>
      </c>
      <c r="H39" s="167"/>
      <c r="I39" s="167">
        <v>-2020</v>
      </c>
    </row>
    <row r="40" spans="1:9" s="16" customFormat="1" ht="15.95" customHeight="1">
      <c r="A40" s="284" t="s">
        <v>89</v>
      </c>
      <c r="C40" s="167">
        <v>-894009</v>
      </c>
      <c r="D40" s="167"/>
      <c r="E40" s="167">
        <v>-1606327</v>
      </c>
      <c r="F40" s="167"/>
      <c r="G40" s="167">
        <v>30986</v>
      </c>
      <c r="H40" s="167"/>
      <c r="I40" s="167">
        <v>57158</v>
      </c>
    </row>
    <row r="41" spans="1:9" s="16" customFormat="1" ht="15.95" customHeight="1">
      <c r="A41" s="284" t="s">
        <v>74</v>
      </c>
      <c r="C41" s="167">
        <v>854119</v>
      </c>
      <c r="D41" s="167"/>
      <c r="E41" s="167">
        <v>-274667</v>
      </c>
      <c r="F41" s="167"/>
      <c r="G41" s="167">
        <v>194220</v>
      </c>
      <c r="H41" s="167"/>
      <c r="I41" s="167">
        <v>4102</v>
      </c>
    </row>
    <row r="42" spans="1:9" s="16" customFormat="1" ht="15.95" customHeight="1">
      <c r="A42" s="284" t="s">
        <v>1</v>
      </c>
      <c r="C42" s="167">
        <v>-145662</v>
      </c>
      <c r="D42" s="167"/>
      <c r="E42" s="167">
        <v>67139</v>
      </c>
      <c r="F42" s="167"/>
      <c r="G42" s="167">
        <v>-729</v>
      </c>
      <c r="H42" s="167"/>
      <c r="I42" s="167">
        <v>-281</v>
      </c>
    </row>
    <row r="43" spans="1:9" s="16" customFormat="1" ht="15.95" customHeight="1">
      <c r="A43" s="284" t="s">
        <v>83</v>
      </c>
      <c r="C43" s="167">
        <v>-39349</v>
      </c>
      <c r="D43" s="167"/>
      <c r="E43" s="167">
        <v>-35401</v>
      </c>
      <c r="F43" s="167"/>
      <c r="G43" s="167">
        <v>-3601</v>
      </c>
      <c r="H43" s="167"/>
      <c r="I43" s="167">
        <v>-17433</v>
      </c>
    </row>
    <row r="44" spans="1:9" s="16" customFormat="1" ht="15.95" customHeight="1">
      <c r="A44" s="284" t="s">
        <v>9</v>
      </c>
      <c r="C44" s="304">
        <v>140053</v>
      </c>
      <c r="D44" s="20"/>
      <c r="E44" s="304">
        <v>128898</v>
      </c>
      <c r="F44" s="167"/>
      <c r="G44" s="304">
        <v>-2523</v>
      </c>
      <c r="H44" s="167"/>
      <c r="I44" s="304">
        <v>-3861</v>
      </c>
    </row>
    <row r="45" spans="1:9" s="16" customFormat="1" ht="15.95" customHeight="1">
      <c r="A45" s="16" t="s">
        <v>272</v>
      </c>
      <c r="C45" s="167">
        <f>SUM(C32:C44)</f>
        <v>13473232</v>
      </c>
      <c r="D45" s="20"/>
      <c r="E45" s="167">
        <f>SUM(E32:E44)</f>
        <v>12202216</v>
      </c>
      <c r="F45" s="20"/>
      <c r="G45" s="167">
        <f>SUM(G32:G44)</f>
        <v>-649336</v>
      </c>
      <c r="H45" s="20"/>
      <c r="I45" s="167">
        <f>SUM(I32:I44)</f>
        <v>720778</v>
      </c>
    </row>
    <row r="46" spans="1:9" s="16" customFormat="1" ht="15.95" customHeight="1">
      <c r="A46" s="16" t="s">
        <v>36</v>
      </c>
      <c r="C46" s="304">
        <v>-1832384</v>
      </c>
      <c r="D46" s="167"/>
      <c r="E46" s="304">
        <v>-1614154</v>
      </c>
      <c r="F46" s="167"/>
      <c r="G46" s="305">
        <v>-52147</v>
      </c>
      <c r="H46" s="167"/>
      <c r="I46" s="305">
        <v>-65613</v>
      </c>
    </row>
    <row r="47" spans="1:9" s="16" customFormat="1" ht="15.95" customHeight="1">
      <c r="A47" s="179" t="s">
        <v>298</v>
      </c>
      <c r="B47" s="179"/>
      <c r="C47" s="306">
        <f>SUM(C45:C46)</f>
        <v>11640848</v>
      </c>
      <c r="D47" s="166"/>
      <c r="E47" s="306">
        <f>SUM(E45:E46)</f>
        <v>10588062</v>
      </c>
      <c r="F47" s="166"/>
      <c r="G47" s="306">
        <f>SUM(G45:G46)</f>
        <v>-701483</v>
      </c>
      <c r="H47" s="166"/>
      <c r="I47" s="306">
        <f>SUM(I45:I46)</f>
        <v>655165</v>
      </c>
    </row>
    <row r="48" spans="1:9" s="16" customFormat="1" ht="15.95" customHeight="1">
      <c r="A48" s="179"/>
      <c r="B48" s="179"/>
      <c r="C48" s="166"/>
      <c r="D48" s="166"/>
      <c r="E48" s="166"/>
      <c r="F48" s="166"/>
      <c r="G48" s="166"/>
      <c r="H48" s="166"/>
      <c r="I48" s="166"/>
    </row>
    <row r="49" spans="1:9" s="16" customFormat="1" ht="15.95" customHeight="1">
      <c r="A49" s="179"/>
      <c r="B49" s="179"/>
      <c r="C49" s="166"/>
      <c r="D49" s="166"/>
      <c r="E49" s="166"/>
      <c r="F49" s="166"/>
      <c r="G49" s="166"/>
      <c r="H49" s="166"/>
      <c r="I49" s="166"/>
    </row>
    <row r="50" spans="1:9" s="338" customFormat="1" ht="17.25" customHeight="1">
      <c r="A50" s="179"/>
      <c r="B50" s="179"/>
      <c r="C50" s="166"/>
      <c r="D50" s="166"/>
      <c r="E50" s="166"/>
      <c r="F50" s="166"/>
      <c r="G50" s="166"/>
      <c r="H50" s="166"/>
      <c r="I50" s="166"/>
    </row>
    <row r="51" spans="1:9" s="338" customFormat="1" ht="13.5" customHeight="1">
      <c r="A51" s="179"/>
      <c r="B51" s="179"/>
      <c r="C51" s="166"/>
      <c r="D51" s="166"/>
      <c r="E51" s="166"/>
      <c r="F51" s="166"/>
      <c r="G51" s="166"/>
      <c r="H51" s="166"/>
      <c r="I51" s="166"/>
    </row>
    <row r="52" spans="1:9" s="338" customFormat="1" ht="15.95" customHeight="1">
      <c r="A52" s="179"/>
      <c r="B52" s="179"/>
      <c r="C52" s="166"/>
      <c r="D52" s="166"/>
      <c r="E52" s="166"/>
      <c r="F52" s="166"/>
      <c r="G52" s="166"/>
      <c r="H52" s="166"/>
      <c r="I52" s="166"/>
    </row>
    <row r="53" spans="1:9" s="338" customFormat="1" ht="15.95" customHeight="1">
      <c r="A53" s="179"/>
      <c r="B53" s="179"/>
      <c r="C53" s="166"/>
      <c r="D53" s="166"/>
      <c r="E53" s="166"/>
      <c r="F53" s="166"/>
      <c r="G53" s="166"/>
      <c r="H53" s="166"/>
      <c r="I53" s="166"/>
    </row>
    <row r="54" spans="1:9" s="338" customFormat="1" ht="15.95" customHeight="1">
      <c r="A54" s="179"/>
      <c r="B54" s="179"/>
      <c r="C54" s="166"/>
      <c r="D54" s="166"/>
      <c r="E54" s="166"/>
      <c r="F54" s="166"/>
      <c r="G54" s="166"/>
      <c r="H54" s="166"/>
      <c r="I54" s="166"/>
    </row>
    <row r="55" spans="1:9" s="338" customFormat="1" ht="15.95" customHeight="1">
      <c r="A55" s="179"/>
      <c r="B55" s="179"/>
      <c r="C55" s="166"/>
      <c r="D55" s="166"/>
      <c r="E55" s="166"/>
      <c r="F55" s="166"/>
      <c r="G55" s="166"/>
      <c r="H55" s="166"/>
      <c r="I55" s="166"/>
    </row>
    <row r="56" spans="1:9" s="16" customFormat="1" ht="15.95" customHeight="1">
      <c r="A56" s="179"/>
      <c r="B56" s="179"/>
      <c r="C56" s="166"/>
      <c r="D56" s="166"/>
      <c r="E56" s="166"/>
      <c r="F56" s="166"/>
      <c r="G56" s="166"/>
      <c r="H56" s="166"/>
      <c r="I56" s="166"/>
    </row>
    <row r="57" spans="1:9" s="16" customFormat="1" ht="18" customHeight="1">
      <c r="A57" s="179"/>
      <c r="B57" s="179"/>
      <c r="C57" s="166"/>
      <c r="D57" s="166"/>
      <c r="E57" s="166"/>
      <c r="F57" s="166"/>
      <c r="G57" s="166"/>
      <c r="H57" s="166"/>
      <c r="I57" s="166"/>
    </row>
    <row r="58" spans="1:9" s="333" customFormat="1" ht="15.75" customHeight="1">
      <c r="A58" s="179"/>
      <c r="B58" s="179"/>
      <c r="C58" s="166"/>
      <c r="D58" s="166"/>
      <c r="E58" s="166"/>
      <c r="F58" s="166"/>
      <c r="G58" s="166"/>
      <c r="H58" s="166"/>
      <c r="I58" s="166"/>
    </row>
    <row r="59" spans="1:9" s="333" customFormat="1" ht="15.75" customHeight="1">
      <c r="A59" s="179"/>
      <c r="B59" s="179"/>
      <c r="C59" s="166"/>
      <c r="D59" s="166"/>
      <c r="E59" s="166"/>
      <c r="F59" s="166"/>
      <c r="G59" s="166"/>
      <c r="H59" s="166"/>
      <c r="I59" s="166"/>
    </row>
    <row r="60" spans="1:9" s="333" customFormat="1" ht="15" customHeight="1">
      <c r="A60" s="179"/>
      <c r="B60" s="179"/>
      <c r="C60" s="166"/>
      <c r="D60" s="166"/>
      <c r="E60" s="166"/>
      <c r="F60" s="166"/>
      <c r="G60" s="166"/>
      <c r="H60" s="166"/>
      <c r="I60" s="166"/>
    </row>
    <row r="61" spans="1:9" s="333" customFormat="1" ht="16.5" customHeight="1">
      <c r="A61" s="179"/>
      <c r="B61" s="179"/>
      <c r="C61" s="166"/>
      <c r="D61" s="166"/>
      <c r="E61" s="166"/>
      <c r="F61" s="166"/>
      <c r="G61" s="166"/>
      <c r="H61" s="166"/>
      <c r="I61" s="166"/>
    </row>
    <row r="62" spans="1:9" s="333" customFormat="1" ht="18" customHeight="1">
      <c r="A62" s="179"/>
      <c r="B62" s="179"/>
      <c r="C62" s="166"/>
      <c r="D62" s="166"/>
      <c r="E62" s="166"/>
      <c r="F62" s="166"/>
      <c r="G62" s="166"/>
      <c r="H62" s="166"/>
      <c r="I62" s="166"/>
    </row>
    <row r="63" spans="1:9" s="16" customFormat="1" ht="16.5" customHeight="1">
      <c r="A63" s="179"/>
      <c r="B63" s="179"/>
      <c r="C63" s="166"/>
      <c r="D63" s="166"/>
      <c r="E63" s="166"/>
      <c r="F63" s="166"/>
      <c r="G63" s="166"/>
      <c r="H63" s="166"/>
      <c r="I63" s="166"/>
    </row>
    <row r="64" spans="1:9" s="16" customFormat="1" ht="18" customHeight="1">
      <c r="A64" s="179"/>
      <c r="B64" s="179"/>
      <c r="C64" s="166"/>
      <c r="D64" s="166"/>
      <c r="E64" s="166"/>
      <c r="F64" s="166"/>
      <c r="G64" s="166"/>
      <c r="H64" s="166"/>
      <c r="I64" s="166"/>
    </row>
    <row r="65" spans="1:9" ht="21" customHeight="1">
      <c r="A65" s="358">
        <v>10</v>
      </c>
      <c r="B65" s="358"/>
      <c r="C65" s="358"/>
      <c r="D65" s="358"/>
      <c r="E65" s="358"/>
      <c r="F65" s="358"/>
      <c r="G65" s="358"/>
      <c r="H65" s="358"/>
      <c r="I65" s="358"/>
    </row>
    <row r="66" spans="1:9" s="151" customFormat="1" ht="21" customHeight="1">
      <c r="A66" s="363" t="s">
        <v>87</v>
      </c>
      <c r="B66" s="363"/>
      <c r="C66" s="363"/>
      <c r="D66" s="363"/>
      <c r="E66" s="363"/>
      <c r="F66" s="363"/>
      <c r="G66" s="363"/>
      <c r="H66" s="363"/>
      <c r="I66" s="363"/>
    </row>
    <row r="67" spans="1:9" ht="21" customHeight="1">
      <c r="A67" s="363" t="s">
        <v>100</v>
      </c>
      <c r="B67" s="363"/>
      <c r="C67" s="363"/>
      <c r="D67" s="363"/>
      <c r="E67" s="363"/>
      <c r="F67" s="363"/>
      <c r="G67" s="363"/>
      <c r="H67" s="363"/>
      <c r="I67" s="363"/>
    </row>
    <row r="68" spans="1:9" ht="21" customHeight="1">
      <c r="A68" s="340" t="s">
        <v>258</v>
      </c>
      <c r="B68" s="340"/>
      <c r="C68" s="340"/>
      <c r="D68" s="340"/>
      <c r="E68" s="340"/>
      <c r="F68" s="340"/>
      <c r="G68" s="340"/>
      <c r="H68" s="340"/>
      <c r="I68" s="340"/>
    </row>
    <row r="69" spans="1:9" s="16" customFormat="1" ht="21" customHeight="1">
      <c r="A69" s="298"/>
      <c r="B69" s="298"/>
      <c r="C69" s="299"/>
      <c r="D69" s="299"/>
      <c r="E69" s="299"/>
      <c r="F69" s="299"/>
      <c r="G69" s="299"/>
      <c r="H69" s="299"/>
      <c r="I69" s="300" t="s">
        <v>86</v>
      </c>
    </row>
    <row r="70" spans="1:9" s="333" customFormat="1" ht="3.95" customHeight="1">
      <c r="A70" s="235"/>
      <c r="B70" s="235"/>
      <c r="C70" s="39"/>
      <c r="D70" s="39"/>
      <c r="E70" s="39"/>
      <c r="F70" s="39"/>
      <c r="G70" s="39"/>
      <c r="H70" s="39"/>
      <c r="I70" s="301"/>
    </row>
    <row r="71" spans="1:9" s="16" customFormat="1" ht="15.95" customHeight="1">
      <c r="C71" s="361" t="s">
        <v>56</v>
      </c>
      <c r="D71" s="361"/>
      <c r="E71" s="361"/>
      <c r="G71" s="361" t="s">
        <v>58</v>
      </c>
      <c r="H71" s="361"/>
      <c r="I71" s="361"/>
    </row>
    <row r="72" spans="1:9" s="16" customFormat="1" ht="15.95" customHeight="1">
      <c r="A72" s="41"/>
      <c r="B72" s="41"/>
      <c r="C72" s="349" t="s">
        <v>57</v>
      </c>
      <c r="D72" s="349"/>
      <c r="E72" s="349"/>
      <c r="F72" s="18"/>
      <c r="G72" s="349" t="s">
        <v>57</v>
      </c>
      <c r="H72" s="349"/>
      <c r="I72" s="349"/>
    </row>
    <row r="73" spans="1:9" s="179" customFormat="1" ht="15.95" customHeight="1">
      <c r="A73" s="322"/>
      <c r="B73" s="22" t="s">
        <v>76</v>
      </c>
      <c r="C73" s="324">
        <v>2018</v>
      </c>
      <c r="D73" s="321"/>
      <c r="E73" s="324">
        <v>2017</v>
      </c>
      <c r="F73" s="321"/>
      <c r="G73" s="324">
        <v>2018</v>
      </c>
      <c r="H73" s="321"/>
      <c r="I73" s="324">
        <v>2017</v>
      </c>
    </row>
    <row r="74" spans="1:9" s="16" customFormat="1" ht="15.95" customHeight="1">
      <c r="A74" s="241" t="s">
        <v>32</v>
      </c>
      <c r="B74" s="241"/>
    </row>
    <row r="75" spans="1:9" s="16" customFormat="1" ht="15.95" customHeight="1">
      <c r="A75" s="16" t="s">
        <v>37</v>
      </c>
      <c r="C75" s="167">
        <v>16373</v>
      </c>
      <c r="D75" s="167"/>
      <c r="E75" s="167">
        <v>12501</v>
      </c>
      <c r="F75" s="167"/>
      <c r="G75" s="167">
        <v>3102336</v>
      </c>
      <c r="H75" s="167"/>
      <c r="I75" s="167">
        <v>2990392</v>
      </c>
    </row>
    <row r="76" spans="1:9" s="16" customFormat="1" ht="15.95" customHeight="1">
      <c r="A76" s="16" t="s">
        <v>38</v>
      </c>
      <c r="C76" s="167">
        <v>45104</v>
      </c>
      <c r="D76" s="167"/>
      <c r="E76" s="167">
        <v>51425</v>
      </c>
      <c r="F76" s="167"/>
      <c r="G76" s="167">
        <v>3136122</v>
      </c>
      <c r="H76" s="167"/>
      <c r="I76" s="167">
        <v>3423519</v>
      </c>
    </row>
    <row r="77" spans="1:9" s="16" customFormat="1" ht="15.95" customHeight="1">
      <c r="A77" s="16" t="s">
        <v>273</v>
      </c>
      <c r="C77" s="167"/>
      <c r="D77" s="167"/>
      <c r="E77" s="167"/>
      <c r="F77" s="167"/>
      <c r="G77" s="167"/>
      <c r="H77" s="167"/>
      <c r="I77" s="167"/>
    </row>
    <row r="78" spans="1:9" s="16" customFormat="1" ht="15.95" customHeight="1">
      <c r="A78" s="262" t="s">
        <v>192</v>
      </c>
      <c r="C78" s="167">
        <v>-6585305</v>
      </c>
      <c r="D78" s="167"/>
      <c r="E78" s="167">
        <v>-7016728</v>
      </c>
      <c r="F78" s="167"/>
      <c r="G78" s="167">
        <v>-17681</v>
      </c>
      <c r="H78" s="167"/>
      <c r="I78" s="167">
        <v>-16903</v>
      </c>
    </row>
    <row r="79" spans="1:9" s="16" customFormat="1" ht="15.95" customHeight="1">
      <c r="A79" s="16" t="s">
        <v>88</v>
      </c>
      <c r="C79" s="167"/>
      <c r="D79" s="167"/>
      <c r="E79" s="167"/>
      <c r="F79" s="167"/>
      <c r="G79" s="167"/>
      <c r="H79" s="167"/>
      <c r="I79" s="167"/>
    </row>
    <row r="80" spans="1:9" s="16" customFormat="1" ht="15.95" customHeight="1">
      <c r="A80" s="262" t="s">
        <v>192</v>
      </c>
      <c r="C80" s="167">
        <v>58332</v>
      </c>
      <c r="D80" s="167"/>
      <c r="E80" s="167">
        <v>61610</v>
      </c>
      <c r="F80" s="167"/>
      <c r="G80" s="167">
        <v>1509</v>
      </c>
      <c r="H80" s="167"/>
      <c r="I80" s="167">
        <v>7156</v>
      </c>
    </row>
    <row r="81" spans="1:9" s="16" customFormat="1" ht="15.95" customHeight="1">
      <c r="A81" s="16" t="s">
        <v>274</v>
      </c>
      <c r="C81" s="167">
        <v>-58337</v>
      </c>
      <c r="D81" s="167"/>
      <c r="E81" s="167">
        <v>-94798</v>
      </c>
      <c r="F81" s="167"/>
      <c r="G81" s="167">
        <v>-9339</v>
      </c>
      <c r="H81" s="167"/>
      <c r="I81" s="167">
        <v>-121</v>
      </c>
    </row>
    <row r="82" spans="1:9" s="16" customFormat="1" ht="15.95" customHeight="1">
      <c r="A82" s="16" t="s">
        <v>275</v>
      </c>
      <c r="C82" s="167">
        <v>20555</v>
      </c>
      <c r="D82" s="167"/>
      <c r="E82" s="167">
        <v>15759</v>
      </c>
      <c r="F82" s="167"/>
      <c r="G82" s="163">
        <v>0</v>
      </c>
      <c r="H82" s="167"/>
      <c r="I82" s="167">
        <v>10</v>
      </c>
    </row>
    <row r="83" spans="1:9" s="16" customFormat="1" ht="15.95" customHeight="1">
      <c r="A83" s="16" t="s">
        <v>162</v>
      </c>
      <c r="C83" s="167">
        <v>-912640</v>
      </c>
      <c r="D83" s="163"/>
      <c r="E83" s="167">
        <v>-451386</v>
      </c>
      <c r="F83" s="163"/>
      <c r="G83" s="163">
        <v>0</v>
      </c>
      <c r="H83" s="163"/>
      <c r="I83" s="163">
        <v>0</v>
      </c>
    </row>
    <row r="84" spans="1:9" s="16" customFormat="1" ht="15.95" customHeight="1">
      <c r="A84" s="16" t="s">
        <v>111</v>
      </c>
      <c r="C84" s="167">
        <v>-15300</v>
      </c>
      <c r="D84" s="260"/>
      <c r="E84" s="163">
        <v>0</v>
      </c>
      <c r="F84" s="260"/>
      <c r="G84" s="167">
        <v>-226809977</v>
      </c>
      <c r="H84" s="260"/>
      <c r="I84" s="167">
        <v>-75156530</v>
      </c>
    </row>
    <row r="85" spans="1:9" s="16" customFormat="1" ht="15.95" customHeight="1">
      <c r="A85" s="16" t="s">
        <v>112</v>
      </c>
      <c r="C85" s="163">
        <v>0</v>
      </c>
      <c r="D85" s="163"/>
      <c r="E85" s="163">
        <v>0</v>
      </c>
      <c r="F85" s="260"/>
      <c r="G85" s="167">
        <v>155881027</v>
      </c>
      <c r="H85" s="260"/>
      <c r="I85" s="167">
        <v>5879677</v>
      </c>
    </row>
    <row r="86" spans="1:9" s="16" customFormat="1" ht="15.95" customHeight="1">
      <c r="A86" s="16" t="s">
        <v>182</v>
      </c>
      <c r="C86" s="163">
        <v>0</v>
      </c>
      <c r="D86" s="163"/>
      <c r="E86" s="163">
        <v>0</v>
      </c>
      <c r="F86" s="260"/>
      <c r="G86" s="167">
        <v>-4025000</v>
      </c>
      <c r="H86" s="260"/>
      <c r="I86" s="167">
        <v>-7168896</v>
      </c>
    </row>
    <row r="87" spans="1:9" s="16" customFormat="1" ht="15.95" customHeight="1">
      <c r="A87" s="16" t="s">
        <v>183</v>
      </c>
      <c r="C87" s="163">
        <v>0</v>
      </c>
      <c r="D87" s="163"/>
      <c r="E87" s="163">
        <v>0</v>
      </c>
      <c r="F87" s="260"/>
      <c r="G87" s="167">
        <v>71181442</v>
      </c>
      <c r="H87" s="260"/>
      <c r="I87" s="167">
        <v>60554840</v>
      </c>
    </row>
    <row r="88" spans="1:9" s="16" customFormat="1" ht="15.95" customHeight="1">
      <c r="A88" s="16" t="s">
        <v>314</v>
      </c>
      <c r="C88" s="167">
        <v>-23477</v>
      </c>
      <c r="D88" s="163"/>
      <c r="E88" s="163">
        <v>0</v>
      </c>
      <c r="F88" s="260"/>
      <c r="G88" s="163">
        <v>0</v>
      </c>
      <c r="H88" s="163"/>
      <c r="I88" s="163">
        <v>0</v>
      </c>
    </row>
    <row r="89" spans="1:9" s="16" customFormat="1" ht="15.95" customHeight="1">
      <c r="A89" s="16" t="s">
        <v>315</v>
      </c>
      <c r="C89" s="163">
        <v>0</v>
      </c>
      <c r="D89" s="163"/>
      <c r="E89" s="167">
        <v>4749</v>
      </c>
      <c r="F89" s="260"/>
      <c r="G89" s="163">
        <v>0</v>
      </c>
      <c r="H89" s="163"/>
      <c r="I89" s="163">
        <v>0</v>
      </c>
    </row>
    <row r="90" spans="1:9" s="16" customFormat="1" ht="15.95" customHeight="1">
      <c r="A90" s="16" t="s">
        <v>316</v>
      </c>
      <c r="B90" s="257"/>
      <c r="C90" s="167">
        <v>-315538</v>
      </c>
      <c r="D90" s="260"/>
      <c r="E90" s="167">
        <v>-423243</v>
      </c>
      <c r="F90" s="260"/>
      <c r="G90" s="167">
        <v>-100</v>
      </c>
      <c r="H90" s="163"/>
      <c r="I90" s="167">
        <v>-31875</v>
      </c>
    </row>
    <row r="91" spans="1:9" s="16" customFormat="1" ht="15.95" customHeight="1">
      <c r="A91" s="16" t="s">
        <v>277</v>
      </c>
      <c r="C91" s="163">
        <v>0</v>
      </c>
      <c r="D91" s="163"/>
      <c r="E91" s="163">
        <v>0</v>
      </c>
      <c r="F91" s="260"/>
      <c r="G91" s="167">
        <v>-167000</v>
      </c>
      <c r="H91" s="163"/>
      <c r="I91" s="167">
        <v>-3083293</v>
      </c>
    </row>
    <row r="92" spans="1:9" s="16" customFormat="1" ht="15.95" customHeight="1">
      <c r="A92" s="16" t="s">
        <v>299</v>
      </c>
      <c r="C92" s="167">
        <v>585750</v>
      </c>
      <c r="D92" s="163"/>
      <c r="E92" s="167">
        <v>49</v>
      </c>
      <c r="F92" s="260"/>
      <c r="G92" s="177">
        <v>1182350</v>
      </c>
      <c r="H92" s="163"/>
      <c r="I92" s="163">
        <v>0</v>
      </c>
    </row>
    <row r="93" spans="1:9" s="16" customFormat="1" ht="15.95" customHeight="1">
      <c r="A93" s="362" t="s">
        <v>276</v>
      </c>
      <c r="B93" s="362"/>
      <c r="C93" s="167">
        <v>-157411</v>
      </c>
      <c r="D93" s="163"/>
      <c r="E93" s="167">
        <v>-3552736</v>
      </c>
      <c r="F93" s="260"/>
      <c r="G93" s="167">
        <v>-877</v>
      </c>
      <c r="H93" s="163"/>
      <c r="I93" s="163">
        <v>0</v>
      </c>
    </row>
    <row r="94" spans="1:9" s="323" customFormat="1" ht="15.95" customHeight="1">
      <c r="A94" s="323" t="s">
        <v>288</v>
      </c>
      <c r="C94" s="167">
        <v>-577</v>
      </c>
      <c r="D94" s="163"/>
      <c r="E94" s="163">
        <v>0</v>
      </c>
      <c r="F94" s="260"/>
      <c r="G94" s="163">
        <v>0</v>
      </c>
      <c r="H94" s="163"/>
      <c r="I94" s="163">
        <v>0</v>
      </c>
    </row>
    <row r="95" spans="1:9" s="16" customFormat="1" ht="15.95" customHeight="1">
      <c r="A95" s="179" t="s">
        <v>287</v>
      </c>
      <c r="B95" s="179"/>
      <c r="C95" s="306">
        <f>SUM(C75:C94)</f>
        <v>-7342471</v>
      </c>
      <c r="D95" s="247"/>
      <c r="E95" s="306">
        <f>SUM(E75:E94)</f>
        <v>-11392798</v>
      </c>
      <c r="F95" s="247"/>
      <c r="G95" s="306">
        <f>SUM(G75:G94)</f>
        <v>3454812</v>
      </c>
      <c r="H95" s="247"/>
      <c r="I95" s="306">
        <f>SUM(I75:I94)</f>
        <v>-12602024</v>
      </c>
    </row>
    <row r="96" spans="1:9" s="333" customFormat="1" ht="6" customHeight="1">
      <c r="B96" s="179"/>
      <c r="C96" s="29"/>
      <c r="D96" s="258"/>
      <c r="E96" s="29"/>
      <c r="F96" s="258"/>
      <c r="G96" s="29"/>
      <c r="H96" s="258"/>
      <c r="I96" s="29"/>
    </row>
    <row r="97" spans="1:9" s="16" customFormat="1" ht="15.95" customHeight="1">
      <c r="A97" s="241" t="s">
        <v>33</v>
      </c>
      <c r="B97" s="241"/>
      <c r="C97" s="258"/>
      <c r="D97" s="258"/>
      <c r="E97" s="258"/>
      <c r="F97" s="258"/>
      <c r="G97" s="258"/>
      <c r="H97" s="258"/>
      <c r="I97" s="258"/>
    </row>
    <row r="98" spans="1:9" s="16" customFormat="1" ht="15.95" customHeight="1">
      <c r="A98" s="173" t="s">
        <v>278</v>
      </c>
      <c r="B98" s="173"/>
      <c r="C98" s="167">
        <v>-3960494</v>
      </c>
      <c r="D98" s="258"/>
      <c r="E98" s="167">
        <v>-3550652</v>
      </c>
      <c r="F98" s="258"/>
      <c r="G98" s="260">
        <v>-3886047</v>
      </c>
      <c r="H98" s="258"/>
      <c r="I98" s="260">
        <v>-3293573</v>
      </c>
    </row>
    <row r="99" spans="1:9" s="16" customFormat="1" ht="15.95" customHeight="1">
      <c r="A99" s="173" t="s">
        <v>317</v>
      </c>
      <c r="B99" s="173"/>
      <c r="C99" s="167">
        <v>-2399129</v>
      </c>
      <c r="D99" s="258"/>
      <c r="E99" s="167">
        <v>-2115776</v>
      </c>
      <c r="F99" s="258"/>
      <c r="G99" s="260">
        <v>-2399129</v>
      </c>
      <c r="H99" s="260"/>
      <c r="I99" s="260">
        <v>-2115776</v>
      </c>
    </row>
    <row r="100" spans="1:9" s="16" customFormat="1" ht="15.95" customHeight="1">
      <c r="A100" s="173" t="s">
        <v>236</v>
      </c>
      <c r="C100" s="167">
        <v>-387285</v>
      </c>
      <c r="D100" s="258"/>
      <c r="E100" s="167">
        <v>-308158</v>
      </c>
      <c r="F100" s="258"/>
      <c r="G100" s="163">
        <v>0</v>
      </c>
      <c r="H100" s="258"/>
      <c r="I100" s="163">
        <v>0</v>
      </c>
    </row>
    <row r="101" spans="1:9" s="16" customFormat="1" ht="15.95" customHeight="1">
      <c r="A101" s="16" t="s">
        <v>105</v>
      </c>
      <c r="B101" s="180">
        <v>6.2</v>
      </c>
      <c r="C101" s="167">
        <v>64544376</v>
      </c>
      <c r="D101" s="258"/>
      <c r="E101" s="167">
        <v>52572867</v>
      </c>
      <c r="F101" s="260"/>
      <c r="G101" s="260">
        <v>58093000</v>
      </c>
      <c r="H101" s="260"/>
      <c r="I101" s="260">
        <v>44497000</v>
      </c>
    </row>
    <row r="102" spans="1:9" s="16" customFormat="1" ht="15.95" customHeight="1">
      <c r="A102" s="16" t="s">
        <v>106</v>
      </c>
      <c r="B102" s="180">
        <v>6.2</v>
      </c>
      <c r="C102" s="167">
        <v>-70367693</v>
      </c>
      <c r="D102" s="258"/>
      <c r="E102" s="167">
        <v>-48639904</v>
      </c>
      <c r="F102" s="258"/>
      <c r="G102" s="260">
        <v>-63278000</v>
      </c>
      <c r="H102" s="258"/>
      <c r="I102" s="260">
        <v>-36548000</v>
      </c>
    </row>
    <row r="103" spans="1:9" s="16" customFormat="1" ht="15.95" customHeight="1">
      <c r="A103" s="16" t="s">
        <v>107</v>
      </c>
      <c r="B103" s="180">
        <v>6.2</v>
      </c>
      <c r="C103" s="163">
        <v>0</v>
      </c>
      <c r="D103" s="163"/>
      <c r="E103" s="163">
        <v>0</v>
      </c>
      <c r="F103" s="258"/>
      <c r="G103" s="260">
        <v>4529334</v>
      </c>
      <c r="H103" s="258"/>
      <c r="I103" s="260">
        <v>2697587</v>
      </c>
    </row>
    <row r="104" spans="1:9" s="16" customFormat="1" ht="15.95" customHeight="1">
      <c r="A104" s="16" t="s">
        <v>108</v>
      </c>
      <c r="B104" s="180">
        <v>6.2</v>
      </c>
      <c r="C104" s="163">
        <v>0</v>
      </c>
      <c r="D104" s="163"/>
      <c r="E104" s="163">
        <v>0</v>
      </c>
      <c r="F104" s="258"/>
      <c r="G104" s="260">
        <v>-4668427</v>
      </c>
      <c r="H104" s="258"/>
      <c r="I104" s="260">
        <v>-2670785</v>
      </c>
    </row>
    <row r="105" spans="1:9" s="16" customFormat="1" ht="15.95" customHeight="1">
      <c r="A105" s="16" t="s">
        <v>109</v>
      </c>
      <c r="B105" s="180">
        <v>6.2</v>
      </c>
      <c r="C105" s="167">
        <v>10370091</v>
      </c>
      <c r="D105" s="258"/>
      <c r="E105" s="167">
        <v>9207676</v>
      </c>
      <c r="F105" s="258"/>
      <c r="G105" s="260">
        <v>10125000</v>
      </c>
      <c r="H105" s="258"/>
      <c r="I105" s="260">
        <v>9000000</v>
      </c>
    </row>
    <row r="106" spans="1:9" s="16" customFormat="1" ht="15.95" customHeight="1">
      <c r="A106" s="16" t="s">
        <v>110</v>
      </c>
      <c r="B106" s="180">
        <v>6.2</v>
      </c>
      <c r="C106" s="167">
        <v>-2289412</v>
      </c>
      <c r="D106" s="258"/>
      <c r="E106" s="167">
        <v>-47070826</v>
      </c>
      <c r="F106" s="258"/>
      <c r="G106" s="260">
        <v>-1500000</v>
      </c>
      <c r="H106" s="258"/>
      <c r="I106" s="260">
        <v>-39789535</v>
      </c>
    </row>
    <row r="107" spans="1:9" s="16" customFormat="1" ht="15.95" customHeight="1">
      <c r="A107" s="16" t="s">
        <v>237</v>
      </c>
      <c r="B107" s="180"/>
      <c r="C107" s="163">
        <v>0</v>
      </c>
      <c r="D107" s="258"/>
      <c r="E107" s="163">
        <v>0</v>
      </c>
      <c r="F107" s="258"/>
      <c r="G107" s="163">
        <v>0</v>
      </c>
      <c r="H107" s="258"/>
      <c r="I107" s="260">
        <v>1874424</v>
      </c>
    </row>
    <row r="108" spans="1:9" s="16" customFormat="1" ht="15.95" customHeight="1">
      <c r="A108" s="16" t="s">
        <v>279</v>
      </c>
      <c r="B108" s="180">
        <v>6.2</v>
      </c>
      <c r="C108" s="167">
        <v>-303000</v>
      </c>
      <c r="D108" s="258"/>
      <c r="E108" s="163">
        <v>0</v>
      </c>
      <c r="F108" s="258"/>
      <c r="G108" s="163">
        <v>0</v>
      </c>
      <c r="H108" s="258"/>
      <c r="I108" s="260">
        <v>-1874424</v>
      </c>
    </row>
    <row r="109" spans="1:9" s="16" customFormat="1" ht="15.95" customHeight="1">
      <c r="A109" s="264" t="s">
        <v>164</v>
      </c>
      <c r="C109" s="163">
        <v>0</v>
      </c>
      <c r="D109" s="258"/>
      <c r="E109" s="167">
        <v>40000000</v>
      </c>
      <c r="F109" s="258"/>
      <c r="G109" s="163">
        <v>0</v>
      </c>
      <c r="H109" s="258"/>
      <c r="I109" s="260">
        <v>40000000</v>
      </c>
    </row>
    <row r="110" spans="1:9" s="16" customFormat="1" ht="15.95" customHeight="1">
      <c r="A110" s="39" t="s">
        <v>163</v>
      </c>
      <c r="B110" s="180">
        <v>6.2</v>
      </c>
      <c r="C110" s="167">
        <v>-17407</v>
      </c>
      <c r="D110" s="258"/>
      <c r="E110" s="167">
        <v>-8741</v>
      </c>
      <c r="F110" s="258"/>
      <c r="G110" s="163">
        <v>0</v>
      </c>
      <c r="H110" s="258"/>
      <c r="I110" s="163">
        <v>0</v>
      </c>
    </row>
    <row r="111" spans="1:9" s="39" customFormat="1" ht="15.95" customHeight="1">
      <c r="A111" s="39" t="s">
        <v>238</v>
      </c>
      <c r="C111" s="167"/>
      <c r="D111" s="42"/>
      <c r="E111" s="167"/>
      <c r="F111" s="42"/>
      <c r="G111" s="260"/>
      <c r="H111" s="42"/>
      <c r="I111" s="260"/>
    </row>
    <row r="112" spans="1:9" s="39" customFormat="1" ht="15.95" customHeight="1">
      <c r="A112" s="39" t="s">
        <v>239</v>
      </c>
      <c r="C112" s="163">
        <v>0</v>
      </c>
      <c r="D112" s="249"/>
      <c r="E112" s="167">
        <v>42863</v>
      </c>
      <c r="F112" s="249"/>
      <c r="G112" s="163">
        <v>0</v>
      </c>
      <c r="H112" s="163"/>
      <c r="I112" s="163">
        <v>0</v>
      </c>
    </row>
    <row r="113" spans="1:9" s="16" customFormat="1" ht="15.95" customHeight="1">
      <c r="A113" s="16" t="s">
        <v>154</v>
      </c>
      <c r="C113" s="167">
        <v>196219</v>
      </c>
      <c r="D113" s="163"/>
      <c r="E113" s="167">
        <v>112493</v>
      </c>
      <c r="F113" s="258"/>
      <c r="G113" s="260">
        <v>196219</v>
      </c>
      <c r="H113" s="163"/>
      <c r="I113" s="260">
        <v>112493</v>
      </c>
    </row>
    <row r="114" spans="1:9" s="16" customFormat="1" ht="15.95" customHeight="1">
      <c r="A114" s="16" t="s">
        <v>280</v>
      </c>
      <c r="C114" s="304">
        <v>26471</v>
      </c>
      <c r="D114" s="163"/>
      <c r="E114" s="304">
        <v>36062</v>
      </c>
      <c r="F114" s="258"/>
      <c r="G114" s="261">
        <v>26471</v>
      </c>
      <c r="H114" s="163"/>
      <c r="I114" s="261">
        <v>36062</v>
      </c>
    </row>
    <row r="115" spans="1:9" s="16" customFormat="1" ht="15.95" customHeight="1">
      <c r="A115" s="179" t="s">
        <v>289</v>
      </c>
      <c r="B115" s="179"/>
      <c r="C115" s="308">
        <f>SUM(C98:C114)</f>
        <v>-4587263</v>
      </c>
      <c r="D115" s="309"/>
      <c r="E115" s="308">
        <f>SUM(E98:E114)</f>
        <v>277904</v>
      </c>
      <c r="F115" s="309"/>
      <c r="G115" s="308">
        <f>SUM(G98:G114)</f>
        <v>-2761579</v>
      </c>
      <c r="H115" s="309"/>
      <c r="I115" s="308">
        <f>SUM(I98:I114)</f>
        <v>11925473</v>
      </c>
    </row>
    <row r="116" spans="1:9" s="16" customFormat="1" ht="6" customHeight="1">
      <c r="B116" s="179"/>
      <c r="C116" s="29"/>
      <c r="D116" s="258"/>
      <c r="E116" s="29"/>
      <c r="F116" s="258"/>
      <c r="G116" s="29"/>
      <c r="H116" s="258"/>
      <c r="I116" s="29"/>
    </row>
    <row r="117" spans="1:9" s="16" customFormat="1" ht="15.95" customHeight="1">
      <c r="A117" s="179" t="s">
        <v>318</v>
      </c>
      <c r="B117" s="179"/>
      <c r="C117" s="28">
        <f>C47+C95+C115</f>
        <v>-288886</v>
      </c>
      <c r="D117" s="28"/>
      <c r="E117" s="28">
        <f>E47+E95+E115</f>
        <v>-526832</v>
      </c>
      <c r="F117" s="28"/>
      <c r="G117" s="28">
        <f>G115+G95+G47</f>
        <v>-8250</v>
      </c>
      <c r="H117" s="28"/>
      <c r="I117" s="28">
        <f>I115+I95+I47</f>
        <v>-21386</v>
      </c>
    </row>
    <row r="118" spans="1:9" s="16" customFormat="1" ht="15.95" customHeight="1">
      <c r="A118" s="16" t="s">
        <v>290</v>
      </c>
      <c r="B118" s="180"/>
      <c r="C118" s="33">
        <v>4367725</v>
      </c>
      <c r="D118" s="33"/>
      <c r="E118" s="33">
        <v>3485931</v>
      </c>
      <c r="F118" s="260"/>
      <c r="G118" s="260">
        <v>152927</v>
      </c>
      <c r="H118" s="260"/>
      <c r="I118" s="260">
        <v>77524</v>
      </c>
    </row>
    <row r="119" spans="1:9" s="307" customFormat="1" ht="15.95" customHeight="1">
      <c r="A119" s="323" t="s">
        <v>291</v>
      </c>
      <c r="B119" s="180">
        <v>9</v>
      </c>
      <c r="C119" s="33">
        <v>26250</v>
      </c>
      <c r="D119" s="33"/>
      <c r="E119" s="320">
        <v>0</v>
      </c>
      <c r="F119" s="260"/>
      <c r="G119" s="320">
        <v>0</v>
      </c>
      <c r="H119" s="260"/>
      <c r="I119" s="320">
        <v>0</v>
      </c>
    </row>
    <row r="120" spans="1:9" s="16" customFormat="1" ht="15.95" customHeight="1">
      <c r="A120" s="16" t="s">
        <v>281</v>
      </c>
      <c r="C120" s="33">
        <v>8151</v>
      </c>
      <c r="D120" s="33"/>
      <c r="E120" s="33">
        <v>-97430</v>
      </c>
      <c r="F120" s="260"/>
      <c r="G120" s="260">
        <v>538</v>
      </c>
      <c r="H120" s="163"/>
      <c r="I120" s="260">
        <v>262</v>
      </c>
    </row>
    <row r="121" spans="1:9" s="16" customFormat="1" ht="15.95" customHeight="1" thickBot="1">
      <c r="A121" s="179" t="s">
        <v>292</v>
      </c>
      <c r="B121" s="179"/>
      <c r="C121" s="265">
        <f>SUM(C117:C120)</f>
        <v>4113240</v>
      </c>
      <c r="D121" s="270"/>
      <c r="E121" s="265">
        <f>SUM(E117:E120)</f>
        <v>2861669</v>
      </c>
      <c r="F121" s="270"/>
      <c r="G121" s="265">
        <f>SUM(G117:G120)</f>
        <v>145215</v>
      </c>
      <c r="H121" s="270"/>
      <c r="I121" s="265">
        <f>SUM(I117:I120)</f>
        <v>56400</v>
      </c>
    </row>
    <row r="122" spans="1:9" s="326" customFormat="1" ht="15.95" customHeight="1" thickTop="1">
      <c r="A122" s="179"/>
      <c r="B122" s="179"/>
      <c r="C122" s="247"/>
      <c r="D122" s="270"/>
      <c r="E122" s="247"/>
      <c r="F122" s="270"/>
      <c r="G122" s="247"/>
      <c r="H122" s="270"/>
      <c r="I122" s="247"/>
    </row>
    <row r="123" spans="1:9" s="338" customFormat="1" ht="15.95" customHeight="1">
      <c r="A123" s="179"/>
      <c r="B123" s="179"/>
      <c r="C123" s="247"/>
      <c r="D123" s="270"/>
      <c r="E123" s="247"/>
      <c r="F123" s="270"/>
      <c r="G123" s="247"/>
      <c r="H123" s="270"/>
      <c r="I123" s="247"/>
    </row>
    <row r="124" spans="1:9" s="338" customFormat="1" ht="15.95" customHeight="1">
      <c r="A124" s="179"/>
      <c r="B124" s="179"/>
      <c r="C124" s="247"/>
      <c r="D124" s="270"/>
      <c r="E124" s="247"/>
      <c r="F124" s="270"/>
      <c r="G124" s="247"/>
      <c r="H124" s="270"/>
      <c r="I124" s="247"/>
    </row>
    <row r="125" spans="1:9" s="338" customFormat="1" ht="15.95" customHeight="1">
      <c r="A125" s="179"/>
      <c r="B125" s="179"/>
      <c r="C125" s="247"/>
      <c r="D125" s="270"/>
      <c r="E125" s="247"/>
      <c r="F125" s="270"/>
      <c r="G125" s="247"/>
      <c r="H125" s="270"/>
      <c r="I125" s="247"/>
    </row>
    <row r="126" spans="1:9" s="338" customFormat="1" ht="31.5" customHeight="1">
      <c r="A126" s="179"/>
      <c r="B126" s="179"/>
      <c r="C126" s="247"/>
      <c r="D126" s="270"/>
      <c r="E126" s="247"/>
      <c r="F126" s="270"/>
      <c r="G126" s="247"/>
      <c r="H126" s="270"/>
      <c r="I126" s="247"/>
    </row>
    <row r="127" spans="1:9" s="333" customFormat="1" ht="15.95" customHeight="1">
      <c r="A127" s="179"/>
      <c r="B127" s="179"/>
      <c r="C127" s="247"/>
      <c r="D127" s="270"/>
      <c r="E127" s="247"/>
      <c r="F127" s="270"/>
      <c r="G127" s="247"/>
      <c r="H127" s="270"/>
      <c r="I127" s="247"/>
    </row>
    <row r="128" spans="1:9" s="16" customFormat="1" ht="21" customHeight="1">
      <c r="A128" s="173" t="s">
        <v>82</v>
      </c>
      <c r="B128" s="179"/>
      <c r="C128" s="29"/>
      <c r="D128" s="42"/>
      <c r="E128" s="29"/>
      <c r="F128" s="42"/>
      <c r="G128" s="29"/>
      <c r="H128" s="258"/>
      <c r="I128" s="29"/>
    </row>
    <row r="130" spans="1:9" ht="19.5" customHeight="1">
      <c r="A130" s="358">
        <v>11</v>
      </c>
      <c r="B130" s="358"/>
      <c r="C130" s="358"/>
      <c r="D130" s="358"/>
      <c r="E130" s="358"/>
      <c r="F130" s="358"/>
      <c r="G130" s="358"/>
      <c r="H130" s="358"/>
      <c r="I130" s="358"/>
    </row>
    <row r="131" spans="1:9" ht="0.75" hidden="1" customHeight="1"/>
    <row r="132" spans="1:9" ht="21" hidden="1" customHeight="1"/>
    <row r="133" spans="1:9" ht="21" hidden="1" customHeight="1"/>
    <row r="134" spans="1:9" ht="21" hidden="1" customHeight="1"/>
    <row r="135" spans="1:9" ht="21" hidden="1" customHeight="1"/>
    <row r="136" spans="1:9" ht="0.75" customHeight="1"/>
  </sheetData>
  <mergeCells count="17">
    <mergeCell ref="A68:I68"/>
    <mergeCell ref="C7:E7"/>
    <mergeCell ref="G7:I7"/>
    <mergeCell ref="A65:I65"/>
    <mergeCell ref="A66:I66"/>
    <mergeCell ref="A67:I67"/>
    <mergeCell ref="A1:I1"/>
    <mergeCell ref="A2:I2"/>
    <mergeCell ref="A3:I3"/>
    <mergeCell ref="C6:E6"/>
    <mergeCell ref="G6:I6"/>
    <mergeCell ref="A130:I130"/>
    <mergeCell ref="C71:E71"/>
    <mergeCell ref="G71:I71"/>
    <mergeCell ref="C72:E72"/>
    <mergeCell ref="G72:I72"/>
    <mergeCell ref="A93:B93"/>
  </mergeCells>
  <pageMargins left="0.8" right="0.3" top="0.8" bottom="0.4" header="0.5" footer="0.25"/>
  <pageSetup paperSize="9" scale="77" firstPageNumber="3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 3 Months</vt:lpstr>
      <vt:lpstr>PL 9 Months</vt:lpstr>
      <vt:lpstr>SC 17 (Conso)</vt:lpstr>
      <vt:lpstr>SC 18 (Conso) </vt:lpstr>
      <vt:lpstr>SC 17 (separate)</vt:lpstr>
      <vt:lpstr>SC 18 (separate) </vt:lpstr>
      <vt:lpstr>CF </vt:lpstr>
      <vt:lpstr>'SC 17 (separate)'!Print_Area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spakdeesaneha@deloitte.com</cp:lastModifiedBy>
  <cp:lastPrinted>2018-11-08T11:02:08Z</cp:lastPrinted>
  <dcterms:created xsi:type="dcterms:W3CDTF">2002-02-20T03:29:38Z</dcterms:created>
  <dcterms:modified xsi:type="dcterms:W3CDTF">2018-11-09T08:04:00Z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