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545" yWindow="930" windowWidth="9510" windowHeight="6945"/>
  </bookViews>
  <sheets>
    <sheet name="งบดุล" sheetId="1" r:id="rId1"/>
    <sheet name="งบเปลี่ยนแปลง" sheetId="2" r:id="rId2"/>
    <sheet name="งบกระแสเงินสด" sheetId="5" r:id="rId3"/>
  </sheets>
  <calcPr calcId="145621"/>
</workbook>
</file>

<file path=xl/calcChain.xml><?xml version="1.0" encoding="utf-8"?>
<calcChain xmlns="http://schemas.openxmlformats.org/spreadsheetml/2006/main">
  <c r="F116" i="1" l="1"/>
  <c r="D121" i="1"/>
  <c r="D116" i="1"/>
  <c r="F83" i="1"/>
  <c r="D86" i="1"/>
  <c r="D83" i="1"/>
  <c r="A3" i="2" l="1"/>
  <c r="A3" i="5" l="1"/>
  <c r="F115" i="1"/>
  <c r="F122" i="1" s="1"/>
  <c r="F124" i="1" s="1"/>
  <c r="D115" i="1"/>
  <c r="D122" i="1" s="1"/>
  <c r="D124" i="1" s="1"/>
  <c r="D126" i="1" l="1"/>
  <c r="D128" i="1" s="1"/>
  <c r="I17" i="2" s="1"/>
  <c r="F9" i="5"/>
  <c r="F24" i="5" s="1"/>
  <c r="F126" i="1"/>
  <c r="F130" i="1" s="1"/>
  <c r="H9" i="5"/>
  <c r="H24" i="5" s="1"/>
  <c r="C13" i="2"/>
  <c r="G18" i="2"/>
  <c r="E18" i="2"/>
  <c r="C18" i="2"/>
  <c r="D60" i="1"/>
  <c r="D130" i="1" l="1"/>
  <c r="F128" i="1"/>
  <c r="I12" i="2" s="1"/>
  <c r="I13" i="2" s="1"/>
  <c r="A4" i="5" l="1"/>
  <c r="A41" i="5" s="1"/>
  <c r="F65" i="1"/>
  <c r="K15" i="2"/>
  <c r="G13" i="2"/>
  <c r="E13" i="2"/>
  <c r="F46" i="1"/>
  <c r="D46" i="1"/>
  <c r="H61" i="5"/>
  <c r="F61" i="5"/>
  <c r="A4" i="2"/>
  <c r="K10" i="2"/>
  <c r="F12" i="1"/>
  <c r="D12" i="1"/>
  <c r="K12" i="2" l="1"/>
  <c r="K13" i="2" s="1"/>
  <c r="F52" i="1" l="1"/>
  <c r="D52" i="1"/>
  <c r="D59" i="1" l="1"/>
  <c r="D63" i="1"/>
  <c r="F55" i="5" l="1"/>
  <c r="D82" i="1" l="1"/>
  <c r="F82" i="1"/>
  <c r="F87" i="1" l="1"/>
  <c r="F89" i="1" s="1"/>
  <c r="D87" i="1"/>
  <c r="D89" i="1" s="1"/>
  <c r="F91" i="1" l="1"/>
  <c r="D91" i="1"/>
  <c r="I18" i="2" s="1"/>
  <c r="K17" i="2" l="1"/>
  <c r="K18" i="2" s="1"/>
  <c r="D64" i="1"/>
  <c r="D95" i="1"/>
  <c r="D93" i="1"/>
  <c r="F95" i="1"/>
  <c r="F93" i="1"/>
  <c r="D65" i="1" l="1"/>
  <c r="H55" i="5"/>
  <c r="A37" i="1" l="1"/>
  <c r="A40" i="5" l="1"/>
  <c r="H31" i="5" l="1"/>
  <c r="F31" i="5" l="1"/>
  <c r="F47" i="5" s="1"/>
  <c r="F62" i="5" s="1"/>
  <c r="F64" i="5" s="1"/>
  <c r="H47" i="5"/>
  <c r="H62" i="5" l="1"/>
  <c r="H64" i="5" s="1"/>
  <c r="D53" i="1" l="1"/>
  <c r="D66" i="1" s="1"/>
  <c r="F53" i="1"/>
  <c r="F66" i="1" s="1"/>
  <c r="F21" i="1" l="1"/>
  <c r="F22" i="1" s="1"/>
  <c r="D21" i="1"/>
  <c r="D22" i="1" s="1"/>
</calcChain>
</file>

<file path=xl/sharedStrings.xml><?xml version="1.0" encoding="utf-8"?>
<sst xmlns="http://schemas.openxmlformats.org/spreadsheetml/2006/main" count="223" uniqueCount="166">
  <si>
    <t xml:space="preserve"> </t>
  </si>
  <si>
    <t>สินทรัพย์</t>
  </si>
  <si>
    <t>หมายเหตุ</t>
  </si>
  <si>
    <t>- 2 -</t>
  </si>
  <si>
    <t>งบกระแสเงินสด</t>
  </si>
  <si>
    <t>8</t>
  </si>
  <si>
    <t>หนี้สินและส่วนของผู้ถือหุ้น</t>
  </si>
  <si>
    <t>7</t>
  </si>
  <si>
    <t>(หน่วย : บาท)</t>
  </si>
  <si>
    <t>จัดสรรแล้ว</t>
  </si>
  <si>
    <t>ยังไม่ได้จัดสรร</t>
  </si>
  <si>
    <t>รวม</t>
  </si>
  <si>
    <t xml:space="preserve">หมายเหตุประกอบงบการเงินเป็นส่วนหนึ่งของงบการเงินนี้  </t>
  </si>
  <si>
    <t xml:space="preserve">                              รวมสินทรัพย์ไม่หมุนเวียน</t>
  </si>
  <si>
    <t>กระแสเงินสดจากกิจกรรมดำเนินงาน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</si>
  <si>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</si>
  <si>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</si>
  <si>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เงินสดและรายการเทียบเท่าเงินสดเพิ่มขึ้น(ลดลง)สุทธิ</t>
  </si>
  <si>
    <t>สินทรัพย์หมุนเวียน</t>
  </si>
  <si>
    <t xml:space="preserve">          เงินสดและรายการเทียบเท่าเงินสด</t>
  </si>
  <si>
    <t xml:space="preserve">          สินค้าคงเหลือ</t>
  </si>
  <si>
    <t xml:space="preserve">                              รวมสินทรัพย์หมุนเวียน </t>
  </si>
  <si>
    <t>หมายเหตุประกอบงบการเงินเป็นส่วนหนึ่งของงบการเงินนี้</t>
  </si>
  <si>
    <t xml:space="preserve">รวมสินทรัพย์ </t>
  </si>
  <si>
    <t>สินทรัพย์ไม่หมุนเวียน</t>
  </si>
  <si>
    <t xml:space="preserve">          สินทรัพย์ไม่หมุนเวียนอื่น</t>
  </si>
  <si>
    <t>6</t>
  </si>
  <si>
    <t>9</t>
  </si>
  <si>
    <t>หนี้สินหมุนเวียน</t>
  </si>
  <si>
    <t xml:space="preserve">                              รวมหนี้สินหมุนเวียน</t>
  </si>
  <si>
    <t xml:space="preserve">                              รวมหนี้สิน</t>
  </si>
  <si>
    <t>ส่วนของผู้ถือหุ้น</t>
  </si>
  <si>
    <t xml:space="preserve">          ทุนเรือนหุ้น</t>
  </si>
  <si>
    <t xml:space="preserve">                              รวมส่วนของผู้ถือหุ้น</t>
  </si>
  <si>
    <t>รวมหนี้สินและส่วนของผู้ถือหุ้น</t>
  </si>
  <si>
    <t xml:space="preserve">หมายเหตุประกอบงบการเงินเป็นส่วนหนึ่งของงบการเงินนี้ </t>
  </si>
  <si>
    <t>งบกระแสเงินสด (ต่อ)</t>
  </si>
  <si>
    <t xml:space="preserve">               สินค้าคงเหลือ</t>
  </si>
  <si>
    <t>บริษัท  แมนดาริน  โฮเต็ล  จำกัด  (มหาชน)</t>
  </si>
  <si>
    <t>10</t>
  </si>
  <si>
    <t xml:space="preserve">          เงินฝากประจำที่ติดภาระผูกพัน</t>
  </si>
  <si>
    <t xml:space="preserve">               เงินฝากประจำที่ติดภาระผูกพัน</t>
  </si>
  <si>
    <t>รายได้อื่น</t>
  </si>
  <si>
    <t>ค่าใช้จ่ายในการบริหาร</t>
  </si>
  <si>
    <t xml:space="preserve">          จากกิจกรรมดำเนินงาน</t>
  </si>
  <si>
    <t>เงินสดสุทธิได้มาจาก(ใช้ไป)จากกิจกรรมลงทุน</t>
  </si>
  <si>
    <t xml:space="preserve">               ดอกเบี้ยรับ</t>
  </si>
  <si>
    <t>กำไร(ขาดทุน)สะสม</t>
  </si>
  <si>
    <t xml:space="preserve">                                      (ลงชื่อ) ……………………………………………………………… กรรมการตามอำนาจ</t>
  </si>
  <si>
    <t xml:space="preserve">               ค่าเช่าจ่ายล่วงหน้าตัดจ่าย</t>
  </si>
  <si>
    <t>งบแสดงฐานะการเงิน</t>
  </si>
  <si>
    <t>งบกำไรขาดทุนเบ็ดเสร็จ</t>
  </si>
  <si>
    <t xml:space="preserve">          ส่วนเกินมูลค่าหุ้นสามัญ</t>
  </si>
  <si>
    <t xml:space="preserve">    จำนวนหุ้นสามัญถัวเฉลี่ยถ่วงน้ำหนัก (หน่วย:หุ้น)</t>
  </si>
  <si>
    <t>ส่วนเกินมูลค่าหุ้น</t>
  </si>
  <si>
    <t>สามัญ</t>
  </si>
  <si>
    <t>งบแสดงการเปลี่ยนแปลงส่วนของผู้ถือหุ้น</t>
  </si>
  <si>
    <t>รายได้จากการขายและบริการ</t>
  </si>
  <si>
    <t>ต้นทุนขายและบริการ</t>
  </si>
  <si>
    <t xml:space="preserve">          เงินลงทุนชั่วคราว</t>
  </si>
  <si>
    <t xml:space="preserve">     การเปลี่ยนแปลงในสินทรัพย์ดำเนินงาน(เพิ่มขึ้น)ลดลง</t>
  </si>
  <si>
    <t xml:space="preserve">     การเปลี่ยนแปลงในหนี้สินดำเนินงานเพิ่มขึ้น(ลดลง)</t>
  </si>
  <si>
    <t>ทุนสำรองตามกฎหมาย</t>
  </si>
  <si>
    <t xml:space="preserve">                         ทุนสำรองตามกฎหมาย</t>
  </si>
  <si>
    <t>หนี้สินไม่หมุนเวียน</t>
  </si>
  <si>
    <t xml:space="preserve">                              รวมหนี้สินไม่หมุนเวียน</t>
  </si>
  <si>
    <t xml:space="preserve">          อสังหาริมทรัพย์เพื่อการลงทุน </t>
  </si>
  <si>
    <t xml:space="preserve">          ที่ดิน  อาคารและอุปกรณ์ </t>
  </si>
  <si>
    <t xml:space="preserve">          ค่าเช่าจ่ายล่วงหน้าภายใต้สัญญาเช่าดำเนินงาน</t>
  </si>
  <si>
    <t xml:space="preserve">          สินทรัพย์ไม่มีตัวตน </t>
  </si>
  <si>
    <t xml:space="preserve">               ค่าใช้จ่ายผลประโยชน์พนักงาน</t>
  </si>
  <si>
    <t xml:space="preserve">     บวก  รายการปรับปรุงเพื่อกระทบกำไร(ขาดทุน)สุทธิเป็นเงินสดรับ(จ่าย)</t>
  </si>
  <si>
    <t>กระแสเงินสดจากกิจกรรมจัดหาเงิน</t>
  </si>
  <si>
    <t>เงินสดสุทธิได้มาจาก(ใช้ไป)จากกิจกรรมจัดหาเงิน</t>
  </si>
  <si>
    <t xml:space="preserve">          เงินกู้ยืมระยะยาว</t>
  </si>
  <si>
    <t xml:space="preserve">               จ่ายภาษีเงินได้</t>
  </si>
  <si>
    <t xml:space="preserve">        เงินสดรับ(จ่าย)จากการดำเนินงาน</t>
  </si>
  <si>
    <t>15</t>
  </si>
  <si>
    <t xml:space="preserve">                  ทุนจดทะเบียน </t>
  </si>
  <si>
    <t xml:space="preserve">                  ทุนที่ชำระแล้ว </t>
  </si>
  <si>
    <t xml:space="preserve">                         หุ้นสามัญ 33,000,000 หุ้น มูลค่าหุ้นละ 10 บาท</t>
  </si>
  <si>
    <t xml:space="preserve">                  จัดสรรแล้ว</t>
  </si>
  <si>
    <t xml:space="preserve">                  ยังไม่ได้จัดสรร</t>
  </si>
  <si>
    <t>ทุนที่</t>
  </si>
  <si>
    <t>ชำระแล้ว</t>
  </si>
  <si>
    <t>ต้นทุนทางการเงิน</t>
  </si>
  <si>
    <t xml:space="preserve">               และหนี้สินดำเนินงาน</t>
  </si>
  <si>
    <t>รายได้(ค่าใช้จ่าย)ภาษีเงินได้</t>
  </si>
  <si>
    <t>กำไร(ขาดทุน)ที่ยังไม่เกิดขึ้นจริงของเงินลงทุน</t>
  </si>
  <si>
    <t xml:space="preserve">               จ่ายดอกเบี้ย</t>
  </si>
  <si>
    <t xml:space="preserve">               ค่าใช้จ่ายดอกเบี้ย</t>
  </si>
  <si>
    <t>16</t>
  </si>
  <si>
    <t>5</t>
  </si>
  <si>
    <t>13</t>
  </si>
  <si>
    <t xml:space="preserve">          กำไร(ขาดทุน)สะสม</t>
  </si>
  <si>
    <t xml:space="preserve">               (กำไร)ขาดทุนจากการขายเงินลงทุนเพื่อค้า</t>
  </si>
  <si>
    <t xml:space="preserve">               เงินเบิกเกินบัญชีและเงินกู้ยืมระยะสั้น</t>
  </si>
  <si>
    <t xml:space="preserve">                        จากสถาบันการเงินเพิ่มขึ้น(ลดลง)</t>
  </si>
  <si>
    <t xml:space="preserve">                            (ลงชื่อ) …..........…………………………………………………………… กรรมการตามอำนาจ</t>
  </si>
  <si>
    <t xml:space="preserve">                                                               (ลงชื่อ) …..........…………………………………………………………… กรรมการตามอำนาจ</t>
  </si>
  <si>
    <t xml:space="preserve">               (กำไร)ขาดทุนที่ยังไม่เกิดขึ้นจริงของเงินลงทุนเพื่อค้า</t>
  </si>
  <si>
    <t xml:space="preserve">          ส่วนของหนี้สินตามสัญญาเช่าการเงินที่ครบกำหนด</t>
  </si>
  <si>
    <t xml:space="preserve">          หนี้สินตามสัญญาเช่าการเงิน</t>
  </si>
  <si>
    <t xml:space="preserve">                         หุ้นสามัญ 26,905,580 หุ้น มูลค่าหุ้นละ 10 บาท</t>
  </si>
  <si>
    <t>กำไรขั้นต้น</t>
  </si>
  <si>
    <t>กำไรก่อนต้นทุนทางการเงินและภาษีเงินได้</t>
  </si>
  <si>
    <t>2560</t>
  </si>
  <si>
    <t>กำไรจากการเวนคืนอสังหาริมทรัพย์เพื่อการลงทุน</t>
  </si>
  <si>
    <t>กำไรจากการขายเงินลงทุน</t>
  </si>
  <si>
    <t xml:space="preserve">               เงินสดรับจากการขายเงินลงทุน</t>
  </si>
  <si>
    <t xml:space="preserve">          หนี้สินไม่หมุนเวียนอื่น</t>
  </si>
  <si>
    <t xml:space="preserve">          ลูกหนี้การค้าและลูกหนี้หมุนเวียนอื่น</t>
  </si>
  <si>
    <t xml:space="preserve">          สินทรัพย์ภาษีเงินได้รอการตัดบัญชี</t>
  </si>
  <si>
    <t xml:space="preserve">          เจ้าหนี้การค้าและเจ้าหนี้หมุนเวียนอื่น</t>
  </si>
  <si>
    <t xml:space="preserve">          ส่วนของเงินกู้ยืมระยะยาวที่ครบกำหนดชำระภายในหนึ่งปี</t>
  </si>
  <si>
    <t xml:space="preserve">                 ชำระภายในหนึ่งปี</t>
  </si>
  <si>
    <t xml:space="preserve">          ประมาณการหนี้สินไม่หมุนเวียนสำหรับผลประโยชน์พนักงาน</t>
  </si>
  <si>
    <t xml:space="preserve">               ลูกหนี้การค้าและลูกหนี้หมุนเวียนอื่น</t>
  </si>
  <si>
    <t xml:space="preserve">               เจ้าหนี้การค้าและเจ้าหนี้หมุนเวียนอื่น</t>
  </si>
  <si>
    <t xml:space="preserve">               เงินสดจ่ายเพื่อซื้อทรัพย์สิน</t>
  </si>
  <si>
    <t xml:space="preserve">               เงินสดจ่ายเพื่อชำระเงินกู้ยืมระยะยาว</t>
  </si>
  <si>
    <t xml:space="preserve">               เงินสดจ่ายเพื่อชำระหนี้สินตามสัญญาเช่าการเงิน</t>
  </si>
  <si>
    <t xml:space="preserve">               ค่าเสื่อมราคาและค่าตัดจำหน่าย</t>
  </si>
  <si>
    <t>กำไรก่อนภาษีเงินได้</t>
  </si>
  <si>
    <t>กำไรต่อหุ้น</t>
  </si>
  <si>
    <t xml:space="preserve">    กำไรต่อหุ้นขั้นพื้นฐาน</t>
  </si>
  <si>
    <t xml:space="preserve">     กำไร(ขาดทุน)จากการดำเนินงานก่อนการเปลี่ยนแปลงในสินทรัพย์</t>
  </si>
  <si>
    <t>2561</t>
  </si>
  <si>
    <t>(ยังไม่ได้ตรวจสอบ/สอบทานแล้ว)</t>
  </si>
  <si>
    <t xml:space="preserve">     กำไรเบ็ดเสร็จรวมสำหรับงวด</t>
  </si>
  <si>
    <t>กำไรเบ็ดเสร็จรวมสำหรับงวด</t>
  </si>
  <si>
    <t xml:space="preserve">               กำไรจากการเวนคืนอสังหาริมทรัพย์เพื่อการลงทุน</t>
  </si>
  <si>
    <t xml:space="preserve">               เงินสดรับจากการเวนคืนอสังหาริมทรัพย์เพื่อการลงทุน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</si>
  <si>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</si>
  <si>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</si>
  <si>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11</t>
  </si>
  <si>
    <t>12, 18</t>
  </si>
  <si>
    <t>19</t>
  </si>
  <si>
    <t>17</t>
  </si>
  <si>
    <t>21</t>
  </si>
  <si>
    <t>กำไรสำหรับงวด</t>
  </si>
  <si>
    <t xml:space="preserve">     กำไรก่อนภาษีเงินได้</t>
  </si>
  <si>
    <t xml:space="preserve">               ทรัพย์สินและหนี้สินตัดบัญชี</t>
  </si>
  <si>
    <t xml:space="preserve">               เงินปันผลรับ</t>
  </si>
  <si>
    <t xml:space="preserve">               รับเงินปันผล</t>
  </si>
  <si>
    <t xml:space="preserve">               รับดอกเบี้ย</t>
  </si>
  <si>
    <t>ยอดคงแหลือ ณ วันที่ 1 มกราคม 2560</t>
  </si>
  <si>
    <t>ยอดคงแหลือ ณ วันที่ 1 มกราคม 2561</t>
  </si>
  <si>
    <t>31 ธันวาคม 2560</t>
  </si>
  <si>
    <t xml:space="preserve">    กำไร(ขาดทุน)ต่อหุ้นขั้นพื้นฐาน</t>
  </si>
  <si>
    <t xml:space="preserve">                                         ( นายวีระศักดิ์  ศิริวงศ์รังสรร ,     นางสุวรรณา  พุทธประสาท   ) </t>
  </si>
  <si>
    <t xml:space="preserve">                                                                              ( นายวีระศักดิ์  ศิริวงศ์รังสรร ,     นางสุวรรณา  พุทธประสาท   ) </t>
  </si>
  <si>
    <t xml:space="preserve">                                                 ( นายวีระศักดิ์  ศิริวงศ์รังสรร ,     นางสุวรรณา  พุทธประสาท   )   </t>
  </si>
  <si>
    <t>ณ วันที่ 30 กันยายน 2561 (ยังไม่ได้ตรวจสอบ/สอบทานแล้ว)</t>
  </si>
  <si>
    <t>30 กันยายน 2561</t>
  </si>
  <si>
    <t>สำหรับงวดสามเดือน  สิ้นสุดวันที่ 30 กันยายน 2561</t>
  </si>
  <si>
    <t>สำหรับงวดเก้าเดือน  สิ้นสุดวันที่ 30 กันยายน 2561</t>
  </si>
  <si>
    <t>ยอดคงเหลือ ณ วันที่ 30 กันยายน 2560</t>
  </si>
  <si>
    <t>ยอดคงเหลือ ณ วันที่ 30 กันยายน 2561</t>
  </si>
  <si>
    <t>การเปลี่ยนแปลงส่วนของผู้ถือหุ้นสำหรับงวด 9 เดือน :-</t>
  </si>
  <si>
    <t xml:space="preserve">               ขาดทุนจากการเลิกใช้ทรัพย์สิน</t>
  </si>
  <si>
    <t xml:space="preserve">               สินทรัพย์ไม่หมุนเวียนอื่น</t>
  </si>
  <si>
    <t>งบแสดงฐานะการเงิน (ต่อ)</t>
  </si>
  <si>
    <t>กำไรที่ยังไม่เกิดขึ้นจริงของเงินลงทุน</t>
  </si>
  <si>
    <t xml:space="preserve">กำไรขาดทุนเบ็ดเสร็จอื่น </t>
  </si>
  <si>
    <t>ต้นทุนในการจัดจำหน่าย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</si>
</sst>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_-* #,##0_-;\-* #,##0_-;_-* &quot;-&quot;??_-;_-@_-"/>
    <numFmt numFmtId="188" formatCode="#,##0.00;\(#,##0.00\)"/>
    <numFmt numFmtId="189" formatCode="#,##0.00\ ;\(#,##0.00\)"/>
  </numFmts>
  <fonts count="10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39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7">
    <xf numFmtId="0" fontId="0" fillId="0" borderId="0" xfId="0"/>
    <xf numFmtId="39" fontId="8" fillId="0" borderId="0" xfId="4" applyNumberFormat="1" applyFont="1" applyFill="1" applyAlignment="1" applyProtection="1"/>
    <xf numFmtId="39" fontId="8" fillId="0" borderId="0" xfId="0" applyNumberFormat="1" applyFont="1" applyFill="1"/>
    <xf numFmtId="39" fontId="5" fillId="0" borderId="0" xfId="0" applyNumberFormat="1" applyFont="1"/>
    <xf numFmtId="39" fontId="5" fillId="0" borderId="0" xfId="0" applyNumberFormat="1" applyFont="1" applyAlignment="1"/>
    <xf numFmtId="39" fontId="4" fillId="0" borderId="0" xfId="4" applyNumberFormat="1" applyFont="1" applyAlignment="1" applyProtection="1"/>
    <xf numFmtId="39" fontId="5" fillId="0" borderId="0" xfId="0" applyNumberFormat="1" applyFont="1" applyAlignment="1">
      <alignment horizontal="center"/>
    </xf>
    <xf numFmtId="39" fontId="5" fillId="0" borderId="0" xfId="0" applyNumberFormat="1" applyFont="1" applyFill="1"/>
    <xf numFmtId="39" fontId="5" fillId="0" borderId="0" xfId="4" applyNumberFormat="1" applyFont="1" applyFill="1" applyBorder="1" applyAlignment="1" applyProtection="1"/>
    <xf numFmtId="39" fontId="5" fillId="0" borderId="0" xfId="0" applyNumberFormat="1" applyFont="1" applyFill="1" applyAlignment="1"/>
    <xf numFmtId="39" fontId="4" fillId="0" borderId="0" xfId="4" applyNumberFormat="1" applyFont="1" applyFill="1" applyAlignment="1" applyProtection="1">
      <alignment horizontal="center"/>
    </xf>
    <xf numFmtId="39" fontId="7" fillId="0" borderId="0" xfId="4" applyNumberFormat="1" applyFont="1" applyFill="1" applyAlignment="1" applyProtection="1">
      <alignment horizontal="center"/>
    </xf>
    <xf numFmtId="39" fontId="4" fillId="0" borderId="0" xfId="0" applyNumberFormat="1" applyFont="1" applyFill="1" applyAlignment="1">
      <alignment horizontal="center"/>
    </xf>
    <xf numFmtId="39" fontId="4" fillId="0" borderId="0" xfId="1" quotePrefix="1" applyNumberFormat="1" applyFont="1" applyFill="1" applyAlignment="1" applyProtection="1">
      <alignment horizontal="center"/>
    </xf>
    <xf numFmtId="39" fontId="4" fillId="0" borderId="0" xfId="4" applyNumberFormat="1" applyFont="1" applyFill="1" applyBorder="1" applyAlignment="1">
      <alignment horizontal="center"/>
    </xf>
    <xf numFmtId="39" fontId="5" fillId="0" borderId="0" xfId="4" applyNumberFormat="1" applyFont="1" applyFill="1" applyAlignment="1" applyProtection="1"/>
    <xf numFmtId="39" fontId="5" fillId="0" borderId="0" xfId="4" applyNumberFormat="1" applyFont="1" applyFill="1" applyAlignment="1"/>
    <xf numFmtId="39" fontId="5" fillId="0" borderId="0" xfId="4" applyNumberFormat="1" applyFont="1" applyFill="1" applyBorder="1" applyAlignment="1"/>
    <xf numFmtId="39" fontId="5" fillId="0" borderId="0" xfId="1" applyNumberFormat="1" applyFont="1" applyFill="1" applyBorder="1" applyAlignment="1" applyProtection="1"/>
    <xf numFmtId="39" fontId="8" fillId="0" borderId="0" xfId="4" applyNumberFormat="1" applyFont="1" applyFill="1" applyAlignment="1"/>
    <xf numFmtId="39" fontId="5" fillId="0" borderId="2" xfId="4" applyNumberFormat="1" applyFont="1" applyFill="1" applyBorder="1" applyAlignment="1" applyProtection="1"/>
    <xf numFmtId="39" fontId="5" fillId="0" borderId="2" xfId="4" applyNumberFormat="1" applyFont="1" applyFill="1" applyBorder="1" applyAlignment="1"/>
    <xf numFmtId="39" fontId="5" fillId="0" borderId="0" xfId="4" quotePrefix="1" applyNumberFormat="1" applyFont="1" applyFill="1" applyAlignment="1"/>
    <xf numFmtId="39" fontId="5" fillId="0" borderId="0" xfId="4" quotePrefix="1" applyNumberFormat="1" applyFont="1" applyFill="1" applyBorder="1" applyAlignment="1"/>
    <xf numFmtId="39" fontId="5" fillId="0" borderId="1" xfId="4" applyNumberFormat="1" applyFont="1" applyFill="1" applyBorder="1" applyAlignment="1"/>
    <xf numFmtId="39" fontId="4" fillId="0" borderId="0" xfId="4" applyNumberFormat="1" applyFont="1" applyAlignment="1">
      <alignment horizontal="center"/>
    </xf>
    <xf numFmtId="39" fontId="5" fillId="0" borderId="0" xfId="4" quotePrefix="1" applyNumberFormat="1" applyFont="1" applyFill="1" applyAlignment="1">
      <alignment horizontal="center"/>
    </xf>
    <xf numFmtId="39" fontId="5" fillId="0" borderId="0" xfId="4" quotePrefix="1" applyNumberFormat="1" applyFont="1" applyAlignment="1">
      <alignment horizontal="center"/>
    </xf>
    <xf numFmtId="39" fontId="5" fillId="0" borderId="0" xfId="4" applyNumberFormat="1" applyFont="1" applyFill="1" applyAlignment="1" applyProtection="1">
      <alignment horizontal="left"/>
    </xf>
    <xf numFmtId="39" fontId="5" fillId="0" borderId="0" xfId="0" applyNumberFormat="1" applyFont="1" applyAlignment="1">
      <alignment horizontal="left"/>
    </xf>
    <xf numFmtId="39" fontId="5" fillId="0" borderId="0" xfId="0" applyNumberFormat="1" applyFont="1" applyFill="1" applyAlignment="1">
      <alignment horizontal="center"/>
    </xf>
    <xf numFmtId="39" fontId="5" fillId="0" borderId="0" xfId="4" applyNumberFormat="1" applyFont="1" applyFill="1" applyAlignment="1">
      <alignment horizontal="center"/>
    </xf>
    <xf numFmtId="39" fontId="4" fillId="0" borderId="0" xfId="0" applyNumberFormat="1" applyFont="1" applyAlignment="1">
      <alignment horizontal="center"/>
    </xf>
    <xf numFmtId="39" fontId="4" fillId="0" borderId="0" xfId="1" quotePrefix="1" applyNumberFormat="1" applyFont="1" applyAlignment="1" applyProtection="1">
      <alignment horizontal="center"/>
    </xf>
    <xf numFmtId="39" fontId="4" fillId="0" borderId="0" xfId="4" applyNumberFormat="1" applyFont="1" applyBorder="1" applyAlignment="1">
      <alignment horizontal="center"/>
    </xf>
    <xf numFmtId="39" fontId="4" fillId="0" borderId="0" xfId="4" applyNumberFormat="1" applyFont="1" applyAlignment="1"/>
    <xf numFmtId="39" fontId="4" fillId="0" borderId="0" xfId="0" applyNumberFormat="1" applyFont="1" applyFill="1"/>
    <xf numFmtId="39" fontId="4" fillId="0" borderId="0" xfId="0" applyNumberFormat="1" applyFont="1"/>
    <xf numFmtId="39" fontId="4" fillId="0" borderId="0" xfId="4" applyNumberFormat="1" applyFont="1" applyFill="1" applyAlignment="1"/>
    <xf numFmtId="187" fontId="5" fillId="0" borderId="0" xfId="1" applyNumberFormat="1" applyFont="1"/>
    <xf numFmtId="39" fontId="5" fillId="0" borderId="0" xfId="1" applyNumberFormat="1" applyFont="1"/>
    <xf numFmtId="39" fontId="9" fillId="0" borderId="0" xfId="4" applyNumberFormat="1" applyFont="1" applyAlignment="1"/>
    <xf numFmtId="39" fontId="4" fillId="0" borderId="0" xfId="4" applyNumberFormat="1" applyFont="1" applyAlignment="1" applyProtection="1">
      <alignment horizontal="right"/>
    </xf>
    <xf numFmtId="39" fontId="4" fillId="0" borderId="0" xfId="4" applyNumberFormat="1" applyFont="1" applyFill="1" applyAlignment="1" applyProtection="1">
      <alignment horizontal="right"/>
    </xf>
    <xf numFmtId="39" fontId="4" fillId="0" borderId="0" xfId="4" applyNumberFormat="1" applyFont="1" applyFill="1" applyAlignment="1" applyProtection="1"/>
    <xf numFmtId="39" fontId="4" fillId="0" borderId="0" xfId="0" applyNumberFormat="1" applyFont="1" applyAlignment="1">
      <alignment horizontal="right"/>
    </xf>
    <xf numFmtId="39" fontId="4" fillId="0" borderId="0" xfId="4" applyNumberFormat="1" applyFont="1" applyFill="1" applyAlignment="1" applyProtection="1">
      <alignment horizontal="center"/>
    </xf>
    <xf numFmtId="39" fontId="5" fillId="0" borderId="0" xfId="4" applyNumberFormat="1" applyFont="1" applyAlignment="1"/>
    <xf numFmtId="39" fontId="4" fillId="0" borderId="0" xfId="4" applyNumberFormat="1" applyFont="1" applyAlignment="1"/>
    <xf numFmtId="39" fontId="4" fillId="0" borderId="0" xfId="4" applyNumberFormat="1" applyFont="1" applyFill="1" applyAlignment="1">
      <alignment horizontal="center"/>
    </xf>
    <xf numFmtId="39" fontId="4" fillId="0" borderId="0" xfId="0" quotePrefix="1" applyNumberFormat="1" applyFont="1" applyAlignment="1">
      <alignment horizontal="center"/>
    </xf>
    <xf numFmtId="39" fontId="5" fillId="0" borderId="0" xfId="4" applyNumberFormat="1" applyFont="1" applyFill="1" applyAlignment="1" applyProtection="1"/>
    <xf numFmtId="39" fontId="5" fillId="0" borderId="0" xfId="4" applyNumberFormat="1" applyFont="1" applyFill="1" applyAlignment="1" applyProtection="1"/>
    <xf numFmtId="39" fontId="5" fillId="0" borderId="0" xfId="0" applyNumberFormat="1" applyFont="1" applyFill="1"/>
    <xf numFmtId="39" fontId="5" fillId="0" borderId="0" xfId="4" applyNumberFormat="1" applyFont="1" applyFill="1" applyAlignment="1"/>
    <xf numFmtId="39" fontId="5" fillId="0" borderId="0" xfId="4" applyNumberFormat="1" applyFont="1" applyFill="1" applyAlignment="1" applyProtection="1"/>
    <xf numFmtId="39" fontId="5" fillId="0" borderId="0" xfId="4" applyNumberFormat="1" applyFont="1" applyFill="1" applyBorder="1" applyAlignment="1" applyProtection="1"/>
    <xf numFmtId="39" fontId="5" fillId="0" borderId="0" xfId="4" applyNumberFormat="1" applyFont="1" applyFill="1" applyAlignment="1" applyProtection="1"/>
    <xf numFmtId="39" fontId="5" fillId="0" borderId="0" xfId="4" applyNumberFormat="1" applyFont="1" applyFill="1" applyAlignment="1"/>
    <xf numFmtId="39" fontId="5" fillId="0" borderId="0" xfId="4" applyNumberFormat="1" applyFont="1" applyFill="1" applyBorder="1" applyAlignment="1"/>
    <xf numFmtId="39" fontId="5" fillId="0" borderId="0" xfId="4" applyNumberFormat="1" applyFont="1" applyAlignment="1" applyProtection="1"/>
    <xf numFmtId="39" fontId="5" fillId="0" borderId="0" xfId="4" applyNumberFormat="1" applyFont="1" applyFill="1" applyBorder="1" applyAlignment="1" applyProtection="1"/>
    <xf numFmtId="39" fontId="5" fillId="0" borderId="0" xfId="4" applyNumberFormat="1" applyFont="1" applyFill="1" applyAlignment="1" applyProtection="1"/>
    <xf numFmtId="39" fontId="5" fillId="0" borderId="0" xfId="4" applyNumberFormat="1" applyFont="1" applyFill="1" applyAlignment="1"/>
    <xf numFmtId="39" fontId="5" fillId="0" borderId="0" xfId="4" applyNumberFormat="1" applyFont="1" applyFill="1" applyBorder="1" applyAlignment="1"/>
    <xf numFmtId="39" fontId="4" fillId="0" borderId="0" xfId="4" applyNumberFormat="1" applyFont="1" applyAlignment="1" applyProtection="1">
      <alignment horizontal="center"/>
    </xf>
    <xf numFmtId="39" fontId="4" fillId="0" borderId="0" xfId="4" applyNumberFormat="1" applyFont="1" applyFill="1" applyAlignment="1" applyProtection="1">
      <alignment horizontal="center"/>
    </xf>
    <xf numFmtId="39" fontId="4" fillId="0" borderId="0" xfId="3" applyNumberFormat="1" applyFont="1" applyAlignment="1">
      <alignment horizontal="center"/>
    </xf>
    <xf numFmtId="39" fontId="4" fillId="0" borderId="0" xfId="3" applyNumberFormat="1" applyFont="1" applyFill="1" applyAlignment="1">
      <alignment horizontal="center"/>
    </xf>
    <xf numFmtId="39" fontId="5" fillId="0" borderId="0" xfId="4" applyNumberFormat="1" applyFont="1"/>
    <xf numFmtId="39" fontId="5" fillId="0" borderId="0" xfId="4" applyNumberFormat="1" applyFont="1" applyAlignment="1" applyProtection="1">
      <alignment horizontal="left"/>
    </xf>
    <xf numFmtId="39" fontId="5" fillId="0" borderId="0" xfId="4" applyNumberFormat="1" applyFont="1" applyFill="1"/>
    <xf numFmtId="39" fontId="4" fillId="0" borderId="0" xfId="0" applyNumberFormat="1" applyFont="1" applyAlignment="1"/>
    <xf numFmtId="39" fontId="4" fillId="0" borderId="5" xfId="4" applyNumberFormat="1" applyFont="1" applyBorder="1" applyAlignment="1" applyProtection="1">
      <alignment horizontal="center"/>
    </xf>
    <xf numFmtId="39" fontId="4" fillId="0" borderId="5" xfId="4" applyNumberFormat="1" applyFont="1" applyBorder="1" applyAlignment="1" applyProtection="1">
      <alignment horizontal="right"/>
    </xf>
    <xf numFmtId="39" fontId="4" fillId="0" borderId="0" xfId="0" applyNumberFormat="1" applyFont="1" applyBorder="1" applyAlignment="1">
      <alignment horizontal="center"/>
    </xf>
    <xf numFmtId="39" fontId="4" fillId="0" borderId="0" xfId="0" applyNumberFormat="1" applyFont="1" applyBorder="1"/>
    <xf numFmtId="39" fontId="4" fillId="0" borderId="4" xfId="0" applyNumberFormat="1" applyFont="1" applyBorder="1" applyAlignment="1">
      <alignment horizontal="center" vertical="center"/>
    </xf>
    <xf numFmtId="39" fontId="4" fillId="0" borderId="5" xfId="0" applyNumberFormat="1" applyFont="1" applyBorder="1" applyAlignment="1">
      <alignment horizontal="center"/>
    </xf>
    <xf numFmtId="39" fontId="4" fillId="0" borderId="5" xfId="0" applyNumberFormat="1" applyFont="1" applyBorder="1"/>
    <xf numFmtId="39" fontId="4" fillId="0" borderId="5" xfId="0" applyNumberFormat="1" applyFont="1" applyBorder="1" applyAlignment="1">
      <alignment horizontal="center" vertical="center"/>
    </xf>
    <xf numFmtId="39" fontId="5" fillId="0" borderId="0" xfId="0" applyNumberFormat="1" applyFont="1" applyBorder="1"/>
    <xf numFmtId="39" fontId="4" fillId="0" borderId="0" xfId="4" applyNumberFormat="1" applyFont="1"/>
    <xf numFmtId="188" fontId="5" fillId="0" borderId="5" xfId="4" applyNumberFormat="1" applyFont="1" applyFill="1" applyBorder="1" applyAlignment="1" applyProtection="1"/>
    <xf numFmtId="188" fontId="5" fillId="0" borderId="0" xfId="4" applyNumberFormat="1" applyFont="1" applyFill="1" applyAlignment="1" applyProtection="1"/>
    <xf numFmtId="188" fontId="5" fillId="0" borderId="0" xfId="4" applyNumberFormat="1" applyFont="1" applyFill="1" applyBorder="1" applyAlignment="1" applyProtection="1"/>
    <xf numFmtId="188" fontId="5" fillId="0" borderId="0" xfId="4" applyNumberFormat="1" applyFont="1" applyFill="1" applyAlignment="1"/>
    <xf numFmtId="188" fontId="5" fillId="0" borderId="0" xfId="4" applyNumberFormat="1" applyFont="1" applyFill="1" applyBorder="1" applyAlignment="1"/>
    <xf numFmtId="188" fontId="5" fillId="0" borderId="2" xfId="4" applyNumberFormat="1" applyFont="1" applyFill="1" applyBorder="1" applyAlignment="1"/>
    <xf numFmtId="189" fontId="5" fillId="0" borderId="0" xfId="1" applyNumberFormat="1" applyFont="1" applyFill="1" applyAlignment="1" applyProtection="1"/>
    <xf numFmtId="189" fontId="5" fillId="0" borderId="0" xfId="0" applyNumberFormat="1" applyFont="1" applyAlignment="1"/>
    <xf numFmtId="189" fontId="5" fillId="0" borderId="0" xfId="1" applyNumberFormat="1" applyFont="1" applyFill="1" applyAlignment="1"/>
    <xf numFmtId="189" fontId="5" fillId="0" borderId="2" xfId="4" applyNumberFormat="1" applyFont="1" applyFill="1" applyBorder="1" applyAlignment="1" applyProtection="1"/>
    <xf numFmtId="189" fontId="5" fillId="0" borderId="2" xfId="0" applyNumberFormat="1" applyFont="1" applyBorder="1" applyAlignment="1"/>
    <xf numFmtId="189" fontId="5" fillId="0" borderId="0" xfId="0" applyNumberFormat="1" applyFont="1" applyFill="1" applyAlignment="1"/>
    <xf numFmtId="189" fontId="5" fillId="0" borderId="0" xfId="1" applyNumberFormat="1" applyFont="1" applyFill="1" applyBorder="1" applyAlignment="1" applyProtection="1"/>
    <xf numFmtId="189" fontId="5" fillId="0" borderId="2" xfId="1" applyNumberFormat="1" applyFont="1" applyFill="1" applyBorder="1" applyAlignment="1" applyProtection="1"/>
    <xf numFmtId="189" fontId="5" fillId="0" borderId="3" xfId="1" applyNumberFormat="1" applyFont="1" applyFill="1" applyBorder="1" applyAlignment="1" applyProtection="1"/>
    <xf numFmtId="189" fontId="5" fillId="0" borderId="1" xfId="0" applyNumberFormat="1" applyFont="1" applyBorder="1" applyAlignment="1"/>
    <xf numFmtId="189" fontId="5" fillId="0" borderId="0" xfId="1" applyNumberFormat="1" applyFont="1" applyAlignment="1" applyProtection="1"/>
    <xf numFmtId="189" fontId="5" fillId="0" borderId="4" xfId="1" applyNumberFormat="1" applyFont="1" applyFill="1" applyBorder="1" applyAlignment="1" applyProtection="1"/>
    <xf numFmtId="189" fontId="5" fillId="0" borderId="4" xfId="1" applyNumberFormat="1" applyFont="1" applyBorder="1" applyAlignment="1" applyProtection="1"/>
    <xf numFmtId="189" fontId="5" fillId="0" borderId="0" xfId="1" applyNumberFormat="1" applyFont="1" applyBorder="1" applyAlignment="1" applyProtection="1"/>
    <xf numFmtId="189" fontId="5" fillId="0" borderId="0" xfId="4" applyNumberFormat="1" applyFont="1" applyAlignment="1"/>
    <xf numFmtId="189" fontId="5" fillId="0" borderId="0" xfId="4" applyNumberFormat="1" applyFont="1" applyAlignment="1" applyProtection="1"/>
    <xf numFmtId="189" fontId="5" fillId="0" borderId="3" xfId="0" applyNumberFormat="1" applyFont="1" applyBorder="1" applyAlignment="1"/>
    <xf numFmtId="189" fontId="5" fillId="0" borderId="0" xfId="1" applyNumberFormat="1" applyFont="1" applyAlignment="1"/>
    <xf numFmtId="189" fontId="5" fillId="0" borderId="1" xfId="1" applyNumberFormat="1" applyFont="1" applyBorder="1" applyAlignment="1" applyProtection="1"/>
    <xf numFmtId="189" fontId="5" fillId="0" borderId="0" xfId="4" applyNumberFormat="1" applyFont="1" applyFill="1" applyAlignment="1"/>
    <xf numFmtId="189" fontId="5" fillId="0" borderId="5" xfId="4" applyNumberFormat="1" applyFont="1" applyFill="1" applyBorder="1" applyAlignment="1" applyProtection="1"/>
    <xf numFmtId="189" fontId="5" fillId="0" borderId="0" xfId="4" applyNumberFormat="1" applyFont="1" applyFill="1" applyAlignment="1" applyProtection="1"/>
    <xf numFmtId="189" fontId="5" fillId="0" borderId="4" xfId="4" applyNumberFormat="1" applyFont="1" applyFill="1" applyBorder="1" applyAlignment="1" applyProtection="1"/>
    <xf numFmtId="189" fontId="5" fillId="0" borderId="0" xfId="4" applyNumberFormat="1" applyFont="1" applyFill="1" applyBorder="1" applyAlignment="1" applyProtection="1"/>
    <xf numFmtId="189" fontId="5" fillId="0" borderId="0" xfId="4" applyNumberFormat="1" applyFont="1" applyFill="1" applyBorder="1" applyAlignment="1"/>
    <xf numFmtId="189" fontId="5" fillId="0" borderId="1" xfId="4" applyNumberFormat="1" applyFont="1" applyFill="1" applyBorder="1" applyAlignment="1" applyProtection="1"/>
    <xf numFmtId="189" fontId="5" fillId="0" borderId="0" xfId="0" applyNumberFormat="1" applyFont="1"/>
    <xf numFmtId="189" fontId="5" fillId="0" borderId="0" xfId="0" applyNumberFormat="1" applyFont="1" applyFill="1"/>
    <xf numFmtId="189" fontId="5" fillId="0" borderId="0" xfId="0" applyNumberFormat="1" applyFont="1" applyBorder="1"/>
    <xf numFmtId="189" fontId="5" fillId="0" borderId="5" xfId="0" applyNumberFormat="1" applyFont="1" applyBorder="1"/>
    <xf numFmtId="189" fontId="5" fillId="0" borderId="1" xfId="0" applyNumberFormat="1" applyFont="1" applyBorder="1"/>
    <xf numFmtId="39" fontId="4" fillId="0" borderId="0" xfId="4" applyNumberFormat="1" applyFont="1" applyAlignment="1" applyProtection="1">
      <alignment horizontal="center"/>
    </xf>
    <xf numFmtId="39" fontId="5" fillId="0" borderId="0" xfId="4" quotePrefix="1" applyNumberFormat="1" applyFont="1" applyAlignment="1" applyProtection="1">
      <alignment horizontal="center"/>
    </xf>
    <xf numFmtId="39" fontId="4" fillId="0" borderId="0" xfId="4" applyNumberFormat="1" applyFont="1" applyAlignment="1">
      <alignment horizontal="center"/>
    </xf>
    <xf numFmtId="39" fontId="4" fillId="0" borderId="5" xfId="0" applyNumberFormat="1" applyFont="1" applyBorder="1" applyAlignment="1">
      <alignment horizontal="center"/>
    </xf>
    <xf numFmtId="39" fontId="7" fillId="0" borderId="0" xfId="4" applyNumberFormat="1" applyFont="1" applyFill="1" applyAlignment="1" applyProtection="1">
      <alignment horizontal="center"/>
    </xf>
    <xf numFmtId="39" fontId="4" fillId="0" borderId="0" xfId="4" applyNumberFormat="1" applyFont="1" applyFill="1" applyAlignment="1" applyProtection="1">
      <alignment horizontal="center"/>
    </xf>
    <xf numFmtId="39" fontId="5" fillId="0" borderId="0" xfId="0" quotePrefix="1" applyNumberFormat="1" applyFont="1" applyFill="1" applyAlignment="1">
      <alignment horizontal="center"/>
    </xf>
  </cellXfs>
  <cellStyles count="61">
    <cellStyle name="Comma" xfId="1" builtinId="3"/>
    <cellStyle name="Normal" xfId="0" builtinId="0"/>
    <cellStyle name="Normal 2" xfId="2"/>
    <cellStyle name="Normal 2 10" xfId="17"/>
    <cellStyle name="Normal 2 11" xfId="19"/>
    <cellStyle name="Normal 2 12" xfId="21"/>
    <cellStyle name="Normal 2 13" xfId="23"/>
    <cellStyle name="Normal 2 14" xfId="25"/>
    <cellStyle name="Normal 2 15" xfId="27"/>
    <cellStyle name="Normal 2 16" xfId="29"/>
    <cellStyle name="Normal 2 17" xfId="31"/>
    <cellStyle name="Normal 2 18" xfId="33"/>
    <cellStyle name="Normal 2 19" xfId="35"/>
    <cellStyle name="Normal 2 2" xfId="3"/>
    <cellStyle name="Normal 2 2 10" xfId="24"/>
    <cellStyle name="Normal 2 2 11" xfId="26"/>
    <cellStyle name="Normal 2 2 12" xfId="28"/>
    <cellStyle name="Normal 2 2 13" xfId="30"/>
    <cellStyle name="Normal 2 2 14" xfId="32"/>
    <cellStyle name="Normal 2 2 15" xfId="34"/>
    <cellStyle name="Normal 2 2 16" xfId="36"/>
    <cellStyle name="Normal 2 2 17" xfId="38"/>
    <cellStyle name="Normal 2 2 18" xfId="40"/>
    <cellStyle name="Normal 2 2 19" xfId="41"/>
    <cellStyle name="Normal 2 2 2" xfId="8"/>
    <cellStyle name="Normal 2 2 20" xfId="42"/>
    <cellStyle name="Normal 2 2 21" xfId="44"/>
    <cellStyle name="Normal 2 2 22" xfId="46"/>
    <cellStyle name="Normal 2 2 23" xfId="48"/>
    <cellStyle name="Normal 2 2 24" xfId="50"/>
    <cellStyle name="Normal 2 2 25" xfId="52"/>
    <cellStyle name="Normal 2 2 26" xfId="54"/>
    <cellStyle name="Normal 2 2 27" xfId="56"/>
    <cellStyle name="Normal 2 2 28" xfId="58"/>
    <cellStyle name="Normal 2 2 29" xfId="60"/>
    <cellStyle name="Normal 2 2 3" xfId="10"/>
    <cellStyle name="Normal 2 2 4" xfId="12"/>
    <cellStyle name="Normal 2 2 5" xfId="14"/>
    <cellStyle name="Normal 2 2 6" xfId="16"/>
    <cellStyle name="Normal 2 2 7" xfId="18"/>
    <cellStyle name="Normal 2 2 8" xfId="20"/>
    <cellStyle name="Normal 2 2 9" xfId="22"/>
    <cellStyle name="Normal 2 20" xfId="37"/>
    <cellStyle name="Normal 2 21" xfId="39"/>
    <cellStyle name="Normal 2 22" xfId="43"/>
    <cellStyle name="Normal 2 23" xfId="45"/>
    <cellStyle name="Normal 2 24" xfId="47"/>
    <cellStyle name="Normal 2 25" xfId="49"/>
    <cellStyle name="Normal 2 26" xfId="51"/>
    <cellStyle name="Normal 2 27" xfId="53"/>
    <cellStyle name="Normal 2 28" xfId="55"/>
    <cellStyle name="Normal 2 29" xfId="57"/>
    <cellStyle name="Normal 2 3" xfId="7"/>
    <cellStyle name="Normal 2 30" xfId="59"/>
    <cellStyle name="Normal 2 4" xfId="6"/>
    <cellStyle name="Normal 2 5" xfId="5"/>
    <cellStyle name="Normal 2 6" xfId="9"/>
    <cellStyle name="Normal 2 7" xfId="11"/>
    <cellStyle name="Normal 2 8" xfId="13"/>
    <cellStyle name="Normal 2 9" xfId="15"/>
    <cellStyle name="ปกติ_Shee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7"/>
  <sheetViews>
    <sheetView tabSelected="1" topLeftCell="A81" zoomScaleNormal="100" zoomScaleSheetLayoutView="100" workbookViewId="0">
      <selection activeCell="A85" sqref="A85"/>
    </sheetView>
  </sheetViews>
  <sheetFormatPr defaultRowHeight="25.5" customHeight="1" x14ac:dyDescent="0.45"/>
  <cols>
    <col min="1" max="1" width="54.7109375" style="3" customWidth="1"/>
    <col min="2" max="2" width="8.7109375" style="53" bestFit="1" customWidth="1"/>
    <col min="3" max="3" width="2.28515625" style="3" customWidth="1"/>
    <col min="4" max="4" width="15.42578125" style="3" customWidth="1"/>
    <col min="5" max="5" width="1.7109375" style="3" customWidth="1"/>
    <col min="6" max="6" width="15.42578125" style="3" customWidth="1"/>
    <col min="7" max="7" width="1.7109375" style="3" customWidth="1"/>
    <col min="8" max="8" width="13" style="3" bestFit="1" customWidth="1"/>
    <col min="9" max="9" width="14" style="3" bestFit="1" customWidth="1"/>
    <col min="10" max="16384" width="9.140625" style="3"/>
  </cols>
  <sheetData>
    <row r="1" spans="1:6" s="4" customFormat="1" ht="24.95" customHeight="1" x14ac:dyDescent="0.45">
      <c r="A1" s="120" t="s">
        <v>38</v>
      </c>
      <c r="B1" s="120"/>
      <c r="C1" s="120"/>
      <c r="D1" s="120"/>
      <c r="E1" s="120"/>
      <c r="F1" s="120"/>
    </row>
    <row r="2" spans="1:6" s="4" customFormat="1" ht="24.95" customHeight="1" x14ac:dyDescent="0.45">
      <c r="A2" s="120" t="s">
        <v>50</v>
      </c>
      <c r="B2" s="120"/>
      <c r="C2" s="120"/>
      <c r="D2" s="120"/>
      <c r="E2" s="120"/>
      <c r="F2" s="120"/>
    </row>
    <row r="3" spans="1:6" s="4" customFormat="1" ht="24.95" customHeight="1" x14ac:dyDescent="0.45">
      <c r="A3" s="120" t="s">
        <v>153</v>
      </c>
      <c r="B3" s="120"/>
      <c r="C3" s="120"/>
      <c r="D3" s="120"/>
      <c r="E3" s="120"/>
      <c r="F3" s="120"/>
    </row>
    <row r="4" spans="1:6" ht="24.95" customHeight="1" x14ac:dyDescent="0.45">
      <c r="A4" s="67"/>
      <c r="B4" s="68"/>
      <c r="C4" s="67"/>
      <c r="D4" s="67"/>
    </row>
    <row r="5" spans="1:6" s="4" customFormat="1" ht="24.95" customHeight="1" x14ac:dyDescent="0.45">
      <c r="A5" s="5"/>
      <c r="B5" s="63"/>
      <c r="C5" s="47"/>
      <c r="F5" s="45" t="s">
        <v>8</v>
      </c>
    </row>
    <row r="6" spans="1:6" s="4" customFormat="1" ht="24.95" customHeight="1" x14ac:dyDescent="0.45">
      <c r="A6" s="65" t="s">
        <v>1</v>
      </c>
      <c r="B6" s="49" t="s">
        <v>2</v>
      </c>
      <c r="C6" s="25"/>
      <c r="D6" s="50" t="s">
        <v>154</v>
      </c>
      <c r="F6" s="50" t="s">
        <v>148</v>
      </c>
    </row>
    <row r="7" spans="1:6" s="4" customFormat="1" ht="24.95" customHeight="1" x14ac:dyDescent="0.45">
      <c r="A7" s="48" t="s">
        <v>18</v>
      </c>
      <c r="B7" s="9"/>
    </row>
    <row r="8" spans="1:6" s="4" customFormat="1" ht="24.95" customHeight="1" x14ac:dyDescent="0.45">
      <c r="A8" s="60" t="s">
        <v>19</v>
      </c>
      <c r="B8" s="26" t="s">
        <v>92</v>
      </c>
      <c r="C8" s="27"/>
      <c r="D8" s="89">
        <v>41037365.329999991</v>
      </c>
      <c r="E8" s="90"/>
      <c r="F8" s="90">
        <v>52389192.520000003</v>
      </c>
    </row>
    <row r="9" spans="1:6" s="4" customFormat="1" ht="24.95" customHeight="1" x14ac:dyDescent="0.45">
      <c r="A9" s="60" t="s">
        <v>59</v>
      </c>
      <c r="B9" s="26" t="s">
        <v>26</v>
      </c>
      <c r="C9" s="27"/>
      <c r="D9" s="91">
        <v>52493661.460000001</v>
      </c>
      <c r="E9" s="90"/>
      <c r="F9" s="90">
        <v>48385138.25</v>
      </c>
    </row>
    <row r="10" spans="1:6" s="4" customFormat="1" ht="24.95" customHeight="1" x14ac:dyDescent="0.45">
      <c r="A10" s="60" t="s">
        <v>111</v>
      </c>
      <c r="B10" s="26" t="s">
        <v>7</v>
      </c>
      <c r="C10" s="27"/>
      <c r="D10" s="89">
        <v>11896247.07</v>
      </c>
      <c r="E10" s="90"/>
      <c r="F10" s="90">
        <v>14273376.960000001</v>
      </c>
    </row>
    <row r="11" spans="1:6" s="4" customFormat="1" ht="24.95" customHeight="1" x14ac:dyDescent="0.45">
      <c r="A11" s="60" t="s">
        <v>20</v>
      </c>
      <c r="B11" s="26" t="s">
        <v>5</v>
      </c>
      <c r="C11" s="27"/>
      <c r="D11" s="89">
        <v>1463301.37</v>
      </c>
      <c r="E11" s="90"/>
      <c r="F11" s="90">
        <v>1393119.53</v>
      </c>
    </row>
    <row r="12" spans="1:6" s="4" customFormat="1" ht="24.95" customHeight="1" x14ac:dyDescent="0.45">
      <c r="A12" s="5" t="s">
        <v>21</v>
      </c>
      <c r="B12" s="9"/>
      <c r="D12" s="92">
        <f>SUM(D8:D11)</f>
        <v>106890575.22999999</v>
      </c>
      <c r="E12" s="90"/>
      <c r="F12" s="93">
        <f>SUM(F8:F11)</f>
        <v>116440827.26000002</v>
      </c>
    </row>
    <row r="13" spans="1:6" s="4" customFormat="1" ht="24.95" customHeight="1" x14ac:dyDescent="0.45">
      <c r="A13" s="48" t="s">
        <v>24</v>
      </c>
      <c r="B13" s="9"/>
      <c r="D13" s="94"/>
      <c r="E13" s="90"/>
      <c r="F13" s="90"/>
    </row>
    <row r="14" spans="1:6" s="4" customFormat="1" ht="24.95" customHeight="1" x14ac:dyDescent="0.45">
      <c r="A14" s="60" t="s">
        <v>66</v>
      </c>
      <c r="B14" s="26" t="s">
        <v>27</v>
      </c>
      <c r="C14" s="27"/>
      <c r="D14" s="95">
        <v>224897069.19999996</v>
      </c>
      <c r="E14" s="90"/>
      <c r="F14" s="95">
        <v>224897069.19999999</v>
      </c>
    </row>
    <row r="15" spans="1:6" s="4" customFormat="1" ht="24.95" customHeight="1" x14ac:dyDescent="0.45">
      <c r="A15" s="60" t="s">
        <v>67</v>
      </c>
      <c r="B15" s="26" t="s">
        <v>39</v>
      </c>
      <c r="C15" s="27"/>
      <c r="D15" s="89">
        <v>470321232.96999997</v>
      </c>
      <c r="E15" s="90"/>
      <c r="F15" s="89">
        <v>508276849.88</v>
      </c>
    </row>
    <row r="16" spans="1:6" s="4" customFormat="1" ht="24.95" customHeight="1" x14ac:dyDescent="0.45">
      <c r="A16" s="60" t="s">
        <v>40</v>
      </c>
      <c r="B16" s="26" t="s">
        <v>135</v>
      </c>
      <c r="C16" s="27"/>
      <c r="D16" s="89">
        <v>3472502.25</v>
      </c>
      <c r="E16" s="90"/>
      <c r="F16" s="89">
        <v>3450737.86</v>
      </c>
    </row>
    <row r="17" spans="1:8" s="4" customFormat="1" ht="24.95" customHeight="1" x14ac:dyDescent="0.45">
      <c r="A17" s="4" t="s">
        <v>68</v>
      </c>
      <c r="B17" s="26" t="s">
        <v>136</v>
      </c>
      <c r="C17" s="27"/>
      <c r="D17" s="89">
        <v>66359745.810000002</v>
      </c>
      <c r="E17" s="90"/>
      <c r="F17" s="89">
        <v>69563517.359999999</v>
      </c>
    </row>
    <row r="18" spans="1:8" s="4" customFormat="1" ht="24.95" customHeight="1" x14ac:dyDescent="0.45">
      <c r="A18" s="60" t="s">
        <v>112</v>
      </c>
      <c r="B18" s="26" t="s">
        <v>137</v>
      </c>
      <c r="C18" s="27"/>
      <c r="D18" s="89">
        <v>6778491.4000000004</v>
      </c>
      <c r="E18" s="90"/>
      <c r="F18" s="89">
        <v>7304354.3799999999</v>
      </c>
      <c r="H18" s="28"/>
    </row>
    <row r="19" spans="1:8" s="4" customFormat="1" ht="24.95" customHeight="1" x14ac:dyDescent="0.45">
      <c r="A19" s="60" t="s">
        <v>69</v>
      </c>
      <c r="B19" s="26" t="s">
        <v>93</v>
      </c>
      <c r="C19" s="27"/>
      <c r="D19" s="89">
        <v>118827.46999999997</v>
      </c>
      <c r="E19" s="90"/>
      <c r="F19" s="89">
        <v>231760.59</v>
      </c>
    </row>
    <row r="20" spans="1:8" s="4" customFormat="1" ht="24.95" customHeight="1" x14ac:dyDescent="0.45">
      <c r="A20" s="60" t="s">
        <v>25</v>
      </c>
      <c r="B20" s="9"/>
      <c r="D20" s="89">
        <v>1743597.02</v>
      </c>
      <c r="E20" s="90"/>
      <c r="F20" s="89">
        <v>1371049.4</v>
      </c>
    </row>
    <row r="21" spans="1:8" s="4" customFormat="1" ht="24.95" customHeight="1" x14ac:dyDescent="0.45">
      <c r="A21" s="5" t="s">
        <v>13</v>
      </c>
      <c r="B21" s="63"/>
      <c r="C21" s="47"/>
      <c r="D21" s="96">
        <f>SUM(D14:D20)</f>
        <v>773691466.12</v>
      </c>
      <c r="E21" s="90"/>
      <c r="F21" s="93">
        <f>SUM(F14:F20)</f>
        <v>815095338.66999996</v>
      </c>
    </row>
    <row r="22" spans="1:8" s="4" customFormat="1" ht="24.95" customHeight="1" thickBot="1" x14ac:dyDescent="0.5">
      <c r="A22" s="5" t="s">
        <v>23</v>
      </c>
      <c r="B22" s="63"/>
      <c r="C22" s="47"/>
      <c r="D22" s="97">
        <f>+D21+D12</f>
        <v>880582041.35000002</v>
      </c>
      <c r="E22" s="90"/>
      <c r="F22" s="98">
        <f>+F12+F21</f>
        <v>931536165.92999995</v>
      </c>
    </row>
    <row r="23" spans="1:8" s="4" customFormat="1" ht="24.95" customHeight="1" thickTop="1" x14ac:dyDescent="0.45">
      <c r="A23" s="60"/>
      <c r="B23" s="63"/>
      <c r="C23" s="47"/>
      <c r="D23" s="47"/>
    </row>
    <row r="24" spans="1:8" s="4" customFormat="1" ht="24.95" customHeight="1" x14ac:dyDescent="0.45">
      <c r="B24" s="62"/>
      <c r="C24" s="47"/>
      <c r="D24" s="47"/>
      <c r="E24" s="47"/>
    </row>
    <row r="25" spans="1:8" s="4" customFormat="1" ht="24.95" customHeight="1" x14ac:dyDescent="0.45">
      <c r="B25" s="62"/>
      <c r="C25" s="47"/>
      <c r="D25" s="47"/>
      <c r="E25" s="47"/>
    </row>
    <row r="26" spans="1:8" ht="24.95" customHeight="1" x14ac:dyDescent="0.45">
      <c r="C26" s="69"/>
      <c r="D26" s="69"/>
      <c r="E26" s="69"/>
    </row>
    <row r="27" spans="1:8" ht="24.95" customHeight="1" x14ac:dyDescent="0.45">
      <c r="A27" s="60" t="s">
        <v>22</v>
      </c>
      <c r="B27" s="71"/>
      <c r="C27" s="69"/>
      <c r="D27" s="69"/>
      <c r="E27" s="69"/>
    </row>
    <row r="28" spans="1:8" ht="24.95" customHeight="1" x14ac:dyDescent="0.45">
      <c r="C28" s="69"/>
      <c r="D28" s="69"/>
      <c r="E28" s="69"/>
    </row>
    <row r="29" spans="1:8" s="4" customFormat="1" ht="24.95" customHeight="1" x14ac:dyDescent="0.45">
      <c r="A29" s="70"/>
      <c r="B29" s="62"/>
      <c r="C29" s="47"/>
      <c r="D29" s="47"/>
      <c r="E29" s="47"/>
    </row>
    <row r="30" spans="1:8" s="4" customFormat="1" ht="24.95" customHeight="1" x14ac:dyDescent="0.45">
      <c r="A30" s="60"/>
      <c r="B30" s="62"/>
      <c r="C30" s="47"/>
      <c r="D30" s="47"/>
      <c r="E30" s="47"/>
    </row>
    <row r="31" spans="1:8" s="4" customFormat="1" ht="24.95" customHeight="1" x14ac:dyDescent="0.45">
      <c r="A31" s="60"/>
      <c r="B31" s="62"/>
      <c r="C31" s="47"/>
      <c r="D31" s="47"/>
      <c r="E31" s="47"/>
    </row>
    <row r="32" spans="1:8" ht="24.95" customHeight="1" x14ac:dyDescent="0.45">
      <c r="A32" s="29" t="s">
        <v>98</v>
      </c>
      <c r="B32" s="6"/>
      <c r="C32" s="6"/>
      <c r="D32" s="6"/>
      <c r="E32" s="6"/>
      <c r="F32" s="6"/>
    </row>
    <row r="33" spans="1:6" ht="24.95" customHeight="1" x14ac:dyDescent="0.45">
      <c r="A33" s="29" t="s">
        <v>150</v>
      </c>
      <c r="B33" s="30"/>
      <c r="C33" s="6"/>
      <c r="D33" s="6"/>
      <c r="E33" s="6"/>
      <c r="F33" s="6"/>
    </row>
    <row r="34" spans="1:6" s="4" customFormat="1" ht="23.45" customHeight="1" x14ac:dyDescent="0.45">
      <c r="A34" s="121" t="s">
        <v>3</v>
      </c>
      <c r="B34" s="121"/>
      <c r="C34" s="121"/>
      <c r="D34" s="121"/>
      <c r="E34" s="121"/>
      <c r="F34" s="121"/>
    </row>
    <row r="35" spans="1:6" s="4" customFormat="1" ht="23.45" customHeight="1" x14ac:dyDescent="0.45">
      <c r="A35" s="120" t="s">
        <v>38</v>
      </c>
      <c r="B35" s="120"/>
      <c r="C35" s="120"/>
      <c r="D35" s="120"/>
      <c r="E35" s="120"/>
      <c r="F35" s="120"/>
    </row>
    <row r="36" spans="1:6" s="4" customFormat="1" ht="23.45" customHeight="1" x14ac:dyDescent="0.45">
      <c r="A36" s="120" t="s">
        <v>162</v>
      </c>
      <c r="B36" s="120"/>
      <c r="C36" s="120"/>
      <c r="D36" s="120"/>
      <c r="E36" s="120"/>
      <c r="F36" s="120"/>
    </row>
    <row r="37" spans="1:6" s="4" customFormat="1" ht="23.45" customHeight="1" x14ac:dyDescent="0.45">
      <c r="A37" s="120" t="str">
        <f>+A3</f>
        <v>ณ วันที่ 30 กันยายน 2561 (ยังไม่ได้ตรวจสอบ/สอบทานแล้ว)</v>
      </c>
      <c r="B37" s="120"/>
      <c r="C37" s="120"/>
      <c r="D37" s="120"/>
      <c r="E37" s="120"/>
      <c r="F37" s="120"/>
    </row>
    <row r="38" spans="1:6" s="4" customFormat="1" ht="8.25" customHeight="1" x14ac:dyDescent="0.45">
      <c r="A38" s="65"/>
      <c r="B38" s="66"/>
      <c r="C38" s="65"/>
      <c r="D38" s="65"/>
    </row>
    <row r="39" spans="1:6" s="4" customFormat="1" ht="23.45" customHeight="1" x14ac:dyDescent="0.45">
      <c r="A39" s="65"/>
      <c r="B39" s="66"/>
      <c r="C39" s="65"/>
      <c r="F39" s="42" t="s">
        <v>8</v>
      </c>
    </row>
    <row r="40" spans="1:6" s="4" customFormat="1" ht="23.45" customHeight="1" x14ac:dyDescent="0.45">
      <c r="A40" s="65" t="s">
        <v>6</v>
      </c>
      <c r="B40" s="49" t="s">
        <v>2</v>
      </c>
      <c r="C40" s="25"/>
      <c r="D40" s="50" t="s">
        <v>154</v>
      </c>
      <c r="F40" s="50" t="s">
        <v>148</v>
      </c>
    </row>
    <row r="41" spans="1:6" s="4" customFormat="1" ht="23.45" customHeight="1" x14ac:dyDescent="0.45">
      <c r="A41" s="5" t="s">
        <v>28</v>
      </c>
      <c r="B41" s="63"/>
      <c r="C41" s="47"/>
    </row>
    <row r="42" spans="1:6" s="4" customFormat="1" ht="23.45" customHeight="1" x14ac:dyDescent="0.45">
      <c r="A42" s="60" t="s">
        <v>113</v>
      </c>
      <c r="B42" s="26" t="s">
        <v>77</v>
      </c>
      <c r="C42" s="47"/>
      <c r="D42" s="99">
        <v>23837439.760000002</v>
      </c>
      <c r="E42" s="90"/>
      <c r="F42" s="99">
        <v>32054060.879999999</v>
      </c>
    </row>
    <row r="43" spans="1:6" s="4" customFormat="1" ht="23.45" customHeight="1" x14ac:dyDescent="0.45">
      <c r="A43" s="60" t="s">
        <v>114</v>
      </c>
      <c r="B43" s="26" t="s">
        <v>138</v>
      </c>
      <c r="C43" s="47"/>
      <c r="D43" s="99">
        <v>2500000</v>
      </c>
      <c r="E43" s="90"/>
      <c r="F43" s="99">
        <v>28000000</v>
      </c>
    </row>
    <row r="44" spans="1:6" s="4" customFormat="1" ht="23.45" customHeight="1" x14ac:dyDescent="0.45">
      <c r="A44" s="60" t="s">
        <v>101</v>
      </c>
      <c r="B44" s="26"/>
      <c r="C44" s="47"/>
      <c r="D44" s="99"/>
      <c r="E44" s="90"/>
      <c r="F44" s="99"/>
    </row>
    <row r="45" spans="1:6" s="4" customFormat="1" ht="23.45" customHeight="1" x14ac:dyDescent="0.45">
      <c r="A45" s="60" t="s">
        <v>115</v>
      </c>
      <c r="B45" s="26" t="s">
        <v>91</v>
      </c>
      <c r="C45" s="47"/>
      <c r="D45" s="99">
        <v>0</v>
      </c>
      <c r="E45" s="90"/>
      <c r="F45" s="99">
        <v>124280.59</v>
      </c>
    </row>
    <row r="46" spans="1:6" s="4" customFormat="1" ht="23.45" customHeight="1" x14ac:dyDescent="0.45">
      <c r="A46" s="5" t="s">
        <v>29</v>
      </c>
      <c r="B46" s="31"/>
      <c r="C46" s="47"/>
      <c r="D46" s="100">
        <f>SUM(D42:D45)</f>
        <v>26337439.760000002</v>
      </c>
      <c r="E46" s="90"/>
      <c r="F46" s="96">
        <f>SUM(F42:F45)</f>
        <v>60178341.469999999</v>
      </c>
    </row>
    <row r="47" spans="1:6" s="4" customFormat="1" ht="23.45" customHeight="1" x14ac:dyDescent="0.45">
      <c r="A47" s="5" t="s">
        <v>64</v>
      </c>
      <c r="B47" s="31"/>
      <c r="C47" s="47"/>
      <c r="D47" s="101"/>
      <c r="E47" s="90"/>
      <c r="F47" s="90"/>
    </row>
    <row r="48" spans="1:6" s="4" customFormat="1" ht="23.45" customHeight="1" x14ac:dyDescent="0.45">
      <c r="A48" s="60" t="s">
        <v>102</v>
      </c>
      <c r="B48" s="26" t="s">
        <v>91</v>
      </c>
      <c r="C48" s="47"/>
      <c r="D48" s="102">
        <v>0</v>
      </c>
      <c r="E48" s="90"/>
      <c r="F48" s="102">
        <v>20642.240000000002</v>
      </c>
    </row>
    <row r="49" spans="1:6" s="4" customFormat="1" ht="23.45" customHeight="1" x14ac:dyDescent="0.45">
      <c r="A49" s="60" t="s">
        <v>74</v>
      </c>
      <c r="B49" s="26" t="s">
        <v>138</v>
      </c>
      <c r="C49" s="47"/>
      <c r="D49" s="102">
        <v>343500000</v>
      </c>
      <c r="E49" s="90"/>
      <c r="F49" s="102">
        <v>384000000</v>
      </c>
    </row>
    <row r="50" spans="1:6" s="4" customFormat="1" ht="23.45" customHeight="1" x14ac:dyDescent="0.45">
      <c r="A50" s="60" t="s">
        <v>116</v>
      </c>
      <c r="B50" s="26" t="s">
        <v>139</v>
      </c>
      <c r="C50" s="47"/>
      <c r="D50" s="102">
        <v>6497701.7000000002</v>
      </c>
      <c r="E50" s="90"/>
      <c r="F50" s="102">
        <v>5307663.29</v>
      </c>
    </row>
    <row r="51" spans="1:6" s="4" customFormat="1" ht="23.45" customHeight="1" x14ac:dyDescent="0.45">
      <c r="A51" s="60" t="s">
        <v>110</v>
      </c>
      <c r="B51" s="26"/>
      <c r="C51" s="47"/>
      <c r="D51" s="102">
        <v>2112000</v>
      </c>
      <c r="E51" s="90"/>
      <c r="F51" s="102">
        <v>2112000</v>
      </c>
    </row>
    <row r="52" spans="1:6" s="4" customFormat="1" ht="23.45" customHeight="1" x14ac:dyDescent="0.45">
      <c r="A52" s="5" t="s">
        <v>65</v>
      </c>
      <c r="B52" s="63"/>
      <c r="C52" s="47"/>
      <c r="D52" s="100">
        <f>SUM(D48:D51)</f>
        <v>352109701.69999999</v>
      </c>
      <c r="E52" s="90"/>
      <c r="F52" s="93">
        <f>SUM(F48:F51)</f>
        <v>391440305.53000003</v>
      </c>
    </row>
    <row r="53" spans="1:6" s="4" customFormat="1" ht="23.45" customHeight="1" x14ac:dyDescent="0.45">
      <c r="A53" s="5" t="s">
        <v>30</v>
      </c>
      <c r="B53" s="63"/>
      <c r="C53" s="47"/>
      <c r="D53" s="96">
        <f>+D46+D52</f>
        <v>378447141.45999998</v>
      </c>
      <c r="E53" s="90"/>
      <c r="F53" s="96">
        <f>+F46+F52</f>
        <v>451618647</v>
      </c>
    </row>
    <row r="54" spans="1:6" s="4" customFormat="1" ht="23.45" customHeight="1" x14ac:dyDescent="0.45">
      <c r="A54" s="5" t="s">
        <v>31</v>
      </c>
      <c r="B54" s="63"/>
      <c r="C54" s="47"/>
      <c r="D54" s="103"/>
      <c r="E54" s="90"/>
      <c r="F54" s="90"/>
    </row>
    <row r="55" spans="1:6" s="4" customFormat="1" ht="23.45" customHeight="1" x14ac:dyDescent="0.45">
      <c r="A55" s="60" t="s">
        <v>32</v>
      </c>
      <c r="B55" s="63"/>
      <c r="C55" s="47"/>
      <c r="D55" s="104" t="s">
        <v>0</v>
      </c>
      <c r="E55" s="90"/>
      <c r="F55" s="90"/>
    </row>
    <row r="56" spans="1:6" s="4" customFormat="1" ht="23.45" customHeight="1" x14ac:dyDescent="0.45">
      <c r="A56" s="60" t="s">
        <v>78</v>
      </c>
      <c r="B56" s="63"/>
      <c r="C56" s="47"/>
      <c r="D56" s="90"/>
      <c r="E56" s="90"/>
      <c r="F56" s="90"/>
    </row>
    <row r="57" spans="1:6" s="4" customFormat="1" ht="23.45" customHeight="1" thickBot="1" x14ac:dyDescent="0.5">
      <c r="A57" s="60" t="s">
        <v>80</v>
      </c>
      <c r="B57" s="63"/>
      <c r="C57" s="47"/>
      <c r="D57" s="105">
        <v>330000000</v>
      </c>
      <c r="E57" s="90"/>
      <c r="F57" s="105">
        <v>330000000</v>
      </c>
    </row>
    <row r="58" spans="1:6" s="4" customFormat="1" ht="23.45" customHeight="1" thickTop="1" x14ac:dyDescent="0.45">
      <c r="A58" s="60" t="s">
        <v>79</v>
      </c>
      <c r="B58" s="63"/>
      <c r="C58" s="47"/>
      <c r="D58" s="106"/>
      <c r="E58" s="90"/>
      <c r="F58" s="90"/>
    </row>
    <row r="59" spans="1:6" s="4" customFormat="1" ht="23.45" customHeight="1" x14ac:dyDescent="0.45">
      <c r="A59" s="60" t="s">
        <v>103</v>
      </c>
      <c r="B59" s="63"/>
      <c r="C59" s="47"/>
      <c r="D59" s="106">
        <f>+งบเปลี่ยนแปลง!C18</f>
        <v>269055800</v>
      </c>
      <c r="E59" s="90"/>
      <c r="F59" s="90">
        <v>269055800</v>
      </c>
    </row>
    <row r="60" spans="1:6" s="4" customFormat="1" ht="23.45" customHeight="1" x14ac:dyDescent="0.45">
      <c r="A60" s="60" t="s">
        <v>52</v>
      </c>
      <c r="B60" s="63"/>
      <c r="C60" s="47"/>
      <c r="D60" s="99">
        <f>+งบเปลี่ยนแปลง!E18</f>
        <v>204200000</v>
      </c>
      <c r="E60" s="90"/>
      <c r="F60" s="90">
        <v>204200000</v>
      </c>
    </row>
    <row r="61" spans="1:6" s="4" customFormat="1" ht="23.45" customHeight="1" x14ac:dyDescent="0.45">
      <c r="A61" s="60" t="s">
        <v>94</v>
      </c>
      <c r="B61" s="63"/>
      <c r="C61" s="47"/>
      <c r="D61" s="104" t="s">
        <v>0</v>
      </c>
      <c r="E61" s="90"/>
      <c r="F61" s="90"/>
    </row>
    <row r="62" spans="1:6" s="4" customFormat="1" ht="23.45" customHeight="1" x14ac:dyDescent="0.45">
      <c r="A62" s="60" t="s">
        <v>81</v>
      </c>
      <c r="B62" s="63"/>
      <c r="C62" s="47"/>
      <c r="D62" s="104"/>
      <c r="E62" s="90"/>
      <c r="F62" s="90"/>
    </row>
    <row r="63" spans="1:6" s="4" customFormat="1" ht="23.45" customHeight="1" x14ac:dyDescent="0.45">
      <c r="A63" s="60" t="s">
        <v>63</v>
      </c>
      <c r="B63" s="26"/>
      <c r="C63" s="47"/>
      <c r="D63" s="99">
        <f>+งบเปลี่ยนแปลง!G18</f>
        <v>26905580</v>
      </c>
      <c r="E63" s="90"/>
      <c r="F63" s="90">
        <v>26905580</v>
      </c>
    </row>
    <row r="64" spans="1:6" s="4" customFormat="1" ht="23.45" customHeight="1" x14ac:dyDescent="0.45">
      <c r="A64" s="60" t="s">
        <v>82</v>
      </c>
      <c r="B64" s="63"/>
      <c r="C64" s="47"/>
      <c r="D64" s="99">
        <f>+งบเปลี่ยนแปลง!I18</f>
        <v>1973519.8899999969</v>
      </c>
      <c r="E64" s="90"/>
      <c r="F64" s="90">
        <v>-20243861.07</v>
      </c>
    </row>
    <row r="65" spans="1:6" s="4" customFormat="1" ht="23.45" customHeight="1" x14ac:dyDescent="0.45">
      <c r="A65" s="5" t="s">
        <v>33</v>
      </c>
      <c r="B65" s="63"/>
      <c r="C65" s="47"/>
      <c r="D65" s="96">
        <f>SUM(D59:D64)</f>
        <v>502134899.88999999</v>
      </c>
      <c r="E65" s="90"/>
      <c r="F65" s="96">
        <f>SUM(F59:F64)</f>
        <v>479917518.93000001</v>
      </c>
    </row>
    <row r="66" spans="1:6" s="4" customFormat="1" ht="23.45" customHeight="1" thickBot="1" x14ac:dyDescent="0.5">
      <c r="A66" s="5" t="s">
        <v>34</v>
      </c>
      <c r="B66" s="63"/>
      <c r="C66" s="47"/>
      <c r="D66" s="107">
        <f>+D53+D65</f>
        <v>880582041.3499999</v>
      </c>
      <c r="E66" s="90"/>
      <c r="F66" s="107">
        <f>+F53+F65</f>
        <v>931536165.93000007</v>
      </c>
    </row>
    <row r="67" spans="1:6" ht="9" customHeight="1" thickTop="1" x14ac:dyDescent="0.45">
      <c r="A67" s="47"/>
    </row>
    <row r="68" spans="1:6" ht="23.45" customHeight="1" x14ac:dyDescent="0.45">
      <c r="A68" s="60" t="s">
        <v>35</v>
      </c>
    </row>
    <row r="69" spans="1:6" ht="15" customHeight="1" x14ac:dyDescent="0.45"/>
    <row r="70" spans="1:6" ht="15" customHeight="1" x14ac:dyDescent="0.45"/>
    <row r="71" spans="1:6" ht="23.45" customHeight="1" x14ac:dyDescent="0.45">
      <c r="A71" s="29" t="s">
        <v>98</v>
      </c>
      <c r="B71" s="6"/>
      <c r="C71" s="6"/>
      <c r="D71" s="6"/>
      <c r="E71" s="6"/>
      <c r="F71" s="6"/>
    </row>
    <row r="72" spans="1:6" ht="23.45" customHeight="1" x14ac:dyDescent="0.45">
      <c r="A72" s="29" t="s">
        <v>150</v>
      </c>
      <c r="B72" s="30"/>
      <c r="C72" s="6"/>
      <c r="D72" s="6"/>
      <c r="E72" s="6"/>
      <c r="F72" s="6"/>
    </row>
    <row r="73" spans="1:6" ht="26.25" customHeight="1" x14ac:dyDescent="0.45">
      <c r="A73" s="120" t="s">
        <v>38</v>
      </c>
      <c r="B73" s="120"/>
      <c r="C73" s="120"/>
      <c r="D73" s="120"/>
      <c r="E73" s="120"/>
      <c r="F73" s="120"/>
    </row>
    <row r="74" spans="1:6" ht="26.25" customHeight="1" x14ac:dyDescent="0.45">
      <c r="A74" s="120" t="s">
        <v>51</v>
      </c>
      <c r="B74" s="120"/>
      <c r="C74" s="120"/>
      <c r="D74" s="120"/>
      <c r="E74" s="120"/>
      <c r="F74" s="120"/>
    </row>
    <row r="75" spans="1:6" ht="26.25" customHeight="1" x14ac:dyDescent="0.45">
      <c r="A75" s="120" t="s">
        <v>155</v>
      </c>
      <c r="B75" s="120"/>
      <c r="C75" s="120"/>
      <c r="D75" s="120"/>
      <c r="E75" s="120"/>
      <c r="F75" s="120"/>
    </row>
    <row r="76" spans="1:6" ht="26.25" customHeight="1" x14ac:dyDescent="0.45">
      <c r="A76" s="120" t="s">
        <v>128</v>
      </c>
      <c r="B76" s="120"/>
      <c r="C76" s="120"/>
      <c r="D76" s="120"/>
      <c r="E76" s="120"/>
      <c r="F76" s="120"/>
    </row>
    <row r="77" spans="1:6" ht="26.25" customHeight="1" x14ac:dyDescent="0.45"/>
    <row r="78" spans="1:6" ht="26.25" customHeight="1" x14ac:dyDescent="0.45">
      <c r="F78" s="42" t="s">
        <v>8</v>
      </c>
    </row>
    <row r="79" spans="1:6" ht="26.25" customHeight="1" x14ac:dyDescent="0.45">
      <c r="B79" s="49"/>
      <c r="C79" s="32"/>
      <c r="D79" s="33" t="s">
        <v>127</v>
      </c>
      <c r="E79" s="34"/>
      <c r="F79" s="33" t="s">
        <v>106</v>
      </c>
    </row>
    <row r="80" spans="1:6" ht="26.25" customHeight="1" x14ac:dyDescent="0.45">
      <c r="A80" s="47" t="s">
        <v>57</v>
      </c>
      <c r="B80" s="9"/>
      <c r="D80" s="89">
        <v>84480653.969999999</v>
      </c>
      <c r="E80" s="108"/>
      <c r="F80" s="89">
        <v>82064926.920000002</v>
      </c>
    </row>
    <row r="81" spans="1:6" ht="26.25" customHeight="1" x14ac:dyDescent="0.45">
      <c r="A81" s="47" t="s">
        <v>58</v>
      </c>
      <c r="D81" s="109">
        <v>-61009544.119999997</v>
      </c>
      <c r="E81" s="108"/>
      <c r="F81" s="109">
        <v>-59922673.579999998</v>
      </c>
    </row>
    <row r="82" spans="1:6" s="37" customFormat="1" ht="26.25" customHeight="1" x14ac:dyDescent="0.45">
      <c r="A82" s="48" t="s">
        <v>104</v>
      </c>
      <c r="B82" s="36"/>
      <c r="D82" s="110">
        <f>SUM(D80:D81)</f>
        <v>23471109.850000001</v>
      </c>
      <c r="E82" s="108"/>
      <c r="F82" s="110">
        <f>SUM(F80:F81)</f>
        <v>22142253.340000004</v>
      </c>
    </row>
    <row r="83" spans="1:6" ht="26.25" customHeight="1" x14ac:dyDescent="0.45">
      <c r="A83" s="47" t="s">
        <v>42</v>
      </c>
      <c r="D83" s="110">
        <f>416632.13+1638457.68</f>
        <v>2055089.81</v>
      </c>
      <c r="E83" s="108"/>
      <c r="F83" s="110">
        <f>1606860.47+441789.7</f>
        <v>2048650.17</v>
      </c>
    </row>
    <row r="84" spans="1:6" ht="26.25" customHeight="1" x14ac:dyDescent="0.45">
      <c r="A84" s="47" t="s">
        <v>163</v>
      </c>
      <c r="D84" s="110">
        <v>2026942.19</v>
      </c>
      <c r="E84" s="108"/>
      <c r="F84" s="110">
        <v>301019.56</v>
      </c>
    </row>
    <row r="85" spans="1:6" ht="26.25" customHeight="1" x14ac:dyDescent="0.45">
      <c r="A85" s="47" t="s">
        <v>165</v>
      </c>
      <c r="D85" s="110">
        <v>-4550786.8499999996</v>
      </c>
      <c r="E85" s="108"/>
      <c r="F85" s="110">
        <v>-4720045.57</v>
      </c>
    </row>
    <row r="86" spans="1:6" ht="26.25" customHeight="1" x14ac:dyDescent="0.45">
      <c r="A86" s="47" t="s">
        <v>43</v>
      </c>
      <c r="D86" s="110">
        <f>-9401063.17-48000</f>
        <v>-9449063.1699999999</v>
      </c>
      <c r="E86" s="108"/>
      <c r="F86" s="110">
        <v>-9892266.0600000005</v>
      </c>
    </row>
    <row r="87" spans="1:6" s="37" customFormat="1" ht="26.25" customHeight="1" x14ac:dyDescent="0.45">
      <c r="A87" s="38" t="s">
        <v>105</v>
      </c>
      <c r="B87" s="36"/>
      <c r="D87" s="111">
        <f>SUM(D82:D86)</f>
        <v>13553291.83</v>
      </c>
      <c r="E87" s="108"/>
      <c r="F87" s="111">
        <f>SUM(F82:F86)</f>
        <v>9879611.4400000032</v>
      </c>
    </row>
    <row r="88" spans="1:6" s="37" customFormat="1" ht="26.25" customHeight="1" x14ac:dyDescent="0.45">
      <c r="A88" s="63" t="s">
        <v>85</v>
      </c>
      <c r="B88" s="36"/>
      <c r="D88" s="109">
        <v>-4097907.35</v>
      </c>
      <c r="E88" s="108"/>
      <c r="F88" s="109">
        <v>-5193920.2300000004</v>
      </c>
    </row>
    <row r="89" spans="1:6" s="37" customFormat="1" ht="26.25" customHeight="1" x14ac:dyDescent="0.45">
      <c r="A89" s="38" t="s">
        <v>123</v>
      </c>
      <c r="B89" s="36"/>
      <c r="D89" s="112">
        <f>SUM(D87:D88)</f>
        <v>9455384.4800000004</v>
      </c>
      <c r="E89" s="108"/>
      <c r="F89" s="112">
        <f>SUM(F87:F88)</f>
        <v>4685691.2100000028</v>
      </c>
    </row>
    <row r="90" spans="1:6" s="37" customFormat="1" ht="26.25" customHeight="1" x14ac:dyDescent="0.45">
      <c r="A90" s="47" t="s">
        <v>87</v>
      </c>
      <c r="B90" s="36"/>
      <c r="D90" s="109">
        <v>-2470867.79</v>
      </c>
      <c r="E90" s="108"/>
      <c r="F90" s="109">
        <v>-1259238.6399999999</v>
      </c>
    </row>
    <row r="91" spans="1:6" s="37" customFormat="1" ht="26.25" customHeight="1" x14ac:dyDescent="0.45">
      <c r="A91" s="48" t="s">
        <v>140</v>
      </c>
      <c r="B91" s="36"/>
      <c r="D91" s="111">
        <f>SUM(D89:D90)</f>
        <v>6984516.6900000004</v>
      </c>
      <c r="E91" s="108"/>
      <c r="F91" s="111">
        <f>SUM(F89:F90)</f>
        <v>3426452.5700000031</v>
      </c>
    </row>
    <row r="92" spans="1:6" s="37" customFormat="1" ht="26.25" customHeight="1" x14ac:dyDescent="0.45">
      <c r="A92" s="41" t="s">
        <v>164</v>
      </c>
      <c r="B92" s="36"/>
      <c r="D92" s="112">
        <v>0</v>
      </c>
      <c r="E92" s="113"/>
      <c r="F92" s="109">
        <v>0</v>
      </c>
    </row>
    <row r="93" spans="1:6" s="37" customFormat="1" ht="26.25" customHeight="1" thickBot="1" x14ac:dyDescent="0.5">
      <c r="A93" s="48" t="s">
        <v>130</v>
      </c>
      <c r="B93" s="36"/>
      <c r="D93" s="114">
        <f>SUM(D91:D92)</f>
        <v>6984516.6900000004</v>
      </c>
      <c r="E93" s="108"/>
      <c r="F93" s="114">
        <f>SUM(F91:F92)</f>
        <v>3426452.5700000031</v>
      </c>
    </row>
    <row r="94" spans="1:6" ht="26.25" customHeight="1" thickTop="1" x14ac:dyDescent="0.45">
      <c r="A94" s="47" t="s">
        <v>124</v>
      </c>
      <c r="D94" s="115"/>
      <c r="E94" s="115"/>
      <c r="F94" s="115"/>
    </row>
    <row r="95" spans="1:6" ht="26.25" customHeight="1" x14ac:dyDescent="0.45">
      <c r="A95" s="47" t="s">
        <v>149</v>
      </c>
      <c r="D95" s="89">
        <f>D91/D96</f>
        <v>0.25959361180840557</v>
      </c>
      <c r="E95" s="116"/>
      <c r="F95" s="89">
        <f>F91/F96</f>
        <v>0.12735100191112783</v>
      </c>
    </row>
    <row r="96" spans="1:6" ht="26.25" customHeight="1" x14ac:dyDescent="0.45">
      <c r="A96" s="47" t="s">
        <v>53</v>
      </c>
      <c r="D96" s="39">
        <v>26905580</v>
      </c>
      <c r="E96" s="40"/>
      <c r="F96" s="39">
        <v>26905580</v>
      </c>
    </row>
    <row r="97" spans="1:6" ht="26.25" customHeight="1" x14ac:dyDescent="0.45"/>
    <row r="98" spans="1:6" ht="26.25" customHeight="1" x14ac:dyDescent="0.45">
      <c r="A98" s="60" t="s">
        <v>35</v>
      </c>
    </row>
    <row r="99" spans="1:6" ht="26.25" customHeight="1" x14ac:dyDescent="0.45"/>
    <row r="100" spans="1:6" ht="26.25" customHeight="1" x14ac:dyDescent="0.45">
      <c r="A100" s="60"/>
    </row>
    <row r="101" spans="1:6" ht="26.25" customHeight="1" x14ac:dyDescent="0.45">
      <c r="A101" s="29" t="s">
        <v>98</v>
      </c>
      <c r="B101" s="6"/>
      <c r="C101" s="6"/>
      <c r="D101" s="6"/>
      <c r="E101" s="6"/>
      <c r="F101" s="6"/>
    </row>
    <row r="102" spans="1:6" ht="26.25" customHeight="1" x14ac:dyDescent="0.45">
      <c r="A102" s="29" t="s">
        <v>150</v>
      </c>
      <c r="B102" s="30"/>
      <c r="C102" s="6"/>
      <c r="D102" s="6"/>
      <c r="E102" s="6"/>
      <c r="F102" s="6"/>
    </row>
    <row r="103" spans="1:6" ht="26.25" customHeight="1" x14ac:dyDescent="0.45">
      <c r="A103" s="29"/>
      <c r="B103" s="30"/>
      <c r="C103" s="6"/>
      <c r="D103" s="6"/>
      <c r="E103" s="6"/>
      <c r="F103" s="6"/>
    </row>
    <row r="104" spans="1:6" ht="26.25" customHeight="1" x14ac:dyDescent="0.45">
      <c r="A104" s="29"/>
      <c r="B104" s="30"/>
      <c r="C104" s="6"/>
      <c r="D104" s="6"/>
      <c r="E104" s="6"/>
      <c r="F104" s="6"/>
    </row>
    <row r="105" spans="1:6" ht="26.25" customHeight="1" x14ac:dyDescent="0.45"/>
    <row r="106" spans="1:6" ht="26.25" customHeight="1" x14ac:dyDescent="0.45">
      <c r="A106" s="120" t="s">
        <v>38</v>
      </c>
      <c r="B106" s="120"/>
      <c r="C106" s="120"/>
      <c r="D106" s="120"/>
      <c r="E106" s="120"/>
      <c r="F106" s="120"/>
    </row>
    <row r="107" spans="1:6" ht="26.25" customHeight="1" x14ac:dyDescent="0.45">
      <c r="A107" s="120" t="s">
        <v>51</v>
      </c>
      <c r="B107" s="120"/>
      <c r="C107" s="120"/>
      <c r="D107" s="120"/>
      <c r="E107" s="120"/>
      <c r="F107" s="120"/>
    </row>
    <row r="108" spans="1:6" ht="26.25" customHeight="1" x14ac:dyDescent="0.45">
      <c r="A108" s="120" t="s">
        <v>156</v>
      </c>
      <c r="B108" s="120"/>
      <c r="C108" s="120"/>
      <c r="D108" s="120"/>
      <c r="E108" s="120"/>
      <c r="F108" s="120"/>
    </row>
    <row r="109" spans="1:6" ht="26.25" customHeight="1" x14ac:dyDescent="0.45">
      <c r="A109" s="120" t="s">
        <v>128</v>
      </c>
      <c r="B109" s="120"/>
      <c r="C109" s="120"/>
      <c r="D109" s="120"/>
      <c r="E109" s="120"/>
      <c r="F109" s="120"/>
    </row>
    <row r="110" spans="1:6" ht="26.25" customHeight="1" x14ac:dyDescent="0.45"/>
    <row r="111" spans="1:6" ht="26.25" customHeight="1" x14ac:dyDescent="0.45">
      <c r="F111" s="42" t="s">
        <v>8</v>
      </c>
    </row>
    <row r="112" spans="1:6" ht="26.25" customHeight="1" x14ac:dyDescent="0.45">
      <c r="B112" s="49"/>
      <c r="C112" s="32"/>
      <c r="D112" s="33" t="s">
        <v>127</v>
      </c>
      <c r="E112" s="34"/>
      <c r="F112" s="33" t="s">
        <v>106</v>
      </c>
    </row>
    <row r="113" spans="1:6" ht="26.25" customHeight="1" x14ac:dyDescent="0.45">
      <c r="A113" s="47" t="s">
        <v>57</v>
      </c>
      <c r="B113" s="9"/>
      <c r="D113" s="89">
        <v>243475414.90000001</v>
      </c>
      <c r="E113" s="108"/>
      <c r="F113" s="89">
        <v>242803042.25999999</v>
      </c>
    </row>
    <row r="114" spans="1:6" ht="26.25" customHeight="1" x14ac:dyDescent="0.45">
      <c r="A114" s="47" t="s">
        <v>58</v>
      </c>
      <c r="D114" s="109">
        <v>-168274993.74000001</v>
      </c>
      <c r="E114" s="108"/>
      <c r="F114" s="109">
        <v>-171120472.34999999</v>
      </c>
    </row>
    <row r="115" spans="1:6" s="37" customFormat="1" ht="26.25" customHeight="1" x14ac:dyDescent="0.45">
      <c r="A115" s="48" t="s">
        <v>104</v>
      </c>
      <c r="B115" s="36"/>
      <c r="D115" s="110">
        <f>SUM(D113:D114)</f>
        <v>75200421.159999996</v>
      </c>
      <c r="E115" s="108"/>
      <c r="F115" s="110">
        <f>SUM(F113:F114)</f>
        <v>71682569.909999996</v>
      </c>
    </row>
    <row r="116" spans="1:6" ht="26.25" customHeight="1" x14ac:dyDescent="0.45">
      <c r="A116" s="47" t="s">
        <v>42</v>
      </c>
      <c r="D116" s="110">
        <f>1773660.13+3261691.41</f>
        <v>5035351.54</v>
      </c>
      <c r="E116" s="108"/>
      <c r="F116" s="110">
        <f>1983659.03+2898898.15</f>
        <v>4882557.18</v>
      </c>
    </row>
    <row r="117" spans="1:6" ht="26.25" customHeight="1" x14ac:dyDescent="0.45">
      <c r="A117" s="47" t="s">
        <v>107</v>
      </c>
      <c r="D117" s="110">
        <v>0</v>
      </c>
      <c r="E117" s="108"/>
      <c r="F117" s="110">
        <v>6843069.4699999997</v>
      </c>
    </row>
    <row r="118" spans="1:6" ht="26.25" customHeight="1" x14ac:dyDescent="0.45">
      <c r="A118" s="47" t="s">
        <v>108</v>
      </c>
      <c r="D118" s="110">
        <v>0</v>
      </c>
      <c r="E118" s="108"/>
      <c r="F118" s="110">
        <v>1832923.62</v>
      </c>
    </row>
    <row r="119" spans="1:6" ht="26.25" customHeight="1" x14ac:dyDescent="0.45">
      <c r="A119" s="47" t="s">
        <v>88</v>
      </c>
      <c r="D119" s="110">
        <v>4108523.21</v>
      </c>
      <c r="E119" s="108"/>
      <c r="F119" s="110">
        <v>-787069.8</v>
      </c>
    </row>
    <row r="120" spans="1:6" ht="26.25" customHeight="1" x14ac:dyDescent="0.45">
      <c r="A120" s="47" t="s">
        <v>165</v>
      </c>
      <c r="D120" s="110">
        <v>-13264752.050000001</v>
      </c>
      <c r="E120" s="108"/>
      <c r="F120" s="110">
        <v>-14539912.859999999</v>
      </c>
    </row>
    <row r="121" spans="1:6" ht="26.25" customHeight="1" x14ac:dyDescent="0.45">
      <c r="A121" s="47" t="s">
        <v>43</v>
      </c>
      <c r="D121" s="110">
        <f>-33712823.13-1744000</f>
        <v>-35456823.130000003</v>
      </c>
      <c r="E121" s="108"/>
      <c r="F121" s="110">
        <v>-37435491.609999999</v>
      </c>
    </row>
    <row r="122" spans="1:6" s="37" customFormat="1" ht="26.25" customHeight="1" x14ac:dyDescent="0.45">
      <c r="A122" s="38" t="s">
        <v>105</v>
      </c>
      <c r="B122" s="36"/>
      <c r="D122" s="111">
        <f>SUM(D115:D121)</f>
        <v>35622720.729999997</v>
      </c>
      <c r="E122" s="108"/>
      <c r="F122" s="111">
        <f>SUM(F115:F121)</f>
        <v>32478645.910000011</v>
      </c>
    </row>
    <row r="123" spans="1:6" s="37" customFormat="1" ht="26.25" customHeight="1" x14ac:dyDescent="0.45">
      <c r="A123" s="63" t="s">
        <v>85</v>
      </c>
      <c r="B123" s="36"/>
      <c r="D123" s="109">
        <v>-12879476.789999999</v>
      </c>
      <c r="E123" s="108"/>
      <c r="F123" s="109">
        <v>-16244458.699999999</v>
      </c>
    </row>
    <row r="124" spans="1:6" s="37" customFormat="1" ht="26.25" customHeight="1" x14ac:dyDescent="0.45">
      <c r="A124" s="38" t="s">
        <v>123</v>
      </c>
      <c r="B124" s="36"/>
      <c r="D124" s="112">
        <f>SUM(D122:D123)</f>
        <v>22743243.939999998</v>
      </c>
      <c r="E124" s="108"/>
      <c r="F124" s="112">
        <f>SUM(F122:F123)</f>
        <v>16234187.210000012</v>
      </c>
    </row>
    <row r="125" spans="1:6" s="37" customFormat="1" ht="26.25" customHeight="1" x14ac:dyDescent="0.45">
      <c r="A125" s="47" t="s">
        <v>87</v>
      </c>
      <c r="B125" s="36"/>
      <c r="D125" s="109">
        <v>-525862.98</v>
      </c>
      <c r="E125" s="108"/>
      <c r="F125" s="109">
        <v>2414614.59</v>
      </c>
    </row>
    <row r="126" spans="1:6" s="37" customFormat="1" ht="26.25" customHeight="1" x14ac:dyDescent="0.45">
      <c r="A126" s="48" t="s">
        <v>140</v>
      </c>
      <c r="B126" s="36"/>
      <c r="D126" s="111">
        <f>SUM(D124:D125)</f>
        <v>22217380.959999997</v>
      </c>
      <c r="E126" s="108"/>
      <c r="F126" s="111">
        <f>SUM(F124:F125)</f>
        <v>18648801.800000012</v>
      </c>
    </row>
    <row r="127" spans="1:6" s="37" customFormat="1" ht="26.25" customHeight="1" x14ac:dyDescent="0.45">
      <c r="A127" s="41" t="s">
        <v>164</v>
      </c>
      <c r="B127" s="36"/>
      <c r="D127" s="112">
        <v>0</v>
      </c>
      <c r="E127" s="113"/>
      <c r="F127" s="109">
        <v>0</v>
      </c>
    </row>
    <row r="128" spans="1:6" s="37" customFormat="1" ht="26.25" customHeight="1" thickBot="1" x14ac:dyDescent="0.5">
      <c r="A128" s="48" t="s">
        <v>130</v>
      </c>
      <c r="B128" s="36"/>
      <c r="D128" s="114">
        <f>SUM(D126:D127)</f>
        <v>22217380.959999997</v>
      </c>
      <c r="E128" s="108"/>
      <c r="F128" s="114">
        <f>SUM(F126:F127)</f>
        <v>18648801.800000012</v>
      </c>
    </row>
    <row r="129" spans="1:6" ht="26.25" customHeight="1" thickTop="1" x14ac:dyDescent="0.45">
      <c r="A129" s="47" t="s">
        <v>124</v>
      </c>
      <c r="D129" s="115"/>
      <c r="E129" s="115"/>
      <c r="F129" s="115"/>
    </row>
    <row r="130" spans="1:6" ht="26.25" customHeight="1" x14ac:dyDescent="0.45">
      <c r="A130" s="47" t="s">
        <v>125</v>
      </c>
      <c r="D130" s="89">
        <f>D126/D131</f>
        <v>0.82575365258805045</v>
      </c>
      <c r="E130" s="116"/>
      <c r="F130" s="89">
        <f>F126/F131</f>
        <v>0.69312023007866819</v>
      </c>
    </row>
    <row r="131" spans="1:6" ht="26.25" customHeight="1" x14ac:dyDescent="0.45">
      <c r="A131" s="47" t="s">
        <v>53</v>
      </c>
      <c r="D131" s="39">
        <v>26905580</v>
      </c>
      <c r="E131" s="40"/>
      <c r="F131" s="39">
        <v>26905580</v>
      </c>
    </row>
    <row r="132" spans="1:6" ht="26.25" customHeight="1" x14ac:dyDescent="0.45"/>
    <row r="133" spans="1:6" ht="26.25" customHeight="1" x14ac:dyDescent="0.45">
      <c r="A133" s="60" t="s">
        <v>35</v>
      </c>
    </row>
    <row r="134" spans="1:6" ht="26.25" customHeight="1" x14ac:dyDescent="0.45"/>
    <row r="135" spans="1:6" ht="26.25" customHeight="1" x14ac:dyDescent="0.45">
      <c r="A135" s="60"/>
    </row>
    <row r="136" spans="1:6" ht="26.25" customHeight="1" x14ac:dyDescent="0.45">
      <c r="A136" s="29" t="s">
        <v>98</v>
      </c>
      <c r="B136" s="6"/>
      <c r="C136" s="6"/>
      <c r="D136" s="6"/>
      <c r="E136" s="6"/>
      <c r="F136" s="6"/>
    </row>
    <row r="137" spans="1:6" ht="26.25" customHeight="1" x14ac:dyDescent="0.45">
      <c r="A137" s="29" t="s">
        <v>150</v>
      </c>
      <c r="B137" s="30"/>
      <c r="C137" s="6"/>
      <c r="D137" s="6"/>
      <c r="E137" s="6"/>
      <c r="F137" s="6"/>
    </row>
  </sheetData>
  <mergeCells count="15">
    <mergeCell ref="A75:F75"/>
    <mergeCell ref="A74:F74"/>
    <mergeCell ref="A73:F73"/>
    <mergeCell ref="A37:F37"/>
    <mergeCell ref="A1:F1"/>
    <mergeCell ref="A2:F2"/>
    <mergeCell ref="A3:F3"/>
    <mergeCell ref="A35:F35"/>
    <mergeCell ref="A36:F36"/>
    <mergeCell ref="A34:F34"/>
    <mergeCell ref="A106:F106"/>
    <mergeCell ref="A107:F107"/>
    <mergeCell ref="A108:F108"/>
    <mergeCell ref="A109:F109"/>
    <mergeCell ref="A76:F76"/>
  </mergeCells>
  <phoneticPr fontId="3" type="noConversion"/>
  <pageMargins left="0.98425196850393704" right="0.19685039370078741" top="0.45" bottom="0.32" header="0.31496062992125984" footer="0.19685039370078741"/>
  <pageSetup paperSize="9" scale="95" orientation="portrait" r:id="rId1"/>
  <headerFooter alignWithMargins="0"/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opLeftCell="A16" zoomScale="91" zoomScaleNormal="91" workbookViewId="0">
      <selection activeCell="A27" sqref="A27:XFD29"/>
    </sheetView>
  </sheetViews>
  <sheetFormatPr defaultRowHeight="26.1" customHeight="1" x14ac:dyDescent="0.45"/>
  <cols>
    <col min="1" max="1" width="40.85546875" style="3" customWidth="1"/>
    <col min="2" max="2" width="2.5703125" style="3" customWidth="1"/>
    <col min="3" max="3" width="14.28515625" style="3" customWidth="1"/>
    <col min="4" max="4" width="1.7109375" style="3" customWidth="1"/>
    <col min="5" max="5" width="14.28515625" style="3" customWidth="1"/>
    <col min="6" max="6" width="1.7109375" style="3" customWidth="1"/>
    <col min="7" max="7" width="14.28515625" style="3" customWidth="1"/>
    <col min="8" max="8" width="1.7109375" style="3" customWidth="1"/>
    <col min="9" max="9" width="14.28515625" style="3" customWidth="1"/>
    <col min="10" max="10" width="1.7109375" style="3" customWidth="1"/>
    <col min="11" max="11" width="14.28515625" style="3" customWidth="1"/>
    <col min="12" max="12" width="2.7109375" style="3" customWidth="1"/>
    <col min="13" max="13" width="10.42578125" style="3" bestFit="1" customWidth="1"/>
    <col min="14" max="16384" width="9.140625" style="3"/>
  </cols>
  <sheetData>
    <row r="1" spans="1:27" s="4" customFormat="1" ht="26.1" customHeight="1" x14ac:dyDescent="0.45">
      <c r="A1" s="122" t="s">
        <v>38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</row>
    <row r="2" spans="1:27" s="72" customFormat="1" ht="26.1" customHeight="1" x14ac:dyDescent="0.45">
      <c r="A2" s="120" t="s">
        <v>56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</row>
    <row r="3" spans="1:27" s="4" customFormat="1" ht="26.1" customHeight="1" x14ac:dyDescent="0.45">
      <c r="A3" s="120" t="str">
        <f>+งบดุล!A108</f>
        <v>สำหรับงวดเก้าเดือน  สิ้นสุดวันที่ 30 กันยายน 2561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</row>
    <row r="4" spans="1:27" s="4" customFormat="1" ht="26.1" customHeight="1" x14ac:dyDescent="0.45">
      <c r="A4" s="120" t="str">
        <f>+งบดุล!A76</f>
        <v>(ยังไม่ได้ตรวจสอบ/สอบทานแล้ว)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</row>
    <row r="5" spans="1:27" s="4" customFormat="1" ht="26.1" customHeight="1" x14ac:dyDescent="0.45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</row>
    <row r="6" spans="1:27" s="4" customFormat="1" ht="26.1" customHeight="1" x14ac:dyDescent="0.45">
      <c r="A6" s="5"/>
      <c r="B6" s="5"/>
      <c r="C6" s="73"/>
      <c r="D6" s="73"/>
      <c r="E6" s="73"/>
      <c r="F6" s="73"/>
      <c r="G6" s="73"/>
      <c r="H6" s="73"/>
      <c r="I6" s="73"/>
      <c r="J6" s="73"/>
      <c r="K6" s="74" t="s">
        <v>8</v>
      </c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</row>
    <row r="7" spans="1:27" ht="26.1" customHeight="1" x14ac:dyDescent="0.45">
      <c r="C7" s="75" t="s">
        <v>83</v>
      </c>
      <c r="D7" s="76"/>
      <c r="E7" s="75" t="s">
        <v>54</v>
      </c>
      <c r="F7" s="76"/>
      <c r="G7" s="123" t="s">
        <v>47</v>
      </c>
      <c r="H7" s="123"/>
      <c r="I7" s="123"/>
      <c r="J7" s="76"/>
      <c r="K7" s="32" t="s">
        <v>11</v>
      </c>
    </row>
    <row r="8" spans="1:27" ht="26.1" customHeight="1" x14ac:dyDescent="0.45">
      <c r="B8" s="6"/>
      <c r="C8" s="32" t="s">
        <v>84</v>
      </c>
      <c r="D8" s="76"/>
      <c r="E8" s="75" t="s">
        <v>55</v>
      </c>
      <c r="F8" s="76"/>
      <c r="G8" s="77" t="s">
        <v>9</v>
      </c>
      <c r="H8" s="37"/>
      <c r="I8" s="77" t="s">
        <v>10</v>
      </c>
      <c r="J8" s="76"/>
      <c r="K8" s="75" t="s">
        <v>31</v>
      </c>
    </row>
    <row r="9" spans="1:27" ht="26.1" customHeight="1" x14ac:dyDescent="0.45">
      <c r="B9" s="25"/>
      <c r="C9" s="78"/>
      <c r="D9" s="79"/>
      <c r="E9" s="79"/>
      <c r="F9" s="79"/>
      <c r="G9" s="80" t="s">
        <v>62</v>
      </c>
      <c r="H9" s="79"/>
      <c r="I9" s="80"/>
      <c r="J9" s="79"/>
      <c r="K9" s="79"/>
    </row>
    <row r="10" spans="1:27" ht="26.1" customHeight="1" x14ac:dyDescent="0.45">
      <c r="A10" s="37" t="s">
        <v>146</v>
      </c>
      <c r="B10" s="6"/>
      <c r="C10" s="117">
        <v>269055800</v>
      </c>
      <c r="D10" s="117"/>
      <c r="E10" s="117">
        <v>204200000</v>
      </c>
      <c r="F10" s="117"/>
      <c r="G10" s="117">
        <v>26905580</v>
      </c>
      <c r="H10" s="117"/>
      <c r="I10" s="117">
        <v>-39194926.450000003</v>
      </c>
      <c r="J10" s="117"/>
      <c r="K10" s="117">
        <f>SUM(C10:I10)</f>
        <v>460966453.55000001</v>
      </c>
    </row>
    <row r="11" spans="1:27" ht="26.1" customHeight="1" x14ac:dyDescent="0.45">
      <c r="A11" s="3" t="s">
        <v>159</v>
      </c>
      <c r="C11" s="117"/>
      <c r="D11" s="117"/>
      <c r="E11" s="117"/>
      <c r="F11" s="117"/>
      <c r="G11" s="117"/>
      <c r="H11" s="115"/>
      <c r="I11" s="117"/>
      <c r="J11" s="115"/>
      <c r="K11" s="117"/>
    </row>
    <row r="12" spans="1:27" ht="26.1" customHeight="1" x14ac:dyDescent="0.45">
      <c r="A12" s="3" t="s">
        <v>129</v>
      </c>
      <c r="C12" s="118">
        <v>0</v>
      </c>
      <c r="D12" s="117"/>
      <c r="E12" s="118">
        <v>0</v>
      </c>
      <c r="F12" s="117"/>
      <c r="G12" s="118">
        <v>0</v>
      </c>
      <c r="H12" s="115"/>
      <c r="I12" s="118">
        <f>+งบดุล!F128</f>
        <v>18648801.800000012</v>
      </c>
      <c r="J12" s="115"/>
      <c r="K12" s="118">
        <f>SUM(C12:I12)</f>
        <v>18648801.800000012</v>
      </c>
    </row>
    <row r="13" spans="1:27" ht="26.1" customHeight="1" thickBot="1" x14ac:dyDescent="0.5">
      <c r="A13" s="82" t="s">
        <v>157</v>
      </c>
      <c r="B13" s="6"/>
      <c r="C13" s="119">
        <f>SUM(C10:C12)</f>
        <v>269055800</v>
      </c>
      <c r="D13" s="117"/>
      <c r="E13" s="119">
        <f>SUM(E10:E12)</f>
        <v>204200000</v>
      </c>
      <c r="F13" s="117"/>
      <c r="G13" s="119">
        <f>SUM(G10:G12)</f>
        <v>26905580</v>
      </c>
      <c r="H13" s="117"/>
      <c r="I13" s="119">
        <f>SUM(I10:I12)</f>
        <v>-20546124.649999991</v>
      </c>
      <c r="J13" s="117"/>
      <c r="K13" s="119">
        <f>SUM(K10:K12)</f>
        <v>479615255.35000002</v>
      </c>
    </row>
    <row r="14" spans="1:27" ht="26.1" customHeight="1" thickTop="1" x14ac:dyDescent="0.45">
      <c r="A14" s="82"/>
      <c r="B14" s="6"/>
      <c r="C14" s="117"/>
      <c r="D14" s="117"/>
      <c r="E14" s="117"/>
      <c r="F14" s="117"/>
      <c r="G14" s="117"/>
      <c r="H14" s="117"/>
      <c r="I14" s="117"/>
      <c r="J14" s="117"/>
      <c r="K14" s="117"/>
    </row>
    <row r="15" spans="1:27" ht="26.1" customHeight="1" x14ac:dyDescent="0.45">
      <c r="A15" s="37" t="s">
        <v>147</v>
      </c>
      <c r="B15" s="6"/>
      <c r="C15" s="117">
        <v>269055800</v>
      </c>
      <c r="D15" s="117"/>
      <c r="E15" s="117">
        <v>204200000</v>
      </c>
      <c r="F15" s="117"/>
      <c r="G15" s="117">
        <v>26905580</v>
      </c>
      <c r="H15" s="117"/>
      <c r="I15" s="117">
        <v>-20243861.07</v>
      </c>
      <c r="J15" s="117"/>
      <c r="K15" s="117">
        <f>SUM(C15:I15)</f>
        <v>479917518.93000001</v>
      </c>
    </row>
    <row r="16" spans="1:27" ht="26.1" customHeight="1" x14ac:dyDescent="0.45">
      <c r="A16" s="3" t="s">
        <v>159</v>
      </c>
      <c r="C16" s="117"/>
      <c r="D16" s="117"/>
      <c r="E16" s="117"/>
      <c r="F16" s="117"/>
      <c r="G16" s="117"/>
      <c r="H16" s="115"/>
      <c r="I16" s="117"/>
      <c r="J16" s="115"/>
      <c r="K16" s="117"/>
    </row>
    <row r="17" spans="1:12" ht="26.1" customHeight="1" x14ac:dyDescent="0.45">
      <c r="A17" s="3" t="s">
        <v>129</v>
      </c>
      <c r="C17" s="117">
        <v>0</v>
      </c>
      <c r="D17" s="117"/>
      <c r="E17" s="117">
        <v>0</v>
      </c>
      <c r="F17" s="117"/>
      <c r="G17" s="117">
        <v>0</v>
      </c>
      <c r="H17" s="115"/>
      <c r="I17" s="117">
        <f>+งบดุล!D128</f>
        <v>22217380.959999997</v>
      </c>
      <c r="J17" s="115"/>
      <c r="K17" s="117">
        <f>SUM(C17:I17)</f>
        <v>22217380.959999997</v>
      </c>
    </row>
    <row r="18" spans="1:12" ht="26.1" customHeight="1" thickBot="1" x14ac:dyDescent="0.5">
      <c r="A18" s="37" t="s">
        <v>158</v>
      </c>
      <c r="C18" s="119">
        <f>SUM(C15:C17)</f>
        <v>269055800</v>
      </c>
      <c r="D18" s="117"/>
      <c r="E18" s="119">
        <f>SUM(E15:E17)</f>
        <v>204200000</v>
      </c>
      <c r="F18" s="117"/>
      <c r="G18" s="119">
        <f>SUM(G15:G17)</f>
        <v>26905580</v>
      </c>
      <c r="H18" s="117"/>
      <c r="I18" s="119">
        <f>SUM(I15:I17)</f>
        <v>1973519.8899999969</v>
      </c>
      <c r="J18" s="117"/>
      <c r="K18" s="119">
        <f>SUM(K15:K17)</f>
        <v>502134899.88999999</v>
      </c>
      <c r="L18" s="81"/>
    </row>
    <row r="19" spans="1:12" ht="26.1" customHeight="1" thickTop="1" x14ac:dyDescent="0.45">
      <c r="B19" s="60"/>
    </row>
    <row r="20" spans="1:12" ht="26.1" customHeight="1" x14ac:dyDescent="0.45">
      <c r="B20" s="60"/>
    </row>
    <row r="21" spans="1:12" ht="26.1" customHeight="1" x14ac:dyDescent="0.45">
      <c r="B21" s="60"/>
    </row>
    <row r="23" spans="1:12" ht="26.1" customHeight="1" x14ac:dyDescent="0.45">
      <c r="A23" s="60" t="s">
        <v>12</v>
      </c>
    </row>
    <row r="24" spans="1:12" ht="26.1" customHeight="1" x14ac:dyDescent="0.45">
      <c r="A24" s="60"/>
    </row>
    <row r="25" spans="1:12" ht="26.1" customHeight="1" x14ac:dyDescent="0.45">
      <c r="A25" s="60"/>
    </row>
    <row r="26" spans="1:12" ht="26.1" customHeight="1" x14ac:dyDescent="0.45">
      <c r="A26" s="60"/>
    </row>
    <row r="27" spans="1:12" ht="26.1" customHeight="1" x14ac:dyDescent="0.45">
      <c r="A27" s="29" t="s">
        <v>99</v>
      </c>
    </row>
    <row r="28" spans="1:12" ht="26.1" customHeight="1" x14ac:dyDescent="0.45">
      <c r="A28" s="29" t="s">
        <v>151</v>
      </c>
    </row>
  </sheetData>
  <mergeCells count="5">
    <mergeCell ref="A1:K1"/>
    <mergeCell ref="A2:K2"/>
    <mergeCell ref="A3:K3"/>
    <mergeCell ref="G7:I7"/>
    <mergeCell ref="A4:K4"/>
  </mergeCells>
  <phoneticPr fontId="3" type="noConversion"/>
  <pageMargins left="0.78740157480314965" right="0.19685039370078741" top="0.78740157480314965" bottom="0.39370078740157483" header="0.19685039370078741" footer="0.19685039370078741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topLeftCell="A6" zoomScaleNormal="100" workbookViewId="0">
      <selection activeCell="A37" sqref="A37:XFD71"/>
    </sheetView>
  </sheetViews>
  <sheetFormatPr defaultRowHeight="24" customHeight="1" x14ac:dyDescent="0.45"/>
  <cols>
    <col min="1" max="1" width="26.5703125" style="7" customWidth="1"/>
    <col min="2" max="2" width="9.85546875" style="7" customWidth="1"/>
    <col min="3" max="3" width="12.85546875" style="7" customWidth="1"/>
    <col min="4" max="4" width="1" style="7" customWidth="1"/>
    <col min="5" max="5" width="11.28515625" style="7" customWidth="1"/>
    <col min="6" max="6" width="16.7109375" style="7" customWidth="1"/>
    <col min="7" max="7" width="1.7109375" style="7" customWidth="1"/>
    <col min="8" max="8" width="16.7109375" style="7" customWidth="1"/>
    <col min="9" max="9" width="1.140625" style="7" customWidth="1"/>
    <col min="10" max="10" width="9.5703125" style="7" customWidth="1"/>
    <col min="11" max="11" width="12.42578125" style="7" bestFit="1" customWidth="1"/>
    <col min="12" max="12" width="11.42578125" style="7" bestFit="1" customWidth="1"/>
    <col min="13" max="16384" width="9.140625" style="7"/>
  </cols>
  <sheetData>
    <row r="1" spans="1:10" s="9" customFormat="1" ht="24" customHeight="1" x14ac:dyDescent="0.45">
      <c r="A1" s="125" t="s">
        <v>38</v>
      </c>
      <c r="B1" s="125"/>
      <c r="C1" s="125"/>
      <c r="D1" s="125"/>
      <c r="E1" s="125"/>
      <c r="F1" s="125"/>
      <c r="G1" s="125"/>
      <c r="H1" s="125"/>
      <c r="I1" s="8"/>
    </row>
    <row r="2" spans="1:10" ht="24" customHeight="1" x14ac:dyDescent="0.45">
      <c r="A2" s="125" t="s">
        <v>4</v>
      </c>
      <c r="B2" s="125"/>
      <c r="C2" s="125"/>
      <c r="D2" s="125"/>
      <c r="E2" s="125"/>
      <c r="F2" s="125"/>
      <c r="G2" s="125"/>
      <c r="H2" s="125"/>
    </row>
    <row r="3" spans="1:10" s="9" customFormat="1" ht="24" customHeight="1" x14ac:dyDescent="0.45">
      <c r="A3" s="124" t="str">
        <f>+งบดุล!A108</f>
        <v>สำหรับงวดเก้าเดือน  สิ้นสุดวันที่ 30 กันยายน 2561</v>
      </c>
      <c r="B3" s="124"/>
      <c r="C3" s="124"/>
      <c r="D3" s="124"/>
      <c r="E3" s="124"/>
      <c r="F3" s="124"/>
      <c r="G3" s="124"/>
      <c r="H3" s="124"/>
      <c r="I3" s="10"/>
      <c r="J3" s="10"/>
    </row>
    <row r="4" spans="1:10" s="9" customFormat="1" ht="24" customHeight="1" x14ac:dyDescent="0.45">
      <c r="A4" s="124" t="str">
        <f>+งบดุล!A76</f>
        <v>(ยังไม่ได้ตรวจสอบ/สอบทานแล้ว)</v>
      </c>
      <c r="B4" s="124"/>
      <c r="C4" s="124"/>
      <c r="D4" s="124"/>
      <c r="E4" s="124"/>
      <c r="F4" s="124"/>
      <c r="G4" s="124"/>
      <c r="H4" s="124"/>
      <c r="I4" s="46"/>
      <c r="J4" s="46"/>
    </row>
    <row r="5" spans="1:10" s="9" customFormat="1" ht="24" customHeight="1" x14ac:dyDescent="0.45">
      <c r="A5" s="11"/>
      <c r="B5" s="11"/>
      <c r="C5" s="11"/>
      <c r="D5" s="11"/>
      <c r="E5" s="11"/>
      <c r="F5" s="11"/>
      <c r="G5" s="11"/>
      <c r="H5" s="11"/>
      <c r="I5" s="10"/>
      <c r="J5" s="10"/>
    </row>
    <row r="6" spans="1:10" ht="24" customHeight="1" x14ac:dyDescent="0.45">
      <c r="F6" s="36"/>
      <c r="G6" s="36"/>
      <c r="H6" s="43" t="s">
        <v>8</v>
      </c>
    </row>
    <row r="7" spans="1:10" ht="24" customHeight="1" x14ac:dyDescent="0.45">
      <c r="E7" s="12"/>
      <c r="F7" s="13" t="s">
        <v>127</v>
      </c>
      <c r="G7" s="14"/>
      <c r="H7" s="13" t="s">
        <v>106</v>
      </c>
    </row>
    <row r="8" spans="1:10" ht="24" customHeight="1" x14ac:dyDescent="0.45">
      <c r="A8" s="44" t="s">
        <v>14</v>
      </c>
      <c r="B8" s="16"/>
      <c r="C8" s="9"/>
    </row>
    <row r="9" spans="1:10" ht="24" customHeight="1" x14ac:dyDescent="0.45">
      <c r="A9" s="63" t="s">
        <v>141</v>
      </c>
      <c r="B9" s="15"/>
      <c r="C9" s="17"/>
      <c r="F9" s="16">
        <f>+งบดุล!D124</f>
        <v>22743243.939999998</v>
      </c>
      <c r="G9" s="16"/>
      <c r="H9" s="16">
        <f>+งบดุล!F124</f>
        <v>16234187.210000012</v>
      </c>
    </row>
    <row r="10" spans="1:10" ht="24" customHeight="1" x14ac:dyDescent="0.45">
      <c r="A10" s="38" t="s">
        <v>71</v>
      </c>
      <c r="B10" s="15"/>
      <c r="C10" s="17"/>
      <c r="F10" s="17"/>
      <c r="G10" s="16"/>
      <c r="H10" s="17"/>
    </row>
    <row r="11" spans="1:10" ht="24" customHeight="1" x14ac:dyDescent="0.45">
      <c r="A11" s="38" t="s">
        <v>44</v>
      </c>
      <c r="B11" s="15"/>
      <c r="C11" s="17"/>
      <c r="F11" s="17"/>
      <c r="G11" s="16"/>
      <c r="H11" s="17"/>
    </row>
    <row r="12" spans="1:10" ht="24" customHeight="1" x14ac:dyDescent="0.45">
      <c r="A12" s="16" t="s">
        <v>122</v>
      </c>
      <c r="B12" s="15"/>
      <c r="C12" s="8"/>
      <c r="F12" s="62">
        <v>41039477.149999999</v>
      </c>
      <c r="G12" s="16"/>
      <c r="H12" s="51">
        <v>41885831.659999996</v>
      </c>
    </row>
    <row r="13" spans="1:10" ht="24" customHeight="1" x14ac:dyDescent="0.45">
      <c r="A13" s="16" t="s">
        <v>100</v>
      </c>
      <c r="B13" s="15"/>
      <c r="C13" s="8"/>
      <c r="F13" s="84">
        <v>-4108523.21</v>
      </c>
      <c r="G13" s="16"/>
      <c r="H13" s="52">
        <v>787069.8</v>
      </c>
    </row>
    <row r="14" spans="1:10" ht="24" customHeight="1" x14ac:dyDescent="0.45">
      <c r="A14" s="16" t="s">
        <v>95</v>
      </c>
      <c r="B14" s="15"/>
      <c r="C14" s="8"/>
      <c r="F14" s="62">
        <v>0</v>
      </c>
      <c r="G14" s="16"/>
      <c r="H14" s="84">
        <v>-1832923.62</v>
      </c>
    </row>
    <row r="15" spans="1:10" s="53" customFormat="1" ht="24" customHeight="1" x14ac:dyDescent="0.45">
      <c r="A15" s="63" t="s">
        <v>160</v>
      </c>
      <c r="B15" s="62"/>
      <c r="C15" s="61"/>
      <c r="F15" s="62">
        <v>35572.42</v>
      </c>
      <c r="G15" s="63"/>
      <c r="H15" s="84">
        <v>0</v>
      </c>
    </row>
    <row r="16" spans="1:10" ht="24" customHeight="1" x14ac:dyDescent="0.45">
      <c r="A16" s="16" t="s">
        <v>49</v>
      </c>
      <c r="B16" s="16"/>
      <c r="C16" s="8"/>
      <c r="F16" s="61">
        <v>3203771.55</v>
      </c>
      <c r="G16" s="16"/>
      <c r="H16" s="85">
        <v>3203771.55</v>
      </c>
    </row>
    <row r="17" spans="1:8" ht="24" customHeight="1" x14ac:dyDescent="0.45">
      <c r="A17" s="54" t="s">
        <v>131</v>
      </c>
      <c r="B17" s="15"/>
      <c r="C17" s="8"/>
      <c r="F17" s="61">
        <v>0</v>
      </c>
      <c r="G17" s="16"/>
      <c r="H17" s="85">
        <v>-6843059.6699999999</v>
      </c>
    </row>
    <row r="18" spans="1:8" s="53" customFormat="1" ht="24" customHeight="1" x14ac:dyDescent="0.45">
      <c r="A18" s="63" t="s">
        <v>142</v>
      </c>
      <c r="B18" s="62"/>
      <c r="C18" s="61"/>
      <c r="F18" s="61">
        <v>0</v>
      </c>
      <c r="G18" s="63"/>
      <c r="H18" s="85">
        <v>652530.21</v>
      </c>
    </row>
    <row r="19" spans="1:8" ht="24" customHeight="1" x14ac:dyDescent="0.45">
      <c r="A19" s="16" t="s">
        <v>70</v>
      </c>
      <c r="B19" s="16"/>
      <c r="C19" s="8"/>
      <c r="F19" s="61">
        <v>1190038.4099999999</v>
      </c>
      <c r="G19" s="16"/>
      <c r="H19" s="85">
        <v>918630.73</v>
      </c>
    </row>
    <row r="20" spans="1:8" ht="24" customHeight="1" x14ac:dyDescent="0.45">
      <c r="A20" s="16" t="s">
        <v>90</v>
      </c>
      <c r="B20" s="16"/>
      <c r="C20" s="8"/>
      <c r="F20" s="61">
        <v>12879476.789999999</v>
      </c>
      <c r="G20" s="16"/>
      <c r="H20" s="85">
        <v>16244458.699999999</v>
      </c>
    </row>
    <row r="21" spans="1:8" ht="24" customHeight="1" x14ac:dyDescent="0.45">
      <c r="A21" s="16" t="s">
        <v>46</v>
      </c>
      <c r="B21" s="16"/>
      <c r="C21" s="8"/>
      <c r="F21" s="85">
        <v>-293908.95</v>
      </c>
      <c r="G21" s="17"/>
      <c r="H21" s="85">
        <v>-98554.58</v>
      </c>
    </row>
    <row r="22" spans="1:8" s="53" customFormat="1" ht="24" customHeight="1" x14ac:dyDescent="0.45">
      <c r="A22" s="63" t="s">
        <v>143</v>
      </c>
      <c r="B22" s="63"/>
      <c r="C22" s="61"/>
      <c r="F22" s="83">
        <v>-3261691.41</v>
      </c>
      <c r="G22" s="64"/>
      <c r="H22" s="83">
        <v>-2898898.15</v>
      </c>
    </row>
    <row r="23" spans="1:8" ht="24" customHeight="1" x14ac:dyDescent="0.45">
      <c r="A23" s="38" t="s">
        <v>126</v>
      </c>
      <c r="B23" s="16"/>
      <c r="C23" s="8"/>
      <c r="F23" s="8"/>
      <c r="G23" s="17"/>
      <c r="H23" s="8"/>
    </row>
    <row r="24" spans="1:8" ht="24" customHeight="1" x14ac:dyDescent="0.45">
      <c r="A24" s="35" t="s">
        <v>86</v>
      </c>
      <c r="B24" s="16"/>
      <c r="C24" s="8"/>
      <c r="F24" s="8">
        <f>SUM(F9:F22)</f>
        <v>73427456.689999983</v>
      </c>
      <c r="G24" s="17"/>
      <c r="H24" s="8">
        <f>SUM(H9:H22)</f>
        <v>68253043.839999989</v>
      </c>
    </row>
    <row r="25" spans="1:8" ht="24" customHeight="1" x14ac:dyDescent="0.45">
      <c r="A25" s="38" t="s">
        <v>60</v>
      </c>
      <c r="B25" s="16"/>
      <c r="C25" s="8"/>
      <c r="F25" s="15"/>
      <c r="G25" s="16"/>
      <c r="H25" s="15"/>
    </row>
    <row r="26" spans="1:8" ht="24" customHeight="1" x14ac:dyDescent="0.45">
      <c r="A26" s="16" t="s">
        <v>117</v>
      </c>
      <c r="B26" s="15"/>
      <c r="C26" s="8"/>
      <c r="F26" s="62">
        <v>2374385.89</v>
      </c>
      <c r="G26" s="16"/>
      <c r="H26" s="55">
        <v>15854965.01</v>
      </c>
    </row>
    <row r="27" spans="1:8" ht="24" customHeight="1" x14ac:dyDescent="0.45">
      <c r="A27" s="16" t="s">
        <v>37</v>
      </c>
      <c r="B27" s="15"/>
      <c r="C27" s="8"/>
      <c r="F27" s="84">
        <v>-70181.84</v>
      </c>
      <c r="G27" s="16"/>
      <c r="H27" s="55">
        <v>141131.26999999999</v>
      </c>
    </row>
    <row r="28" spans="1:8" s="53" customFormat="1" ht="24" customHeight="1" x14ac:dyDescent="0.45">
      <c r="A28" s="63" t="s">
        <v>161</v>
      </c>
      <c r="B28" s="62"/>
      <c r="C28" s="61"/>
      <c r="F28" s="84">
        <v>-14000</v>
      </c>
      <c r="G28" s="63"/>
      <c r="H28" s="62">
        <v>0</v>
      </c>
    </row>
    <row r="29" spans="1:8" ht="24" customHeight="1" x14ac:dyDescent="0.45">
      <c r="A29" s="38" t="s">
        <v>61</v>
      </c>
      <c r="B29" s="15"/>
      <c r="C29" s="8"/>
      <c r="F29" s="84"/>
      <c r="G29" s="16"/>
      <c r="H29" s="15"/>
    </row>
    <row r="30" spans="1:8" ht="24" customHeight="1" x14ac:dyDescent="0.45">
      <c r="A30" s="16" t="s">
        <v>118</v>
      </c>
      <c r="B30" s="15"/>
      <c r="C30" s="8"/>
      <c r="F30" s="83">
        <v>-9533431.5299999993</v>
      </c>
      <c r="G30" s="16"/>
      <c r="H30" s="83">
        <v>-6622913.9199999999</v>
      </c>
    </row>
    <row r="31" spans="1:8" ht="24" customHeight="1" x14ac:dyDescent="0.45">
      <c r="A31" s="38" t="s">
        <v>76</v>
      </c>
      <c r="B31" s="15"/>
      <c r="C31" s="8"/>
      <c r="F31" s="8">
        <f>SUM(F24:F30)</f>
        <v>66184229.209999979</v>
      </c>
      <c r="G31" s="17"/>
      <c r="H31" s="18">
        <f>SUM(H24:H30)</f>
        <v>77626226.199999988</v>
      </c>
    </row>
    <row r="32" spans="1:8" s="53" customFormat="1" ht="24" customHeight="1" x14ac:dyDescent="0.45">
      <c r="A32" s="38"/>
      <c r="B32" s="62"/>
      <c r="C32" s="61"/>
      <c r="F32" s="61"/>
      <c r="G32" s="64"/>
      <c r="H32" s="18"/>
    </row>
    <row r="33" spans="1:9" ht="24" customHeight="1" x14ac:dyDescent="0.45">
      <c r="A33" s="15" t="s">
        <v>22</v>
      </c>
      <c r="B33" s="15"/>
      <c r="C33" s="8"/>
      <c r="F33" s="15"/>
      <c r="G33" s="16"/>
      <c r="H33" s="15"/>
    </row>
    <row r="34" spans="1:9" ht="24" customHeight="1" x14ac:dyDescent="0.45">
      <c r="A34" s="15"/>
      <c r="B34" s="15"/>
      <c r="C34" s="8"/>
      <c r="F34" s="15"/>
      <c r="G34" s="16"/>
      <c r="H34" s="15"/>
    </row>
    <row r="35" spans="1:9" s="2" customFormat="1" ht="24" customHeight="1" x14ac:dyDescent="0.45">
      <c r="A35" s="2" t="s">
        <v>48</v>
      </c>
      <c r="F35" s="1"/>
      <c r="G35" s="19"/>
      <c r="H35" s="1"/>
    </row>
    <row r="36" spans="1:9" s="2" customFormat="1" ht="24" customHeight="1" x14ac:dyDescent="0.45">
      <c r="A36" s="7" t="s">
        <v>152</v>
      </c>
      <c r="F36" s="1"/>
      <c r="G36" s="19"/>
      <c r="H36" s="1"/>
    </row>
    <row r="37" spans="1:9" ht="24" customHeight="1" x14ac:dyDescent="0.45">
      <c r="A37" s="126" t="s">
        <v>3</v>
      </c>
      <c r="B37" s="126"/>
      <c r="C37" s="126"/>
      <c r="D37" s="126"/>
      <c r="E37" s="126"/>
      <c r="F37" s="126"/>
      <c r="G37" s="126"/>
      <c r="H37" s="126"/>
    </row>
    <row r="38" spans="1:9" s="9" customFormat="1" ht="24" customHeight="1" x14ac:dyDescent="0.45">
      <c r="A38" s="125" t="s">
        <v>38</v>
      </c>
      <c r="B38" s="125"/>
      <c r="C38" s="125"/>
      <c r="D38" s="125"/>
      <c r="E38" s="125"/>
      <c r="F38" s="125"/>
      <c r="G38" s="125"/>
      <c r="H38" s="125"/>
      <c r="I38" s="10"/>
    </row>
    <row r="39" spans="1:9" s="9" customFormat="1" ht="24" customHeight="1" x14ac:dyDescent="0.45">
      <c r="A39" s="125" t="s">
        <v>36</v>
      </c>
      <c r="B39" s="125"/>
      <c r="C39" s="125"/>
      <c r="D39" s="125"/>
      <c r="E39" s="125"/>
      <c r="F39" s="125"/>
      <c r="G39" s="125"/>
      <c r="H39" s="125"/>
      <c r="I39" s="10"/>
    </row>
    <row r="40" spans="1:9" s="9" customFormat="1" ht="24" customHeight="1" x14ac:dyDescent="0.45">
      <c r="A40" s="124" t="str">
        <f>+A3</f>
        <v>สำหรับงวดเก้าเดือน  สิ้นสุดวันที่ 30 กันยายน 2561</v>
      </c>
      <c r="B40" s="124"/>
      <c r="C40" s="124"/>
      <c r="D40" s="124"/>
      <c r="E40" s="124"/>
      <c r="F40" s="124"/>
      <c r="G40" s="124"/>
      <c r="H40" s="124"/>
      <c r="I40" s="10"/>
    </row>
    <row r="41" spans="1:9" s="9" customFormat="1" ht="24" customHeight="1" x14ac:dyDescent="0.45">
      <c r="A41" s="124" t="str">
        <f>+A4</f>
        <v>(ยังไม่ได้ตรวจสอบ/สอบทานแล้ว)</v>
      </c>
      <c r="B41" s="124"/>
      <c r="C41" s="124"/>
      <c r="D41" s="124"/>
      <c r="E41" s="124"/>
      <c r="F41" s="124"/>
      <c r="G41" s="124"/>
      <c r="H41" s="124"/>
      <c r="I41" s="46"/>
    </row>
    <row r="42" spans="1:9" s="9" customFormat="1" ht="24" customHeight="1" x14ac:dyDescent="0.45">
      <c r="A42" s="11"/>
      <c r="B42" s="11"/>
      <c r="C42" s="11"/>
      <c r="D42" s="11"/>
      <c r="E42" s="11"/>
      <c r="F42" s="11"/>
      <c r="G42" s="11"/>
      <c r="H42" s="11"/>
      <c r="I42" s="10"/>
    </row>
    <row r="43" spans="1:9" s="9" customFormat="1" ht="24" customHeight="1" x14ac:dyDescent="0.45">
      <c r="A43" s="7"/>
      <c r="B43" s="7"/>
      <c r="C43" s="7"/>
      <c r="D43" s="7"/>
      <c r="E43" s="7"/>
      <c r="F43" s="36"/>
      <c r="G43" s="36"/>
      <c r="H43" s="43" t="s">
        <v>8</v>
      </c>
      <c r="I43" s="10"/>
    </row>
    <row r="44" spans="1:9" ht="24" customHeight="1" x14ac:dyDescent="0.45">
      <c r="E44" s="12"/>
      <c r="F44" s="13" t="s">
        <v>127</v>
      </c>
      <c r="G44" s="14"/>
      <c r="H44" s="13" t="s">
        <v>106</v>
      </c>
    </row>
    <row r="45" spans="1:9" ht="24" customHeight="1" x14ac:dyDescent="0.45">
      <c r="A45" s="16" t="s">
        <v>89</v>
      </c>
      <c r="B45" s="15"/>
      <c r="C45" s="8"/>
      <c r="F45" s="85">
        <v>-12904023.380000001</v>
      </c>
      <c r="G45" s="17"/>
      <c r="H45" s="85">
        <v>-16545019.660000002</v>
      </c>
    </row>
    <row r="46" spans="1:9" ht="24" customHeight="1" x14ac:dyDescent="0.45">
      <c r="A46" s="16" t="s">
        <v>75</v>
      </c>
      <c r="B46" s="15"/>
      <c r="C46" s="8"/>
      <c r="F46" s="84">
        <v>-358547.62</v>
      </c>
      <c r="G46" s="16"/>
      <c r="H46" s="84">
        <v>-381779.5</v>
      </c>
    </row>
    <row r="47" spans="1:9" ht="24" customHeight="1" x14ac:dyDescent="0.45">
      <c r="A47" s="38" t="s">
        <v>15</v>
      </c>
      <c r="B47" s="15"/>
      <c r="C47" s="8"/>
      <c r="F47" s="20">
        <f>SUM(F31:F46)</f>
        <v>52921658.209999979</v>
      </c>
      <c r="G47" s="17"/>
      <c r="H47" s="20">
        <f>SUM(H31:H46)</f>
        <v>60699427.039999984</v>
      </c>
    </row>
    <row r="48" spans="1:9" ht="24" customHeight="1" x14ac:dyDescent="0.45">
      <c r="A48" s="38" t="s">
        <v>16</v>
      </c>
      <c r="B48" s="15"/>
      <c r="C48" s="8"/>
      <c r="D48" s="17"/>
      <c r="E48" s="8"/>
    </row>
    <row r="49" spans="1:8" ht="24" customHeight="1" x14ac:dyDescent="0.45">
      <c r="A49" s="15" t="s">
        <v>145</v>
      </c>
      <c r="B49" s="16"/>
      <c r="C49" s="8"/>
      <c r="D49" s="17"/>
      <c r="E49" s="8"/>
      <c r="F49" s="61">
        <v>293908.95</v>
      </c>
      <c r="G49" s="16"/>
      <c r="H49" s="85">
        <v>98554.58</v>
      </c>
    </row>
    <row r="50" spans="1:8" ht="24" customHeight="1" x14ac:dyDescent="0.45">
      <c r="A50" s="15" t="s">
        <v>109</v>
      </c>
      <c r="B50" s="16"/>
      <c r="C50" s="8"/>
      <c r="D50" s="17"/>
      <c r="E50" s="8"/>
      <c r="F50" s="61">
        <v>0</v>
      </c>
      <c r="G50" s="16"/>
      <c r="H50" s="85">
        <v>4179182.0000000009</v>
      </c>
    </row>
    <row r="51" spans="1:8" ht="24" customHeight="1" x14ac:dyDescent="0.45">
      <c r="A51" s="15" t="s">
        <v>41</v>
      </c>
      <c r="B51" s="16"/>
      <c r="C51" s="8"/>
      <c r="D51" s="17"/>
      <c r="E51" s="8"/>
      <c r="F51" s="85">
        <v>-21764.39</v>
      </c>
      <c r="G51" s="16"/>
      <c r="H51" s="85">
        <v>-21582.21</v>
      </c>
    </row>
    <row r="52" spans="1:8" s="53" customFormat="1" ht="24" customHeight="1" x14ac:dyDescent="0.45">
      <c r="A52" s="57" t="s">
        <v>132</v>
      </c>
      <c r="B52" s="58"/>
      <c r="C52" s="56"/>
      <c r="D52" s="59"/>
      <c r="E52" s="56"/>
      <c r="F52" s="85">
        <v>0</v>
      </c>
      <c r="G52" s="58"/>
      <c r="H52" s="85">
        <v>7527404</v>
      </c>
    </row>
    <row r="53" spans="1:8" s="53" customFormat="1" ht="24" customHeight="1" x14ac:dyDescent="0.45">
      <c r="A53" s="62" t="s">
        <v>144</v>
      </c>
      <c r="B53" s="63"/>
      <c r="C53" s="61"/>
      <c r="D53" s="64"/>
      <c r="E53" s="61"/>
      <c r="F53" s="85">
        <v>3261691.41</v>
      </c>
      <c r="G53" s="63"/>
      <c r="H53" s="85">
        <v>2898898.15</v>
      </c>
    </row>
    <row r="54" spans="1:8" ht="24" customHeight="1" x14ac:dyDescent="0.45">
      <c r="A54" s="15" t="s">
        <v>119</v>
      </c>
      <c r="B54" s="16"/>
      <c r="C54" s="17"/>
      <c r="D54" s="17"/>
      <c r="E54" s="17"/>
      <c r="F54" s="86">
        <v>-1703166.12</v>
      </c>
      <c r="G54" s="16"/>
      <c r="H54" s="86">
        <v>-5262997.08</v>
      </c>
    </row>
    <row r="55" spans="1:8" ht="24" customHeight="1" x14ac:dyDescent="0.45">
      <c r="A55" s="38" t="s">
        <v>45</v>
      </c>
      <c r="B55" s="9"/>
      <c r="C55" s="17"/>
      <c r="D55" s="17"/>
      <c r="E55" s="17"/>
      <c r="F55" s="21">
        <f>SUM(F49:F54)</f>
        <v>1830669.85</v>
      </c>
      <c r="G55" s="16"/>
      <c r="H55" s="21">
        <f>SUM(H49:H54)</f>
        <v>9419459.4400000013</v>
      </c>
    </row>
    <row r="56" spans="1:8" ht="24" customHeight="1" x14ac:dyDescent="0.45">
      <c r="A56" s="38" t="s">
        <v>72</v>
      </c>
      <c r="B56" s="9"/>
      <c r="C56" s="17"/>
      <c r="D56" s="17"/>
      <c r="E56" s="17"/>
      <c r="F56" s="17"/>
      <c r="G56" s="16"/>
      <c r="H56" s="17"/>
    </row>
    <row r="57" spans="1:8" ht="24" customHeight="1" x14ac:dyDescent="0.45">
      <c r="A57" s="16" t="s">
        <v>96</v>
      </c>
      <c r="B57" s="9"/>
      <c r="C57" s="17"/>
      <c r="D57" s="17"/>
      <c r="E57" s="17"/>
      <c r="F57" s="17"/>
      <c r="G57" s="16"/>
      <c r="H57" s="17"/>
    </row>
    <row r="58" spans="1:8" ht="24" customHeight="1" x14ac:dyDescent="0.45">
      <c r="A58" s="16" t="s">
        <v>97</v>
      </c>
      <c r="B58" s="9"/>
      <c r="C58" s="17"/>
      <c r="D58" s="17"/>
      <c r="E58" s="17"/>
      <c r="F58" s="64">
        <v>0</v>
      </c>
      <c r="G58" s="16"/>
      <c r="H58" s="87">
        <v>-51028.15</v>
      </c>
    </row>
    <row r="59" spans="1:8" ht="24" customHeight="1" x14ac:dyDescent="0.45">
      <c r="A59" s="15" t="s">
        <v>121</v>
      </c>
      <c r="B59" s="9"/>
      <c r="C59" s="17"/>
      <c r="D59" s="17"/>
      <c r="E59" s="17"/>
      <c r="F59" s="87">
        <v>-104155.25</v>
      </c>
      <c r="G59" s="16"/>
      <c r="H59" s="87">
        <v>-382678.06000000006</v>
      </c>
    </row>
    <row r="60" spans="1:8" ht="24" customHeight="1" x14ac:dyDescent="0.45">
      <c r="A60" s="15" t="s">
        <v>120</v>
      </c>
      <c r="B60" s="9"/>
      <c r="C60" s="17"/>
      <c r="D60" s="17"/>
      <c r="E60" s="17"/>
      <c r="F60" s="87">
        <v>-66000000</v>
      </c>
      <c r="G60" s="16"/>
      <c r="H60" s="87">
        <v>-34500000</v>
      </c>
    </row>
    <row r="61" spans="1:8" ht="24" customHeight="1" x14ac:dyDescent="0.45">
      <c r="A61" s="38" t="s">
        <v>73</v>
      </c>
      <c r="B61" s="9"/>
      <c r="C61" s="17"/>
      <c r="D61" s="17"/>
      <c r="E61" s="17"/>
      <c r="F61" s="88">
        <f>SUM(F57:F60)</f>
        <v>-66104155.25</v>
      </c>
      <c r="G61" s="16"/>
      <c r="H61" s="88">
        <f>SUM(H57:H60)</f>
        <v>-34933706.210000001</v>
      </c>
    </row>
    <row r="62" spans="1:8" ht="24" customHeight="1" x14ac:dyDescent="0.45">
      <c r="A62" s="16" t="s">
        <v>17</v>
      </c>
      <c r="B62" s="16"/>
      <c r="C62" s="17"/>
      <c r="D62" s="17"/>
      <c r="E62" s="17"/>
      <c r="F62" s="86">
        <f>+F47+F55+F61</f>
        <v>-11351827.19000002</v>
      </c>
      <c r="G62" s="16"/>
      <c r="H62" s="16">
        <f>+H47+H55+H61</f>
        <v>35185180.269999988</v>
      </c>
    </row>
    <row r="63" spans="1:8" ht="24" customHeight="1" x14ac:dyDescent="0.45">
      <c r="A63" s="16" t="s">
        <v>133</v>
      </c>
      <c r="B63" s="16"/>
      <c r="C63" s="17"/>
      <c r="D63" s="17"/>
      <c r="E63" s="17"/>
      <c r="F63" s="16">
        <v>52389192.520000003</v>
      </c>
      <c r="G63" s="16"/>
      <c r="H63" s="16">
        <v>33947323.369999997</v>
      </c>
    </row>
    <row r="64" spans="1:8" ht="24" customHeight="1" thickBot="1" x14ac:dyDescent="0.5">
      <c r="A64" s="38" t="s">
        <v>134</v>
      </c>
      <c r="B64" s="22"/>
      <c r="C64" s="9"/>
      <c r="D64" s="17"/>
      <c r="E64" s="23"/>
      <c r="F64" s="24">
        <f>SUM(F62:F63)</f>
        <v>41037365.329999983</v>
      </c>
      <c r="G64" s="16"/>
      <c r="H64" s="24">
        <f>SUM(H62:H63)</f>
        <v>69132503.639999986</v>
      </c>
    </row>
    <row r="65" spans="1:8" s="53" customFormat="1" ht="24" customHeight="1" thickTop="1" x14ac:dyDescent="0.45">
      <c r="A65" s="38"/>
      <c r="B65" s="22"/>
      <c r="C65" s="9"/>
      <c r="D65" s="64"/>
      <c r="E65" s="23"/>
      <c r="F65" s="64"/>
      <c r="G65" s="63"/>
      <c r="H65" s="64"/>
    </row>
    <row r="66" spans="1:8" ht="24" customHeight="1" x14ac:dyDescent="0.45">
      <c r="A66" s="16"/>
      <c r="B66" s="22"/>
      <c r="C66" s="9"/>
      <c r="D66" s="17"/>
      <c r="E66" s="23"/>
      <c r="F66" s="17"/>
      <c r="G66" s="16"/>
      <c r="H66" s="17"/>
    </row>
    <row r="67" spans="1:8" ht="24" customHeight="1" x14ac:dyDescent="0.45">
      <c r="A67" s="15" t="s">
        <v>22</v>
      </c>
      <c r="B67" s="22"/>
      <c r="C67" s="9"/>
      <c r="D67" s="17"/>
      <c r="E67" s="23"/>
      <c r="F67" s="17"/>
      <c r="G67" s="16"/>
      <c r="H67" s="17"/>
    </row>
    <row r="68" spans="1:8" s="53" customFormat="1" ht="24" customHeight="1" x14ac:dyDescent="0.45">
      <c r="A68" s="62"/>
      <c r="B68" s="22"/>
      <c r="C68" s="9"/>
      <c r="D68" s="64"/>
      <c r="E68" s="23"/>
      <c r="F68" s="64"/>
      <c r="G68" s="63"/>
      <c r="H68" s="64"/>
    </row>
    <row r="69" spans="1:8" s="53" customFormat="1" ht="24" customHeight="1" x14ac:dyDescent="0.45">
      <c r="A69" s="62"/>
      <c r="B69" s="22"/>
      <c r="C69" s="9"/>
      <c r="D69" s="64"/>
      <c r="E69" s="23"/>
      <c r="F69" s="64"/>
      <c r="G69" s="63"/>
      <c r="H69" s="64"/>
    </row>
    <row r="70" spans="1:8" s="2" customFormat="1" ht="24" customHeight="1" x14ac:dyDescent="0.45">
      <c r="A70" s="2" t="s">
        <v>48</v>
      </c>
      <c r="F70" s="1"/>
      <c r="G70" s="19"/>
      <c r="H70" s="1"/>
    </row>
    <row r="71" spans="1:8" s="2" customFormat="1" ht="24" customHeight="1" x14ac:dyDescent="0.45">
      <c r="A71" s="7" t="s">
        <v>152</v>
      </c>
      <c r="F71" s="1"/>
      <c r="G71" s="19"/>
      <c r="H71" s="1"/>
    </row>
    <row r="72" spans="1:8" s="2" customFormat="1" ht="24" customHeight="1" x14ac:dyDescent="0.45">
      <c r="A72" s="7"/>
      <c r="F72" s="1"/>
      <c r="G72" s="19"/>
      <c r="H72" s="1"/>
    </row>
  </sheetData>
  <mergeCells count="9">
    <mergeCell ref="A41:H41"/>
    <mergeCell ref="A40:H40"/>
    <mergeCell ref="A39:H39"/>
    <mergeCell ref="A1:H1"/>
    <mergeCell ref="A2:H2"/>
    <mergeCell ref="A3:H3"/>
    <mergeCell ref="A37:H37"/>
    <mergeCell ref="A38:H38"/>
    <mergeCell ref="A4:H4"/>
  </mergeCells>
  <phoneticPr fontId="3" type="noConversion"/>
  <pageMargins left="0.81" right="0.39370078740157483" top="0.57999999999999996" bottom="0.39370078740157483" header="0.31496062992125984" footer="0.35433070866141736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งบดุล</vt:lpstr>
      <vt:lpstr>งบเปลี่ยนแปลง</vt:lpstr>
      <vt:lpstr>งบกระแสเงินสด</vt:lpstr>
    </vt:vector>
  </TitlesOfParts>
  <Company>123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DIACOM3</cp:lastModifiedBy>
  <cp:lastPrinted>2018-11-12T02:40:50Z</cp:lastPrinted>
  <dcterms:created xsi:type="dcterms:W3CDTF">2001-08-14T07:41:24Z</dcterms:created>
  <dcterms:modified xsi:type="dcterms:W3CDTF">2018-11-13T09:27:59Z</dcterms:modified>
</cp:coreProperties>
</file>