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930" windowWidth="10260" windowHeight="6795" activeTab="2"/>
  </bookViews>
  <sheets>
    <sheet name="NoteP1" sheetId="19" r:id="rId1"/>
    <sheet name="P2-5" sheetId="14" r:id="rId2"/>
    <sheet name="P6-13" sheetId="16" r:id="rId3"/>
    <sheet name="P14-15" sheetId="11" r:id="rId4"/>
  </sheets>
  <definedNames>
    <definedName name="_xlnm.Print_Area" localSheetId="0">NoteP1!$A$1:$M$36</definedName>
  </definedNames>
  <calcPr calcId="145621"/>
</workbook>
</file>

<file path=xl/calcChain.xml><?xml version="1.0" encoding="utf-8"?>
<calcChain xmlns="http://schemas.openxmlformats.org/spreadsheetml/2006/main">
  <c r="J136" i="14" l="1"/>
  <c r="L136" i="14"/>
  <c r="E47" i="11" l="1"/>
  <c r="C43" i="11"/>
  <c r="E18" i="11"/>
  <c r="C18" i="11"/>
  <c r="C16" i="11"/>
  <c r="I147" i="16" l="1"/>
  <c r="G147" i="16"/>
  <c r="G245" i="16" l="1"/>
  <c r="G26" i="16" l="1"/>
  <c r="I26" i="16"/>
  <c r="M51" i="11" l="1"/>
  <c r="G51" i="11"/>
  <c r="M49" i="11"/>
  <c r="G49" i="11"/>
  <c r="M48" i="11"/>
  <c r="G48" i="11"/>
  <c r="M47" i="11"/>
  <c r="G47" i="11"/>
  <c r="M46" i="11"/>
  <c r="G46" i="11"/>
  <c r="M45" i="11"/>
  <c r="G45" i="11"/>
  <c r="M44" i="11"/>
  <c r="G44" i="11"/>
  <c r="M43" i="11"/>
  <c r="G43" i="11"/>
  <c r="K42" i="11"/>
  <c r="K50" i="11" s="1"/>
  <c r="K52" i="11" s="1"/>
  <c r="I42" i="11"/>
  <c r="I50" i="11" s="1"/>
  <c r="I52" i="11" s="1"/>
  <c r="E42" i="11"/>
  <c r="E50" i="11" s="1"/>
  <c r="E52" i="11" s="1"/>
  <c r="C42" i="11"/>
  <c r="C50" i="11" s="1"/>
  <c r="C52" i="11" s="1"/>
  <c r="M41" i="11"/>
  <c r="G41" i="11"/>
  <c r="M40" i="11"/>
  <c r="G40" i="11"/>
  <c r="G122" i="16"/>
  <c r="G210" i="16" s="1"/>
  <c r="G52" i="16"/>
  <c r="G59" i="16" s="1"/>
  <c r="G75" i="16" s="1"/>
  <c r="G82" i="16" s="1"/>
  <c r="G42" i="11" l="1"/>
  <c r="G50" i="11" s="1"/>
  <c r="G52" i="11" s="1"/>
  <c r="M42" i="11"/>
  <c r="M50" i="11" s="1"/>
  <c r="M52" i="11" s="1"/>
  <c r="I116" i="16"/>
  <c r="G116" i="16"/>
  <c r="G47" i="16"/>
  <c r="J84" i="14" l="1"/>
  <c r="J67" i="14"/>
  <c r="L67" i="14"/>
  <c r="C63" i="11"/>
  <c r="M57" i="11"/>
  <c r="M22" i="11"/>
  <c r="M13" i="11"/>
  <c r="M14" i="11"/>
  <c r="C15" i="11"/>
  <c r="I222" i="16"/>
  <c r="I176" i="16"/>
  <c r="I157" i="16"/>
  <c r="G157" i="16"/>
  <c r="I126" i="16"/>
  <c r="I129" i="16" s="1"/>
  <c r="G126" i="16"/>
  <c r="G85" i="16"/>
  <c r="I85" i="16"/>
  <c r="I47" i="16"/>
  <c r="G14" i="16"/>
  <c r="H99" i="14"/>
  <c r="J99" i="14"/>
  <c r="L99" i="14"/>
  <c r="L104" i="14" s="1"/>
  <c r="M20" i="11" l="1"/>
  <c r="M17" i="11"/>
  <c r="M18" i="11"/>
  <c r="M19" i="11"/>
  <c r="M16" i="11"/>
  <c r="G176" i="16" l="1"/>
  <c r="G184" i="16" s="1"/>
  <c r="I184" i="16" l="1"/>
  <c r="H101" i="14"/>
  <c r="L84" i="14" l="1"/>
  <c r="L100" i="14" l="1"/>
  <c r="L101" i="14" s="1"/>
  <c r="I63" i="16" l="1"/>
  <c r="G63" i="16"/>
  <c r="G65" i="16" s="1"/>
  <c r="I55" i="16"/>
  <c r="G55" i="16"/>
  <c r="G76" i="16" l="1"/>
  <c r="G79" i="16" s="1"/>
  <c r="I79" i="16"/>
  <c r="I65" i="16"/>
  <c r="G17" i="11"/>
  <c r="J52" i="14"/>
  <c r="L52" i="14"/>
  <c r="G62" i="11" l="1"/>
  <c r="G61" i="11"/>
  <c r="G60" i="11"/>
  <c r="G59" i="11"/>
  <c r="G58" i="11"/>
  <c r="G57" i="11"/>
  <c r="I215" i="16" l="1"/>
  <c r="C21" i="11" l="1"/>
  <c r="J69" i="14" l="1"/>
  <c r="C104" i="14" l="1"/>
  <c r="C107" i="14" s="1"/>
  <c r="C103" i="14"/>
  <c r="C106" i="14" s="1"/>
  <c r="H104" i="14"/>
  <c r="H103" i="14" l="1"/>
  <c r="J104" i="14"/>
  <c r="J101" i="14" l="1"/>
  <c r="J103" i="14" s="1"/>
  <c r="L103" i="14" l="1"/>
  <c r="G18" i="11" l="1"/>
  <c r="L64" i="14" l="1"/>
  <c r="L77" i="14" l="1"/>
  <c r="J77" i="14"/>
  <c r="K15" i="11" l="1"/>
  <c r="K21" i="11" s="1"/>
  <c r="I15" i="11"/>
  <c r="I21" i="11" s="1"/>
  <c r="M61" i="11" l="1"/>
  <c r="I63" i="11" l="1"/>
  <c r="G129" i="16" l="1"/>
  <c r="G22" i="11" l="1"/>
  <c r="I14" i="16" l="1"/>
  <c r="L88" i="14" l="1"/>
  <c r="J88" i="14"/>
  <c r="E63" i="11"/>
  <c r="G19" i="11"/>
  <c r="J60" i="14"/>
  <c r="M62" i="11"/>
  <c r="I23" i="11"/>
  <c r="G222" i="16"/>
  <c r="K23" i="11"/>
  <c r="G20" i="11"/>
  <c r="M60" i="11"/>
  <c r="M59" i="11"/>
  <c r="M58" i="11"/>
  <c r="K63" i="11"/>
  <c r="G13" i="11"/>
  <c r="G14" i="11"/>
  <c r="G16" i="11"/>
  <c r="E15" i="11"/>
  <c r="E21" i="11" s="1"/>
  <c r="L60" i="14"/>
  <c r="L91" i="14"/>
  <c r="L69" i="14"/>
  <c r="J91" i="14"/>
  <c r="G215" i="16" l="1"/>
  <c r="M15" i="11"/>
  <c r="C23" i="11"/>
  <c r="E23" i="11"/>
  <c r="G15" i="11"/>
  <c r="G63" i="11"/>
  <c r="M63" i="11"/>
  <c r="M21" i="11" l="1"/>
  <c r="M23" i="11" s="1"/>
  <c r="G21" i="11"/>
  <c r="G23" i="11" s="1"/>
</calcChain>
</file>

<file path=xl/sharedStrings.xml><?xml version="1.0" encoding="utf-8"?>
<sst xmlns="http://schemas.openxmlformats.org/spreadsheetml/2006/main" count="480" uniqueCount="345">
  <si>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</si>
  <si>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</si>
  <si>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ค่าตอบแทนกรรมการ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</si>
  <si>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</si>
  <si>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</si>
  <si>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</si>
  <si>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</si>
  <si>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</si>
  <si>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</si>
  <si>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</si>
  <si>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</si>
  <si>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</si>
  <si>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</si>
  <si>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</si>
  <si>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</si>
  <si>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</si>
  <si>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</si>
  <si>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</si>
  <si>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</si>
  <si>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</si>
  <si>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</si>
  <si>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</si>
  <si>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</si>
  <si>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</si>
  <si>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</si>
  <si>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</si>
  <si>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                ค่าเช่าจ่ายล่วงหน้าภายใต้สัญญาเช่าดำเนินงาน </t>
  </si>
  <si>
    <t>หน่วย : ล้านบาท</t>
  </si>
  <si>
    <t>ราคาทุน :-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</si>
  <si>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</si>
  <si>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</si>
  <si>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</si>
  <si>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</si>
  <si>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</si>
  <si>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</si>
  <si>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</si>
  <si>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</si>
  <si>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</si>
  <si>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</si>
  <si>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</si>
  <si>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</si>
  <si>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</si>
  <si>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</si>
  <si>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</si>
  <si>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ช่วงละ 5 ปี อัตราค่าเช่าแต่ละช่วงเป็นจำนวนเงินที่แตกต่างกันตามที่ระบุในสัญญา เดือนละ 250,000.00 บาท - 402,627.50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</si>
  <si>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</si>
  <si>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</si>
  <si>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</si>
  <si>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</si>
  <si>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</si>
  <si>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</si>
  <si>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ภาษีเงินได้งวดปัจจุบัน :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</si>
  <si>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</si>
  <si>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</si>
  <si>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</si>
  <si>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กำไร(ขาดทุน)ก่อนภาษีเงินได้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</si>
  <si>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</si>
  <si>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</si>
  <si>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</si>
  <si>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</si>
  <si>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</si>
  <si>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</si>
  <si>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</si>
  <si>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มูลค่าสุทธิทางบัญชี :-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</si>
  <si>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</si>
  <si>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</si>
  <si>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</si>
  <si>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</si>
  <si>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</si>
  <si>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</si>
  <si>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</si>
  <si>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</si>
  <si>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</si>
  <si>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</si>
  <si>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</si>
  <si>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</si>
  <si>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</si>
  <si>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</si>
  <si>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</si>
  <si>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</si>
  <si>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</si>
  <si>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</si>
  <si>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บาท และบริษัทฯ  ได้จ่ายค่าเช่าล่วงหน้าตามสัญญาอีก  จำนวน 50 ล้านบาท  ตามหมายเหตุ 12</t>
  </si>
  <si>
    <t xml:space="preserve">      บริษัทฯ  ได้จ่ายค่าเช่าล่วงหน้าอีก จำนวน 71.65 ล้านบาท ตามหมายเหตุ 12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</si>
  <si>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</si>
  <si>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</si>
  <si>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</si>
  <si>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</si>
  <si>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</si>
  <si>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</si>
  <si>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</si>
  <si>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</si>
  <si>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</si>
  <si>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</si>
  <si>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17. เงินกู้ยืมระยะยาว </t>
  </si>
  <si>
    <t xml:space="preserve">18. สัญญาเช่าระยะยาวภายใต้สัญญาเช่าดำเนินงาน </t>
  </si>
  <si>
    <t>19. ภาษีเงินได้รอการตัดบัญชี / ค่าใช้จ่ายภาษีเงินได้</t>
  </si>
  <si>
    <t>20.  ภาระผูกพันและหนี้สินที่อาจจะเกิดขึ้น</t>
  </si>
  <si>
    <t xml:space="preserve">                    หัก  ค่าเสื่อมราคาสะสม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</si>
  <si>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</si>
  <si>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</si>
  <si>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</si>
  <si>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</si>
  <si>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</si>
  <si>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</si>
  <si>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</si>
  <si>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</si>
  <si>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</si>
  <si>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</si>
  <si>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</si>
  <si>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</si>
  <si>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</si>
  <si>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</si>
  <si>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</si>
  <si>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</si>
  <si>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</si>
  <si>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</si>
  <si>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</si>
  <si>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</si>
  <si>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</si>
  <si>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</si>
  <si>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</si>
  <si>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16. หนี้สินตามสัญญาเช่าการเงิน 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</si>
  <si>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</si>
  <si>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</si>
  <si>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</si>
  <si>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</si>
  <si>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</si>
  <si>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</si>
  <si>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</si>
  <si>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</si>
  <si>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 :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</si>
  <si>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</si>
  <si>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</si>
  <si>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</si>
  <si>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</si>
  <si>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</si>
  <si>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</si>
  <si>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</si>
  <si>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</si>
  <si>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</si>
  <si>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</si>
  <si>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</si>
  <si>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</si>
  <si>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</si>
  <si>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</si>
  <si>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</si>
  <si>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</si>
  <si>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</si>
  <si>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</si>
  <si>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 xml:space="preserve">     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</si>
  <si>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 เพื่อไม่ให้ข้อมูลที่นำเสนอซ้ำซ้อนกับข้อมูลที่ได้รายงานไปแล้ว    อย่างไรก็ตาม    งบแสดงฐานะการเงิน    งบกำไรขาดทุน</t>
  </si>
  <si>
    <t xml:space="preserve">     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</si>
  <si>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 xml:space="preserve">     ดังนั้น  การใช้งบการเงินระหว่างกาลนี้ควรใช้ควบคู่ไปกับงบการเงินประจำปีล่าสุด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</si>
  <si>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</si>
  <si>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</si>
  <si>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                 ตัดจ่ายในงวด</t>
  </si>
  <si>
    <t>2560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</si>
  <si>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</si>
  <si>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</si>
  <si>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</si>
  <si>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</si>
  <si>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</si>
  <si>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</si>
  <si>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</si>
  <si>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</si>
  <si>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</si>
  <si>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</si>
  <si>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</si>
  <si>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</si>
  <si>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</si>
  <si>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     กำไรจากการขายเงินลงทุน</t>
  </si>
  <si>
    <t xml:space="preserve">          กำไรจากการเวนคืนที่ดิน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</si>
  <si>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</si>
  <si>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</si>
  <si>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</si>
  <si>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</si>
  <si>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ค่าเผื่อการด้อยค่าของสินทรัพย์</t>
  </si>
  <si>
    <t xml:space="preserve">                    มูลค่าสุทธิตามบัญชี ณ วันสิ้นงวด</t>
  </si>
  <si>
    <t>10. ที่ดิน อาคารและอุปกรณ์</t>
  </si>
  <si>
    <t xml:space="preserve">      มีดังนี้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</si>
  <si>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</t>
    </r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</si>
  <si>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</si>
  <si>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</si>
  <si>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</si>
  <si>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</si>
  <si>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</si>
  <si>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>: เลขที่ 662 ถนนพระราม 4 แขวงมหาพฤฒาราม เขตบางรัก จังหวัดกรุงเทพมหานคร</t>
  </si>
  <si>
    <t xml:space="preserve">     ทางการบัญชีที่ประกาศใช้โดยสภาวิชาชีพบัญชี กฎระเบียบและประกาศคณะกรรมการกำกับหลักทรัพย์และตลาดหลักทรัพย์</t>
  </si>
  <si>
    <t xml:space="preserve">     ที่เกี่ยวข้อง</t>
  </si>
  <si>
    <t>31 ธันวาคม 2560</t>
  </si>
  <si>
    <t xml:space="preserve"> ณ วันที่ 31 ธันวาคม 2560</t>
  </si>
  <si>
    <t>2561</t>
  </si>
  <si>
    <t xml:space="preserve">                    ตัดจำหน่ายระหว่างงวด - ราคาทุน</t>
  </si>
  <si>
    <t xml:space="preserve">                    โอนเข้าระหว่างงวด - ราคาทุน</t>
  </si>
  <si>
    <t xml:space="preserve">                    โอนออกระหว่างงวด - ราคาทุน</t>
  </si>
  <si>
    <t xml:space="preserve">                    ตัดจำหน่ายระหว่างงวด </t>
  </si>
  <si>
    <t>22.  รายการบัญชีกับกิจการที่เกี่ยวข้องกัน</t>
  </si>
  <si>
    <t xml:space="preserve">24.  ข้อมูลเกี่ยวกับการดำเนินงานจำแนกตามส่วนงาน </t>
  </si>
  <si>
    <t xml:space="preserve">     2.3  มาตรฐานการรายงานทางการเงินที่จะมีผลบังคับใช้ในอนาคต</t>
  </si>
  <si>
    <t xml:space="preserve">     ยกเว้น รายการที่เปิดเผยไว้ในนโยบายการบัญชีที่เกี่ยวข้อง</t>
  </si>
  <si>
    <t xml:space="preserve">     กระทบอย่างเป็นสาระสำคัญต่องบการเงินของบริษัทฯ</t>
  </si>
  <si>
    <t xml:space="preserve">     วันที่ 31 ธันวาคม 2560</t>
  </si>
  <si>
    <t xml:space="preserve">     ไปค้ำประกันเงินกู้ยืมระยะยาวจากสถาบันการเงิน ตามหมายเหตุ 17</t>
  </si>
  <si>
    <t xml:space="preserve">      นครหลวง ตามหมายเหตุ 20.1</t>
  </si>
  <si>
    <t xml:space="preserve">      และจำนวน   3.45   ล้านบาท   ตามลำดับ   ไปค้ำประกันการออกหนังสือค้ำประกันการใช้ไฟฟ้าของธนาคารต่อการไฟฟ้า</t>
  </si>
  <si>
    <t xml:space="preserve"> ณ วันที่ 1 มกราคม 2560</t>
  </si>
  <si>
    <t xml:space="preserve">     เงินกู้ยืมดังกล่าวค้ำประกันโดยที่ดินของบริษัทฯ  ตามหมายเหตุ 9 และ 10</t>
  </si>
  <si>
    <t xml:space="preserve">     วงเงิน  580   ล้านบาท  อัตราดอกเบี้ยร้อยละ  MLR - 1.5  ต่อปี   กำหนดให้จ่ายชำระเงินต้น  จำนวน  42  งวด   ด้วยจำนวน</t>
  </si>
  <si>
    <t xml:space="preserve">     ที่แตกต่างกันตามที่ระบุในสัญญา    โดยเริ่มชำระงวดแรกในเดือนกันยายน   2557   และต้องชำระให้เสร็จสิ้นภายใน 13 ปี  </t>
  </si>
  <si>
    <t xml:space="preserve">      ผู้ให้เช่าได้ตกลงให้บริษัทฯ   เช่าที่ดินต่ออีก 30 ปี  นับตั้งแต่วันที่  9 สิงหาคม 2548  เป็นต้นไป อัตราค่าเช่าแบ่งเป็น 6 ช่วง</t>
  </si>
  <si>
    <t xml:space="preserve">      อีก 30  ปี  นับแต่วันที่ 1 มกราคม 2551  ครบกำหนดวันที่ 31 ธันวาคม 2580  ค่าเช่าจ่ายเป็นรายปี ปีละ 4.36 ล้านบาท และ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</si>
  <si>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</si>
  <si>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การบัญชีไทย   ฉบับที่  34   (ปรับปรุง  2560)   เรื่อง  การรายงานทางการเงินระหว่างกาล  รวมถึงการตีความและแนวปฏิบัติ</t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</si>
  <si>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</si>
  <si>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</si>
  <si>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</si>
  <si>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15. เจ้าหนี้การค้าและเจ้าหนี้หมุนเวียนอื่น</t>
  </si>
  <si>
    <t xml:space="preserve">                    เจ้าหนี้หมุนเวียนอื่น</t>
  </si>
  <si>
    <t>21.  ประมาณการหนี้สินไม่หมุนเวียนสำหรับผลประโยชน์พนักงาน</t>
  </si>
  <si>
    <t>25. การอนุมัติงบการเงินระหว่างกาล</t>
  </si>
  <si>
    <t xml:space="preserve">                     รายได้ที่ไม่ต้องนำมาคำนวณภาษี</t>
  </si>
  <si>
    <t xml:space="preserve">      วันที่ 31 ธันวาคม 2560 มีดังนี้</t>
  </si>
  <si>
    <t xml:space="preserve">      ค่าบริหารจัดการโรงแรมค้างจ่าย</t>
  </si>
  <si>
    <t xml:space="preserve">      ค่าตอบแทนผู้บริหาร   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</si>
  <si>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</si>
  <si>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ในระหว่างงวด 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</si>
  <si>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จำนวน 6.84 ล้านบาท แสดงเป็นรายได้ในงบกำไรขาดทุนเบ็ดเสร็จ</t>
  </si>
  <si>
    <t xml:space="preserve">     2559 ซึ่งมีราคาประเมิน จำนวน 818.15 ล้านบาท</t>
  </si>
  <si>
    <t xml:space="preserve">     ที่ดินถูกเวนคืนจากหน่วยงานราชการตามหนังสือแจ้งการเข้าครอบครองหรือใช้อสังหาริมทรัพย์   ลงวันที่   4  มกราคม </t>
  </si>
  <si>
    <t>ในปี 2560  บริษัทฯ ได้บันทึกตัดจำหน่ายที่ดินบางส่วน  ซึ่งมีมูลค่าตามบัญชีจำนวนรวม 0.68 ล้านบาท เนื่องจาก</t>
  </si>
  <si>
    <t xml:space="preserve">     2560  และวันที่  6  กันยายน  2559  โดยบริษัทฯ  ได้รับค่าตอบแทนรวมจำนวน  7.52 ล้านบาท  ส่วนที่เกินกว่าราคาทุน  </t>
  </si>
  <si>
    <t>ในปี 2559  บริษัทฯ ได้จัดให้มีการประเมินราคาที่ดินข้างต้นใหม่ทั้งหมด โดยผู้ประเมินราคาอิสระ (บริษัท เบล</t>
  </si>
  <si>
    <t xml:space="preserve">     เซอร์เวย์ จำกัด) โดยใช้วิธีประเมินเปรียบเทียบราคาตลาด  (Market Data Approach)  ตามรายงานลงวันที่ 12 กันยายน</t>
  </si>
  <si>
    <t xml:space="preserve">                    ราคาตามบัญชี - สุทธิ</t>
  </si>
  <si>
    <t>23.  เงินกองทุนสำรองเลี้ยงชีพที่จดทะเบียนแล้ว</t>
  </si>
  <si>
    <t xml:space="preserve">          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 </t>
  </si>
  <si>
    <t xml:space="preserve"> 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สิ้นสุด</t>
  </si>
  <si>
    <t>ส่วนปรับปรุงที่ดิน</t>
  </si>
  <si>
    <t xml:space="preserve">          กำไร(ขาดทุน)ขั้นต้น</t>
  </si>
  <si>
    <t>- 14 -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</si>
  <si>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</si>
  <si>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( นายวีระศักดิ์  ศิริวงศ์รังสรร ,     นางสุวรรณา  พุทธประสาท   ) </t>
  </si>
  <si>
    <t>สำหรับงวดเก้าเดือน สิ้นสุดวันที่ 30 กันยายน 2561</t>
  </si>
  <si>
    <t xml:space="preserve">             ณ  วันที่  30 กันยายน 2561  และ 2560  รายการที่ไม่เป็นตัวเงินที่มีสาระสำคัญคือที่ดิน  อาคารและอุปกรณ์ที่เพิ่มขึ้น</t>
  </si>
  <si>
    <t>30 กันยายน 2561</t>
  </si>
  <si>
    <t xml:space="preserve"> ณ วันที่ 30 กันยายน 2561</t>
  </si>
  <si>
    <t>ณ วันที่ 30 กันยายน 2561 และวันที่ 31 ธันวาคม 2560 ที่ดินซึ่งมีราคาทุนจำนวน 40.50 ล้านบาท บริษัทฯ ได้นำ</t>
  </si>
  <si>
    <t xml:space="preserve">              ณ วันที่ 30 กันยายน 2561 และวันที่ 31 ธันวาคม 2560 บริษัทฯ มีวงเงินกู้ยืมระยะยาวกับธนาคารในประเทศแห่งหนึ่ง 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</si>
  <si>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ค่าใช้จ่ายภาษีเงินได้สำหรับงวดเก้าเดือน สิ้นสุดวันที่ 30 กันยายน 2561 และ 2560 สรุปได้ดังนี้</t>
    </r>
  </si>
  <si>
    <t xml:space="preserve">      เก้าเดือน สิ้นสุดวันที่ 30 กันยายน 2561 และ 2560 แสดงได้ดังนี้</t>
  </si>
  <si>
    <t xml:space="preserve">      สำหรับงวดเก้าเดือน สิ้นสุดวันที่ 30 กันยายน 2561 และ 2560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</si>
  <si>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30 กันยายน 2561  และ 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</si>
  <si>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</si>
  <si>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</si>
  <si>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 xml:space="preserve">     เกิดจากการก่อหนี้ จำนวน  1.34  ล้านบาท และ 0.24 ล้านบาท ตามลำดับ </t>
  </si>
  <si>
    <t xml:space="preserve">      งบแสดงฐานะการเงิน ณ วันที่  30 กันยายน 2561 และวันที่ 31 ธันวาคม 2560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</si>
  <si>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ค่าใช้จ่ายภาษีเงินได้สำหรับงวดสามเดือน สิ้นสุดวันที่ 30 กันยายน 2561 และ 2560 สรุปได้ดังนี้</t>
    </r>
  </si>
  <si>
    <t xml:space="preserve">     ปรับปรุง (ปรับปรุง 2560) จำนวนหลายฉบับ  ซึ่งมีผลบังคับใช้สำหรับงบการเงินที่มีรอบระยะเวลาบัญชีที่เริ่มในหรือหลังวันที่ </t>
  </si>
  <si>
    <t xml:space="preserve">     เท่าเทียมกับมาตรฐานการรายงานทางการเงินระหว่างประเทศ โดยส่วนใหญ่เป็นการปรับปรุงถ้อยคำและคำศัพท์ การตีความ </t>
  </si>
  <si>
    <t xml:space="preserve">     และการให้แนวปฏิบัติทางการบัญชีกับผู้ใช้มาตรฐาน   การนำมาตรฐานการรายงานทางการเงินดังกล่าวมาถือปฏิบัตินี้ไม่มีผล</t>
  </si>
  <si>
    <t xml:space="preserve">     และการตีความมาตรฐานที่เกี่ยวข้อง</t>
  </si>
  <si>
    <t xml:space="preserve">     จำนวน 5 ฉบับ ได้แก่ </t>
  </si>
  <si>
    <t xml:space="preserve">            มาตรฐานการรายงานทางการเงิน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</si>
  <si>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</si>
  <si>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</si>
  <si>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7</t>
  </si>
  <si>
    <t xml:space="preserve">            มาตรฐานการบัญชี</t>
  </si>
  <si>
    <t xml:space="preserve">            ฉบับที่ 32</t>
  </si>
  <si>
    <t xml:space="preserve">            การตีความมาตรฐานการรายงานทางการเงิน</t>
  </si>
  <si>
    <t xml:space="preserve">            ฉบับที่ 16</t>
  </si>
  <si>
    <t xml:space="preserve">            ฉบับที่ 19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</si>
  <si>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</si>
  <si>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</si>
  <si>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</si>
  <si>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</si>
  <si>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ความเสี่ยง รวมถึงการแสดงรายการและการเปิดเผยข้อมูลเครื่องมือทางการเงิน และเมื่อมาตรฐานการรายงานทางการเงิน</t>
  </si>
  <si>
    <t xml:space="preserve">     ที่มีผลบังคับใช้อยู่ในปัจจุบันถูกยกเลิกไป</t>
  </si>
  <si>
    <t xml:space="preserve">     ที่จะมีผลใช้บังคับในอนาคตตามที่กล่าวข้างต้น</t>
  </si>
  <si>
    <t>- 15 -</t>
  </si>
  <si>
    <t>(2%)</t>
  </si>
  <si>
    <t>15%</t>
  </si>
  <si>
    <t xml:space="preserve">               รายได้(ค่าใช้จ่าย)ภาษีเงินได้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</si>
  <si>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14 พฤศจิกายน 2561</t>
  </si>
  <si>
    <t xml:space="preserve">       0.86 ล้านบาท และ 0.94 ล้านบาท ตามลำดับ</t>
  </si>
  <si>
    <t xml:space="preserve">            2.3.2  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</si>
  <si>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>รายการเคลื่อนไหวทางบัญชีอย่างย่อ สำหรับงวดเก้าเดือน สิ้นสุดวันที่ 30 กันยายน 2561 และ วันที่ 31 ธันวาคม 2560</t>
  </si>
  <si>
    <t xml:space="preserve">     การรับรู้รายได้จากสัญญาที่ทำกับลูกค้า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</t>
  </si>
  <si>
    <t xml:space="preserve">     5  ขั้นตอน  และรวมถึงการใช้ดุลยพินิจที่สำคัญในการพิจารณาตามหลักการในแต่ละขั้นตอน   มาตรฐานการรายงานทาง</t>
  </si>
  <si>
    <t xml:space="preserve">     ได้รับเมื่อกิจการส่งมอบการควบคุมสินค้าหรือบริการให้กับลูกค้า   ตามที่มาตรฐานการรายงานทางการเงินฉบับนี้กำหนด </t>
  </si>
  <si>
    <t xml:space="preserve">            2.3.1 มาตรฐานรายงานทางการเงิน  ฉบับที่ 15  เรื่อง รายได้จากสัญญาที่ทำกับลูกค้า  กำหนดหลักการสำคัญเกี่ยวกับ</t>
  </si>
  <si>
    <t xml:space="preserve">     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</si>
  <si>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ที่ทำกับลูกค้า  และมาตรฐานการรายงานทางการเงิน   กลุ่มเครื่องมือทางการเงิน   ซึ่งมีผลบังคับใช้สำหรับงบการเงินที่มี</t>
  </si>
  <si>
    <t xml:space="preserve">               เมื่อวันที่ 4  มิถุนายน 2553 และวันที่ 28 ตุลาคม 2551 บริษัทฯ ได้ทำสัญญาเช่าที่ดินกับผู้เช่าสองราย  อายุสัญญาเช่า</t>
  </si>
  <si>
    <t xml:space="preserve">               ณ วันที่ 30 กันยายน 2561 และวันที่ 31 ธันวาคม 2560 บริษัทฯ ได้นำเงินฝากประจำธนาคาร จำนวน 3.47 ล้านบาท</t>
  </si>
  <si>
    <t xml:space="preserve">      กำหนดให้บริษัทฯ ต้องจ่ายค่าเช่าเป็นรายเดือนและรายปี  และนอกจากนี้บริษัทฯ ได้จ่ายค่าเช่าล่วงหน้าอีกบางส่วนทั้งสอง</t>
  </si>
  <si>
    <t xml:space="preserve">      30 ปี  นับแต่วันที่  9 สิงหาคม 2548  และวันที่  1 มกราคม 2551  (ตามหมายเหตุ 18)  ตามเงื่อนไขในสัญญาเช่าทั้ง 2 ฉบับ</t>
  </si>
  <si>
    <t xml:space="preserve">               ณ วันที่  30 กันยายน 2561  และวันที่ 31 ธันวาคม 2560  บริษัทฯ มีวงเงินเบิกเกินบัญชีจากธนาคาร 2 แห่ง จำนวน</t>
  </si>
  <si>
    <t xml:space="preserve">      20.1  ณ วันที่ 30 กันยายน 2561 และวันที่ 31 ธันวาคม 2560 บริษัทฯ มีหนี้สินที่อาจเกิดขึ้นจากการให้ธนาคารในประเทศ</t>
  </si>
  <si>
    <t xml:space="preserve">               ล้านบาท ตามลำดับ  ค้ำประกันโดยเงินฝากประจำของบริษัทฯ ตามหมายเหตุ 11</t>
  </si>
  <si>
    <t xml:space="preserve">               แห่งหนึ่ง   ออกหนังสือค้ำประกันการใช้ไฟฟ้าต่อการไฟฟ้านครหลวง   จำนวน  3.47  ล้านบาท   และจำนวน  3.45 </t>
  </si>
  <si>
    <t xml:space="preserve">      20.2  บริษัทฯ  ได้ทำสัญญาจ้างบริหารโรงแรมแมนดาริน  (สำนักงานใหญ่)  กับบริษัท คิว.เอช. อินเตอร์เนชั่นแนล  จำกัด</t>
  </si>
  <si>
    <t xml:space="preserve">               ระยะเวลาเริ่มตั้งแต่วันที่  1 ตุลาคม 2560  ถึงวันที่  30 กันยายน 2561  กำหนดค่าตอบแทนในอัตราร้อยละ  2  ของ</t>
  </si>
  <si>
    <t xml:space="preserve">               30 กันยายน 2562</t>
  </si>
  <si>
    <t xml:space="preserve">               รายได้  และเมื่อวันที่ 8 ตุลาคม 2561  บริษัทฯ ได้ต่อสัญญาโดยมีระยะเวลาตั้งแต่วันที่ 1 ตุลาคม 2561  จนถึงวันที่</t>
  </si>
  <si>
    <t xml:space="preserve">                ทรัพย์สินและบริการอื่น จำนวน 17.35  ล้านบาท และ 17.19 ล้านบาท ตามลำดับ</t>
  </si>
  <si>
    <t xml:space="preserve">      20.3   ณ วันที่ 30 กันยายน 2561  และวันที่ 31 ธันวาคม 2560  บริษัทฯ มีภาระผูกพันที่จะต้องจ่ายในอนาคตเกี่ยวกับเช่า</t>
  </si>
  <si>
    <t xml:space="preserve">               สัญญาฉบับที่  2   ซึ่งเป็นที่ตั้งของโรงแรมส่วนหน้า  เมื่อวันที่  14 ตุลาคม 2551 บริษัทฯ ได้ทำสัญญาเช่าที่ดินต่อไป</t>
  </si>
  <si>
    <t xml:space="preserve">               สัญญาฉบับที่ 1  เมื่อวันที่  4 มิถุนายน 2553  บริษัทฯ  ได้ทำสัญญาเช่าที่ดินซึ่งเป็นที่ตั้งของโรงแรมส่วนหลัง   โดย</t>
  </si>
  <si>
    <t xml:space="preserve">       กองทุน ในอัตราร้อยละ 3 ของเงินเดือน กองทุนสำรองเลี้ยงชีพนี้บริหาร โดยบริษัทหลักทรัพย์จัดการกองทุน แลนด์ แอนด์ </t>
  </si>
  <si>
    <t xml:space="preserve">                  บริษัทฯ   จัดให้มีกองทุนสำรองเลี้ยงชีพ  โดยจัดตั้งเป็นกองทุนสำรองเสี้ยงชีพตามพระราชบัญญัติกองทุนสำรอง</t>
  </si>
  <si>
    <t xml:space="preserve">       เลี้ยงชีพ   พ.ศ.  2530   สำหรับพนักงานของบริษัทฯ  ตามระเบียบของกองทุนสมาชิกต้องจ่ายเงินสะสมเป็นรายเดือนเข้า</t>
  </si>
  <si>
    <t xml:space="preserve">       เฮ้าส์ จำกัด</t>
  </si>
  <si>
    <t xml:space="preserve">                  สำหรับงวดเก้าเดือน สิ้นสุดวันที่  30 กันยายน 2561 และ 2560 บริษัทฯ ได้จ่ายเงินสมทบเข้ากองทุนฯ เป็นจำนวนเงิน  </t>
  </si>
  <si>
    <t xml:space="preserve">            ในระหว่างงวด  บริษัทฯ  ได้นำมาตรฐานการรายงานทางการเงินและการตีความมาตรฐานการรายงานทางการเงินฉบับ</t>
  </si>
  <si>
    <t xml:space="preserve">     1 มกราคม 2561   มาถือปฏิบัติ   มาตรฐานการรายงานทางการเงินดังกล่าวได้รับการปรับปรุงหรือจัดให้มีขึ้นเพื่อให้มีเนื้อหา</t>
  </si>
  <si>
    <t xml:space="preserve">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</si>
  <si>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  ของกระแสเงินสดตามสัญญาและแผนธุรกิจของกิจการ (Business Model) หลักการเกี่ยวกับวิธีการคำนวณการด้อยค่าของ</t>
  </si>
  <si>
    <t xml:space="preserve">            มาตรฐานการรายงานทางการเงินกลุ่มดังกล่าวข้างต้น         กำหนดหลักการเกี่ยวกับการจัดประเภทและการวัดมูลค่า</t>
  </si>
  <si>
    <t xml:space="preserve">     เครื่องมือทางการเงิน   โดยใช้แนวคิดของผลขาดทุนด้านเครดิตที่คาดว่าจะเกิดขึ้น   และหลักการเกี่ยวกับการบัญชีป้องกัน</t>
  </si>
  <si>
    <t xml:space="preserve">     กลุ่มนี้มีผลบังคับใช้   จะทำให้มาตรฐานการบัญชี    การตีความมาตรฐานการบัญชี    และแนวปฏิบัติทางการบัญชีบางฉบับ</t>
  </si>
  <si>
    <t xml:space="preserve">            2.3.3  ปัจจุบัน ฝ่ายบริหารของบริษัทฯ อยู่ระหว่างการประเมินผลกระทบต่องบการเงินของมาตรฐานรายงานทางการเงิน</t>
  </si>
  <si>
    <t xml:space="preserve">                    หนี้สินตามสัญญาเช่าการเงิน</t>
  </si>
  <si>
    <t xml:space="preserve">          ต้นทุนในการจัดจำหน่ายและบริหาร</t>
  </si>
  <si>
    <t xml:space="preserve">     การเงินฉบับที่ 15 ใช้แทนมาตรฐานการบัญชี มาตรฐานการบัญชี ฉบับที่  11 เรื่อง  สัญญาก่อสร้าง ฉบับที่ 18 เรื่อง รายได้  </t>
  </si>
  <si>
    <t xml:space="preserve">     รอบระยะเวลาบัญชีที่เริ่มในหรือหลังวันที่  1 มกราคม  2562 และ 1 มกราคม 2563 ตามลำดับ บริษัทฯ ไม่ได้ใช้มาตรฐาน</t>
  </si>
  <si>
    <t xml:space="preserve">               สัญญาทั้ง  2  ฉบับดังกล่าว มีเงื่อนไขว่าเมื่อสิ้นสุดสัญญา บริษัทฯ  ต้องรื้อถอนสิ่งปลูกสร้างออกจากที่ดินเช่า บริษัทฯ </t>
  </si>
  <si>
    <t xml:space="preserve">      ประมาณค่ารื้อถอนแล้วพบว่า หากยกมูลค่าซากให้แก่ผู้รื้อถอนจะไม่มีค่าใช้จ่ายเกิดขึ้น ดังนั้น บริษัทฯ จึงไม่ได้บันทึกภาระ</t>
  </si>
  <si>
    <t xml:space="preserve">      รื้อถอนดังกล่าว</t>
  </si>
  <si>
    <t xml:space="preserve">                            ภาษีเงินได้นิติบุคคลสำหรับงวด</t>
  </si>
  <si>
    <t xml:space="preserve">                            ภาษีเงินได้รอการตัดบัญชีจากการเกิดผล</t>
  </si>
  <si>
    <t xml:space="preserve">                                  แตกต่างชั่วคราวและการกลับรายการผลแตกต่างชั่วคราว</t>
  </si>
  <si>
    <t xml:space="preserve">                     รายได้(ค่าใช้จ่าย)ภาษีเงินได้รอการตัดบัญชี</t>
  </si>
  <si>
    <t xml:space="preserve">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</si>
  <si>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ดังนั้น 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</si>
  <si>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สำหรับงวดเก้าเดือน สิ้นสุดวันที่ 30 </t>
  </si>
  <si>
    <t xml:space="preserve">       กันยายน 2561 และ 2560 มีดังนี้ </t>
  </si>
  <si>
    <t xml:space="preserve">       ส่วนงาน ทั้งนี้ 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</si>
  <si>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ค่าเช่าจ่ายล่วงหน้าภายใต้สัญญาเช่าดำเนินงาน</t>
  </si>
  <si>
    <t xml:space="preserve">    สินทรัพย์ภาษีเงินได้รอการตัดบัญชี</t>
  </si>
  <si>
    <t xml:space="preserve">3.  นโยบายบัญชีที่สำคัญ </t>
  </si>
  <si>
    <t>13. สินทรัพย์ไม่มีตัวตนอื่น</t>
  </si>
  <si>
    <t xml:space="preserve">               ประมาณการหนี้สินไม่หมุนเวียนสำหรับผลประโยชน์พนักงาน </t>
  </si>
  <si>
    <t xml:space="preserve">                           ณ วันต้นงวด</t>
  </si>
  <si>
    <t xml:space="preserve">                          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</si>
</sst>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\ ;\ 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70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39" fontId="4" fillId="0" borderId="0" xfId="0" applyNumberFormat="1" applyFont="1" applyFill="1"/>
    <xf numFmtId="39" fontId="4" fillId="0" borderId="0" xfId="0" quotePrefix="1" applyNumberFormat="1" applyFont="1" applyFill="1" applyAlignment="1"/>
    <xf numFmtId="39" fontId="4" fillId="0" borderId="0" xfId="0" applyNumberFormat="1" applyFont="1" applyAlignment="1"/>
    <xf numFmtId="39" fontId="4" fillId="0" borderId="0" xfId="0" quotePrefix="1" applyNumberFormat="1" applyFont="1" applyFill="1" applyAlignment="1">
      <alignment horizontal="center"/>
    </xf>
    <xf numFmtId="39" fontId="7" fillId="0" borderId="0" xfId="7" applyNumberFormat="1" applyFont="1" applyAlignment="1" applyProtection="1"/>
    <xf numFmtId="39" fontId="3" fillId="0" borderId="0" xfId="7" applyNumberFormat="1" applyFont="1"/>
    <xf numFmtId="39" fontId="3" fillId="0" borderId="0" xfId="0" applyNumberFormat="1" applyFont="1"/>
    <xf numFmtId="39" fontId="4" fillId="0" borderId="0" xfId="7" applyNumberFormat="1" applyFont="1" applyAlignment="1" applyProtection="1"/>
    <xf numFmtId="39" fontId="4" fillId="0" borderId="0" xfId="7" quotePrefix="1" applyNumberFormat="1" applyFont="1" applyAlignment="1" applyProtection="1"/>
    <xf numFmtId="39" fontId="4" fillId="0" borderId="0" xfId="4" applyNumberFormat="1" applyFont="1"/>
    <xf numFmtId="39" fontId="4" fillId="0" borderId="2" xfId="9" applyNumberFormat="1" applyFont="1" applyFill="1" applyBorder="1"/>
    <xf numFmtId="39" fontId="4" fillId="0" borderId="2" xfId="4" applyNumberFormat="1" applyFont="1" applyBorder="1"/>
    <xf numFmtId="39" fontId="7" fillId="0" borderId="0" xfId="7" applyNumberFormat="1" applyFont="1" applyBorder="1" applyAlignment="1" applyProtection="1"/>
    <xf numFmtId="39" fontId="4" fillId="0" borderId="0" xfId="7" applyNumberFormat="1" applyFont="1" applyBorder="1" applyAlignment="1"/>
    <xf numFmtId="39" fontId="4" fillId="0" borderId="0" xfId="0" applyNumberFormat="1" applyFont="1" applyBorder="1" applyAlignment="1"/>
    <xf numFmtId="39" fontId="4" fillId="0" borderId="0" xfId="7" applyNumberFormat="1" applyFont="1"/>
    <xf numFmtId="39" fontId="4" fillId="0" borderId="0" xfId="7" applyNumberFormat="1" applyFont="1" applyAlignment="1"/>
    <xf numFmtId="39" fontId="4" fillId="0" borderId="0" xfId="7" applyNumberFormat="1" applyFont="1" applyBorder="1" applyAlignment="1" applyProtection="1"/>
    <xf numFmtId="39" fontId="4" fillId="0" borderId="0" xfId="7" applyNumberFormat="1" applyFont="1" applyFill="1" applyBorder="1" applyAlignment="1"/>
    <xf numFmtId="39" fontId="4" fillId="0" borderId="2" xfId="7" applyNumberFormat="1" applyFont="1" applyFill="1" applyBorder="1" applyAlignment="1"/>
    <xf numFmtId="39" fontId="4" fillId="0" borderId="0" xfId="7" quotePrefix="1" applyNumberFormat="1" applyFont="1" applyBorder="1" applyAlignment="1">
      <alignment horizontal="center"/>
    </xf>
    <xf numFmtId="39" fontId="4" fillId="0" borderId="0" xfId="7" applyNumberFormat="1" applyFont="1" applyFill="1" applyAlignment="1" applyProtection="1"/>
    <xf numFmtId="39" fontId="4" fillId="0" borderId="0" xfId="7" applyNumberFormat="1" applyFont="1" applyFill="1" applyBorder="1" applyAlignment="1" applyProtection="1"/>
    <xf numFmtId="39" fontId="4" fillId="0" borderId="0" xfId="0" applyNumberFormat="1" applyFont="1"/>
    <xf numFmtId="39" fontId="4" fillId="0" borderId="2" xfId="7" applyNumberFormat="1" applyFont="1" applyFill="1" applyBorder="1" applyAlignment="1" applyProtection="1"/>
    <xf numFmtId="39" fontId="4" fillId="0" borderId="0" xfId="7" applyNumberFormat="1" applyFont="1" applyBorder="1" applyAlignment="1">
      <alignment horizontal="center"/>
    </xf>
    <xf numFmtId="39" fontId="4" fillId="0" borderId="0" xfId="0" quotePrefix="1" applyNumberFormat="1" applyFont="1" applyBorder="1" applyAlignment="1">
      <alignment horizontal="center"/>
    </xf>
    <xf numFmtId="39" fontId="4" fillId="0" borderId="0" xfId="0" applyNumberFormat="1" applyFont="1" applyBorder="1" applyAlignment="1">
      <alignment horizontal="center"/>
    </xf>
    <xf numFmtId="39" fontId="4" fillId="0" borderId="2" xfId="7" applyNumberFormat="1" applyFont="1" applyBorder="1" applyAlignment="1"/>
    <xf numFmtId="39" fontId="4" fillId="0" borderId="2" xfId="0" applyNumberFormat="1" applyFont="1" applyBorder="1" applyAlignment="1"/>
    <xf numFmtId="39" fontId="4" fillId="0" borderId="5" xfId="7" applyNumberFormat="1" applyFont="1" applyBorder="1" applyAlignment="1"/>
    <xf numFmtId="39" fontId="4" fillId="0" borderId="5" xfId="0" applyNumberFormat="1" applyFont="1" applyBorder="1" applyAlignment="1"/>
    <xf numFmtId="39" fontId="4" fillId="0" borderId="0" xfId="3" applyNumberFormat="1" applyFont="1" applyFill="1" applyAlignment="1"/>
    <xf numFmtId="39" fontId="4" fillId="0" borderId="0" xfId="3" applyNumberFormat="1" applyFont="1" applyFill="1" applyBorder="1" applyAlignment="1"/>
    <xf numFmtId="39" fontId="4" fillId="0" borderId="0" xfId="3" quotePrefix="1" applyNumberFormat="1" applyFont="1" applyFill="1" applyAlignment="1">
      <alignment horizontal="center"/>
    </xf>
    <xf numFmtId="39" fontId="4" fillId="0" borderId="0" xfId="3" applyNumberFormat="1" applyFont="1" applyFill="1"/>
    <xf numFmtId="39" fontId="7" fillId="0" borderId="0" xfId="3" applyNumberFormat="1" applyFont="1" applyFill="1"/>
    <xf numFmtId="39" fontId="4" fillId="0" borderId="0" xfId="0" applyNumberFormat="1" applyFont="1" applyFill="1" applyBorder="1" applyAlignment="1"/>
    <xf numFmtId="39" fontId="4" fillId="0" borderId="0" xfId="0" applyNumberFormat="1" applyFont="1" applyFill="1" applyAlignment="1"/>
    <xf numFmtId="39" fontId="4" fillId="0" borderId="0" xfId="3" quotePrefix="1" applyNumberFormat="1" applyFont="1" applyFill="1" applyAlignment="1"/>
    <xf numFmtId="39" fontId="4" fillId="0" borderId="0" xfId="3" applyNumberFormat="1" applyFont="1" applyFill="1" applyBorder="1"/>
    <xf numFmtId="39" fontId="7" fillId="0" borderId="0" xfId="8" applyNumberFormat="1" applyFont="1" applyFill="1" applyAlignment="1" applyProtection="1"/>
    <xf numFmtId="39" fontId="4" fillId="0" borderId="0" xfId="8" applyNumberFormat="1" applyFont="1" applyFill="1" applyAlignment="1" applyProtection="1"/>
    <xf numFmtId="39" fontId="7" fillId="0" borderId="0" xfId="7" applyNumberFormat="1" applyFont="1" applyFill="1" applyAlignment="1" applyProtection="1"/>
    <xf numFmtId="39" fontId="4" fillId="0" borderId="2" xfId="3" applyNumberFormat="1" applyFont="1" applyFill="1" applyBorder="1" applyAlignment="1"/>
    <xf numFmtId="39" fontId="4" fillId="0" borderId="0" xfId="0" applyNumberFormat="1" applyFont="1" applyFill="1" applyBorder="1"/>
    <xf numFmtId="39" fontId="4" fillId="0" borderId="0" xfId="0" applyNumberFormat="1" applyFont="1" applyFill="1" applyAlignment="1">
      <alignment horizontal="right"/>
    </xf>
    <xf numFmtId="39" fontId="4" fillId="0" borderId="0" xfId="0" quotePrefix="1" applyNumberFormat="1" applyFont="1" applyFill="1" applyAlignment="1">
      <alignment horizontal="right"/>
    </xf>
    <xf numFmtId="39" fontId="4" fillId="0" borderId="0" xfId="3" applyNumberFormat="1" applyFont="1" applyFill="1" applyAlignment="1">
      <alignment horizontal="right"/>
    </xf>
    <xf numFmtId="39" fontId="4" fillId="0" borderId="0" xfId="3" applyNumberFormat="1" applyFont="1" applyFill="1" applyBorder="1" applyAlignment="1">
      <alignment horizontal="right"/>
    </xf>
    <xf numFmtId="39" fontId="7" fillId="0" borderId="0" xfId="7" applyNumberFormat="1" applyFont="1" applyFill="1" applyBorder="1" applyAlignment="1"/>
    <xf numFmtId="39" fontId="4" fillId="0" borderId="0" xfId="3" applyNumberFormat="1" applyFont="1" applyFill="1" applyAlignment="1">
      <alignment horizontal="left"/>
    </xf>
    <xf numFmtId="39" fontId="4" fillId="0" borderId="0" xfId="1" applyNumberFormat="1" applyFont="1" applyFill="1" applyAlignment="1">
      <alignment horizontal="left"/>
    </xf>
    <xf numFmtId="39" fontId="4" fillId="0" borderId="3" xfId="7" applyNumberFormat="1" applyFont="1" applyFill="1" applyBorder="1" applyAlignment="1" applyProtection="1"/>
    <xf numFmtId="39" fontId="4" fillId="0" borderId="0" xfId="3" quotePrefix="1" applyNumberFormat="1" applyFont="1" applyFill="1" applyAlignment="1">
      <alignment horizontal="center"/>
    </xf>
    <xf numFmtId="39" fontId="4" fillId="0" borderId="0" xfId="12" applyNumberFormat="1" applyFont="1" applyFill="1" applyAlignment="1"/>
    <xf numFmtId="39" fontId="4" fillId="0" borderId="0" xfId="12" applyNumberFormat="1" applyFont="1" applyFill="1"/>
    <xf numFmtId="9" fontId="4" fillId="0" borderId="1" xfId="13" applyFont="1" applyFill="1" applyBorder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11" fillId="0" borderId="0" xfId="0" applyNumberFormat="1" applyFont="1"/>
    <xf numFmtId="39" fontId="13" fillId="0" borderId="0" xfId="2" applyNumberFormat="1" applyFont="1" applyFill="1" applyBorder="1" applyAlignment="1" applyProtection="1"/>
    <xf numFmtId="0" fontId="13" fillId="0" borderId="0" xfId="0" applyFont="1" applyFill="1" applyAlignment="1"/>
    <xf numFmtId="39" fontId="11" fillId="0" borderId="0" xfId="0" applyNumberFormat="1" applyFont="1" applyFill="1"/>
    <xf numFmtId="39" fontId="4" fillId="0" borderId="0" xfId="9" applyNumberFormat="1" applyFont="1" applyFill="1" applyBorder="1"/>
    <xf numFmtId="39" fontId="4" fillId="0" borderId="0" xfId="4" applyNumberFormat="1" applyFont="1" applyBorder="1"/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3" fillId="0" borderId="0" xfId="0" applyFont="1" applyFill="1"/>
    <xf numFmtId="188" fontId="14" fillId="0" borderId="0" xfId="14" applyNumberFormat="1" applyFont="1" applyFill="1" applyAlignment="1"/>
    <xf numFmtId="0" fontId="14" fillId="0" borderId="0" xfId="12" applyFont="1" applyFill="1" applyAlignment="1"/>
    <xf numFmtId="39" fontId="14" fillId="0" borderId="0" xfId="12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39" fontId="7" fillId="0" borderId="0" xfId="7" applyNumberFormat="1" applyFont="1" applyAlignment="1" applyProtection="1">
      <alignment horizontal="left"/>
    </xf>
    <xf numFmtId="39" fontId="4" fillId="0" borderId="0" xfId="0" applyNumberFormat="1" applyFont="1" applyAlignment="1">
      <alignment horizontal="center"/>
    </xf>
    <xf numFmtId="39" fontId="4" fillId="0" borderId="0" xfId="7" applyNumberFormat="1" applyFont="1" applyAlignment="1" applyProtection="1">
      <alignment horizontal="left"/>
    </xf>
    <xf numFmtId="39" fontId="4" fillId="0" borderId="0" xfId="12" applyNumberFormat="1" applyFont="1"/>
    <xf numFmtId="39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4" fillId="0" borderId="0" xfId="0" applyFont="1" applyFill="1" applyAlignment="1"/>
    <xf numFmtId="39" fontId="4" fillId="0" borderId="0" xfId="3" quotePrefix="1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3" fillId="0" borderId="0" xfId="7" applyNumberFormat="1" applyFont="1"/>
    <xf numFmtId="39" fontId="4" fillId="0" borderId="0" xfId="9" applyNumberFormat="1" applyFont="1" applyFill="1"/>
    <xf numFmtId="39" fontId="3" fillId="0" borderId="0" xfId="7" applyNumberFormat="1" applyFont="1"/>
    <xf numFmtId="39" fontId="4" fillId="0" borderId="0" xfId="9" applyNumberFormat="1" applyFont="1" applyFill="1"/>
    <xf numFmtId="39" fontId="4" fillId="0" borderId="0" xfId="7" applyNumberFormat="1" applyFont="1" applyFill="1" applyBorder="1" applyAlignment="1"/>
    <xf numFmtId="39" fontId="4" fillId="0" borderId="0" xfId="7" applyNumberFormat="1" applyFont="1" applyFill="1" applyBorder="1" applyAlignment="1"/>
    <xf numFmtId="39" fontId="4" fillId="0" borderId="0" xfId="7" applyNumberFormat="1" applyFont="1" applyFill="1" applyAlignment="1" applyProtection="1"/>
    <xf numFmtId="39" fontId="4" fillId="0" borderId="0" xfId="7" applyNumberFormat="1" applyFont="1" applyFill="1" applyBorder="1" applyAlignment="1" applyProtection="1"/>
    <xf numFmtId="39" fontId="4" fillId="0" borderId="0" xfId="7" applyNumberFormat="1" applyFont="1" applyFill="1" applyAlignment="1" applyProtection="1"/>
    <xf numFmtId="39" fontId="4" fillId="0" borderId="0" xfId="7" applyNumberFormat="1" applyFont="1" applyFill="1" applyBorder="1" applyAlignment="1" applyProtection="1"/>
    <xf numFmtId="39" fontId="4" fillId="0" borderId="0" xfId="7" applyNumberFormat="1" applyFont="1" applyFill="1" applyBorder="1" applyAlignment="1" applyProtection="1"/>
    <xf numFmtId="39" fontId="4" fillId="0" borderId="0" xfId="7" applyNumberFormat="1" applyFont="1" applyFill="1" applyBorder="1" applyAlignment="1" applyProtection="1"/>
    <xf numFmtId="39" fontId="4" fillId="0" borderId="0" xfId="7" applyNumberFormat="1" applyFont="1" applyFill="1" applyAlignment="1" applyProtection="1"/>
    <xf numFmtId="39" fontId="4" fillId="0" borderId="0" xfId="0" applyNumberFormat="1" applyFont="1" applyAlignment="1"/>
    <xf numFmtId="39" fontId="4" fillId="0" borderId="0" xfId="7" applyNumberFormat="1" applyFont="1" applyFill="1" applyAlignment="1" applyProtection="1"/>
    <xf numFmtId="39" fontId="4" fillId="0" borderId="3" xfId="7" applyNumberFormat="1" applyFont="1" applyBorder="1" applyAlignment="1"/>
    <xf numFmtId="39" fontId="4" fillId="0" borderId="0" xfId="0" applyNumberFormat="1" applyFont="1" applyAlignment="1"/>
    <xf numFmtId="39" fontId="4" fillId="0" borderId="0" xfId="7" applyNumberFormat="1" applyFont="1" applyAlignment="1"/>
    <xf numFmtId="39" fontId="4" fillId="0" borderId="3" xfId="0" applyNumberFormat="1" applyFont="1" applyBorder="1" applyAlignment="1"/>
    <xf numFmtId="39" fontId="4" fillId="0" borderId="0" xfId="0" applyNumberFormat="1" applyFont="1" applyAlignment="1"/>
    <xf numFmtId="39" fontId="4" fillId="0" borderId="0" xfId="7" applyNumberFormat="1" applyFont="1" applyAlignment="1" applyProtection="1"/>
    <xf numFmtId="39" fontId="4" fillId="0" borderId="0" xfId="0" applyNumberFormat="1" applyFont="1" applyBorder="1" applyAlignment="1"/>
    <xf numFmtId="39" fontId="4" fillId="0" borderId="0" xfId="7" applyNumberFormat="1" applyFont="1" applyAlignment="1"/>
    <xf numFmtId="39" fontId="4" fillId="0" borderId="0" xfId="7" applyNumberFormat="1" applyFont="1" applyFill="1" applyBorder="1" applyAlignment="1"/>
    <xf numFmtId="39" fontId="4" fillId="0" borderId="0" xfId="7" applyNumberFormat="1" applyFont="1" applyFill="1" applyAlignment="1" applyProtection="1"/>
    <xf numFmtId="39" fontId="4" fillId="0" borderId="0" xfId="7" applyNumberFormat="1" applyFont="1" applyFill="1" applyAlignment="1"/>
    <xf numFmtId="39" fontId="4" fillId="0" borderId="0" xfId="0" applyNumberFormat="1" applyFont="1" applyFill="1" applyBorder="1" applyAlignment="1"/>
    <xf numFmtId="39" fontId="4" fillId="0" borderId="0" xfId="12" applyNumberFormat="1" applyFont="1" applyFill="1" applyAlignment="1"/>
    <xf numFmtId="0" fontId="4" fillId="0" borderId="0" xfId="0" applyFont="1" applyFill="1"/>
    <xf numFmtId="187" fontId="10" fillId="0" borderId="0" xfId="0" applyNumberFormat="1" applyFont="1" applyFill="1"/>
    <xf numFmtId="39" fontId="4" fillId="0" borderId="0" xfId="0" applyNumberFormat="1" applyFont="1" applyFill="1"/>
    <xf numFmtId="39" fontId="4" fillId="0" borderId="0" xfId="7" applyNumberFormat="1" applyFont="1" applyFill="1" applyAlignment="1" applyProtection="1"/>
    <xf numFmtId="39" fontId="4" fillId="0" borderId="0" xfId="8" applyNumberFormat="1" applyFont="1" applyFill="1" applyAlignment="1" applyProtection="1"/>
    <xf numFmtId="39" fontId="7" fillId="0" borderId="0" xfId="7" applyNumberFormat="1" applyFont="1" applyFill="1" applyAlignment="1" applyProtection="1"/>
    <xf numFmtId="39" fontId="4" fillId="0" borderId="0" xfId="7" applyNumberFormat="1" applyFont="1" applyFill="1" applyAlignment="1" applyProtection="1"/>
    <xf numFmtId="39" fontId="4" fillId="0" borderId="0" xfId="7" applyNumberFormat="1" applyFont="1" applyFill="1" applyAlignment="1" applyProtection="1"/>
    <xf numFmtId="39" fontId="4" fillId="0" borderId="0" xfId="8" applyNumberFormat="1" applyFont="1" applyFill="1" applyAlignment="1" applyProtection="1"/>
    <xf numFmtId="39" fontId="7" fillId="0" borderId="0" xfId="8" applyNumberFormat="1" applyFont="1" applyFill="1" applyAlignment="1" applyProtection="1"/>
    <xf numFmtId="39" fontId="4" fillId="0" borderId="0" xfId="8" applyNumberFormat="1" applyFont="1" applyFill="1" applyAlignment="1" applyProtection="1"/>
    <xf numFmtId="39" fontId="7" fillId="0" borderId="0" xfId="8" applyNumberFormat="1" applyFont="1" applyFill="1" applyAlignment="1" applyProtection="1"/>
    <xf numFmtId="39" fontId="4" fillId="0" borderId="0" xfId="8" applyNumberFormat="1" applyFont="1" applyFill="1" applyAlignment="1" applyProtection="1"/>
    <xf numFmtId="39" fontId="4" fillId="0" borderId="0" xfId="7" applyNumberFormat="1" applyFont="1" applyFill="1" applyAlignment="1" applyProtection="1"/>
    <xf numFmtId="39" fontId="4" fillId="0" borderId="0" xfId="8" applyNumberFormat="1" applyFont="1" applyFill="1" applyAlignment="1" applyProtection="1"/>
    <xf numFmtId="39" fontId="7" fillId="0" borderId="0" xfId="7" applyNumberFormat="1" applyFont="1" applyFill="1" applyAlignment="1" applyProtection="1"/>
    <xf numFmtId="39" fontId="4" fillId="0" borderId="0" xfId="7" applyNumberFormat="1" applyFont="1" applyFill="1" applyAlignment="1" applyProtection="1"/>
    <xf numFmtId="39" fontId="7" fillId="0" borderId="0" xfId="7" applyNumberFormat="1" applyFont="1" applyFill="1" applyAlignment="1" applyProtection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187" fontId="10" fillId="0" borderId="0" xfId="130" applyNumberFormat="1" applyFont="1" applyFill="1"/>
    <xf numFmtId="39" fontId="4" fillId="0" borderId="0" xfId="5" applyNumberFormat="1" applyFont="1" applyFill="1"/>
    <xf numFmtId="39" fontId="4" fillId="0" borderId="0" xfId="0" quotePrefix="1" applyNumberFormat="1" applyFont="1" applyFill="1" applyAlignment="1">
      <alignment horizontal="center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39" fontId="15" fillId="0" borderId="0" xfId="7" applyNumberFormat="1" applyFont="1"/>
    <xf numFmtId="39" fontId="15" fillId="0" borderId="0" xfId="7" applyNumberFormat="1" applyFont="1" applyAlignment="1">
      <alignment horizontal="right"/>
    </xf>
    <xf numFmtId="39" fontId="15" fillId="0" borderId="0" xfId="7" quotePrefix="1" applyNumberFormat="1" applyFont="1" applyAlignment="1">
      <alignment horizontal="center"/>
    </xf>
    <xf numFmtId="39" fontId="15" fillId="0" borderId="0" xfId="7" applyNumberFormat="1" applyFont="1" applyAlignment="1">
      <alignment horizontal="center"/>
    </xf>
    <xf numFmtId="39" fontId="7" fillId="0" borderId="0" xfId="0" applyNumberFormat="1" applyFont="1" applyBorder="1" applyAlignment="1"/>
    <xf numFmtId="39" fontId="7" fillId="0" borderId="0" xfId="0" applyNumberFormat="1" applyFont="1" applyBorder="1" applyAlignment="1">
      <alignment horizontal="right"/>
    </xf>
    <xf numFmtId="39" fontId="16" fillId="0" borderId="0" xfId="7" quotePrefix="1" applyNumberFormat="1" applyFont="1" applyAlignment="1">
      <alignment horizontal="center"/>
    </xf>
    <xf numFmtId="39" fontId="16" fillId="0" borderId="0" xfId="7" applyNumberFormat="1" applyFont="1" applyAlignment="1">
      <alignment horizontal="center"/>
    </xf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/>
    <xf numFmtId="39" fontId="7" fillId="0" borderId="0" xfId="7" quotePrefix="1" applyNumberFormat="1" applyFont="1" applyBorder="1" applyAlignment="1">
      <alignment horizontal="center"/>
    </xf>
    <xf numFmtId="39" fontId="7" fillId="0" borderId="0" xfId="7" applyNumberFormat="1" applyFont="1" applyAlignment="1"/>
    <xf numFmtId="39" fontId="7" fillId="0" borderId="4" xfId="7" applyNumberFormat="1" applyFont="1" applyBorder="1" applyAlignment="1">
      <alignment horizontal="center"/>
    </xf>
    <xf numFmtId="39" fontId="7" fillId="0" borderId="4" xfId="0" quotePrefix="1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39" fontId="7" fillId="0" borderId="4" xfId="7" quotePrefix="1" applyNumberFormat="1" applyFont="1" applyBorder="1" applyAlignment="1">
      <alignment horizontal="center"/>
    </xf>
    <xf numFmtId="39" fontId="7" fillId="0" borderId="0" xfId="7" quotePrefix="1" applyNumberFormat="1" applyFont="1" applyAlignment="1" applyProtection="1"/>
    <xf numFmtId="39" fontId="7" fillId="0" borderId="0" xfId="3" applyNumberFormat="1" applyFont="1" applyFill="1" applyAlignment="1"/>
    <xf numFmtId="39" fontId="7" fillId="0" borderId="0" xfId="0" applyNumberFormat="1" applyFont="1" applyFill="1" applyBorder="1" applyAlignment="1">
      <alignment horizontal="right"/>
    </xf>
    <xf numFmtId="39" fontId="7" fillId="0" borderId="0" xfId="0" applyNumberFormat="1" applyFont="1" applyFill="1" applyBorder="1" applyAlignment="1"/>
    <xf numFmtId="39" fontId="7" fillId="0" borderId="0" xfId="7" applyNumberFormat="1" applyFont="1" applyFill="1" applyBorder="1" applyAlignment="1">
      <alignment horizontal="right"/>
    </xf>
    <xf numFmtId="39" fontId="17" fillId="0" borderId="0" xfId="7" applyNumberFormat="1" applyFont="1" applyFill="1" applyAlignment="1" applyProtection="1">
      <alignment horizontal="center"/>
    </xf>
    <xf numFmtId="39" fontId="17" fillId="0" borderId="0" xfId="3" applyNumberFormat="1" applyFont="1" applyFill="1" applyAlignment="1">
      <alignment horizontal="left"/>
    </xf>
    <xf numFmtId="40" fontId="9" fillId="0" borderId="4" xfId="0" applyNumberFormat="1" applyFont="1" applyFill="1" applyBorder="1"/>
    <xf numFmtId="40" fontId="9" fillId="0" borderId="0" xfId="0" applyNumberFormat="1" applyFont="1" applyFill="1" applyBorder="1" applyAlignment="1">
      <alignment horizontal="center"/>
    </xf>
    <xf numFmtId="39" fontId="7" fillId="0" borderId="0" xfId="3" applyNumberFormat="1" applyFont="1" applyFill="1" applyBorder="1" applyAlignment="1">
      <alignment horizontal="right"/>
    </xf>
    <xf numFmtId="39" fontId="7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Alignment="1">
      <alignment horizontal="center"/>
    </xf>
    <xf numFmtId="39" fontId="7" fillId="0" borderId="0" xfId="3" quotePrefix="1" applyNumberFormat="1" applyFont="1" applyFill="1" applyBorder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187" fontId="10" fillId="0" borderId="0" xfId="0" applyNumberFormat="1" applyFont="1" applyFill="1" applyBorder="1"/>
    <xf numFmtId="9" fontId="4" fillId="0" borderId="0" xfId="13" quotePrefix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189" fontId="4" fillId="0" borderId="0" xfId="5" applyNumberFormat="1" applyFont="1" applyFill="1"/>
    <xf numFmtId="189" fontId="4" fillId="0" borderId="0" xfId="3" applyNumberFormat="1" applyFont="1" applyFill="1" applyBorder="1" applyAlignment="1"/>
    <xf numFmtId="39" fontId="4" fillId="0" borderId="0" xfId="0" quotePrefix="1" applyNumberFormat="1" applyFont="1" applyFill="1" applyAlignment="1">
      <alignment horizontal="center"/>
    </xf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Border="1" applyAlignment="1"/>
    <xf numFmtId="192" fontId="4" fillId="0" borderId="0" xfId="1" applyNumberFormat="1" applyFont="1" applyAlignment="1"/>
    <xf numFmtId="192" fontId="4" fillId="0" borderId="0" xfId="1" applyNumberFormat="1" applyFont="1" applyBorder="1" applyAlignment="1"/>
    <xf numFmtId="192" fontId="4" fillId="0" borderId="0" xfId="3" applyNumberFormat="1" applyFont="1" applyFill="1" applyAlignment="1"/>
    <xf numFmtId="187" fontId="4" fillId="0" borderId="0" xfId="3" applyNumberFormat="1" applyFont="1" applyFill="1" applyBorder="1"/>
    <xf numFmtId="39" fontId="4" fillId="0" borderId="0" xfId="3" quotePrefix="1" applyNumberFormat="1" applyFont="1" applyFill="1" applyAlignment="1">
      <alignment horizontal="center"/>
    </xf>
    <xf numFmtId="39" fontId="4" fillId="0" borderId="0" xfId="3" quotePrefix="1" applyNumberFormat="1" applyFont="1" applyFill="1" applyBorder="1" applyAlignment="1"/>
    <xf numFmtId="187" fontId="4" fillId="0" borderId="0" xfId="3" quotePrefix="1" applyNumberFormat="1" applyFont="1" applyFill="1" applyAlignment="1"/>
    <xf numFmtId="187" fontId="4" fillId="0" borderId="0" xfId="3" quotePrefix="1" applyNumberFormat="1" applyFont="1" applyFill="1" applyAlignment="1">
      <alignment horizontal="center"/>
    </xf>
    <xf numFmtId="187" fontId="4" fillId="0" borderId="2" xfId="3" applyNumberFormat="1" applyFont="1" applyFill="1" applyBorder="1"/>
    <xf numFmtId="187" fontId="4" fillId="0" borderId="0" xfId="1" quotePrefix="1" applyNumberFormat="1" applyFont="1" applyFill="1" applyAlignment="1">
      <alignment horizontal="center"/>
    </xf>
    <xf numFmtId="187" fontId="4" fillId="0" borderId="0" xfId="0" quotePrefix="1" applyNumberFormat="1" applyFont="1" applyFill="1" applyAlignment="1"/>
    <xf numFmtId="187" fontId="4" fillId="0" borderId="2" xfId="3" quotePrefix="1" applyNumberFormat="1" applyFont="1" applyFill="1" applyBorder="1" applyAlignment="1"/>
    <xf numFmtId="187" fontId="4" fillId="0" borderId="0" xfId="79" applyNumberFormat="1" applyFont="1" applyFill="1" applyAlignment="1"/>
    <xf numFmtId="187" fontId="4" fillId="0" borderId="2" xfId="3" applyNumberFormat="1" applyFont="1" applyFill="1" applyBorder="1" applyAlignment="1"/>
    <xf numFmtId="187" fontId="4" fillId="0" borderId="0" xfId="3" applyNumberFormat="1" applyFont="1" applyFill="1" applyBorder="1" applyAlignment="1"/>
    <xf numFmtId="187" fontId="4" fillId="0" borderId="0" xfId="86" applyNumberFormat="1" applyFont="1" applyFill="1" applyBorder="1" applyAlignment="1"/>
    <xf numFmtId="187" fontId="4" fillId="0" borderId="0" xfId="7" quotePrefix="1" applyNumberFormat="1" applyFont="1" applyFill="1" applyBorder="1" applyAlignment="1"/>
    <xf numFmtId="187" fontId="4" fillId="0" borderId="0" xfId="0" applyNumberFormat="1" applyFont="1" applyFill="1" applyAlignment="1"/>
    <xf numFmtId="187" fontId="4" fillId="0" borderId="1" xfId="3" applyNumberFormat="1" applyFont="1" applyFill="1" applyBorder="1" applyAlignment="1"/>
    <xf numFmtId="187" fontId="4" fillId="0" borderId="1" xfId="90" applyNumberFormat="1" applyFont="1" applyFill="1" applyBorder="1" applyAlignment="1"/>
    <xf numFmtId="187" fontId="4" fillId="0" borderId="0" xfId="94" applyNumberFormat="1" applyFont="1" applyFill="1" applyBorder="1" applyAlignment="1"/>
    <xf numFmtId="187" fontId="4" fillId="0" borderId="0" xfId="98" applyNumberFormat="1" applyFont="1" applyFill="1" applyBorder="1" applyAlignment="1"/>
    <xf numFmtId="187" fontId="4" fillId="0" borderId="0" xfId="102" applyNumberFormat="1" applyFont="1" applyFill="1" applyAlignment="1"/>
    <xf numFmtId="187" fontId="4" fillId="0" borderId="0" xfId="1" applyNumberFormat="1" applyFont="1" applyFill="1" applyAlignment="1"/>
    <xf numFmtId="187" fontId="4" fillId="0" borderId="0" xfId="106" applyNumberFormat="1" applyFont="1" applyFill="1"/>
    <xf numFmtId="187" fontId="4" fillId="0" borderId="0" xfId="0" quotePrefix="1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0" xfId="109" quotePrefix="1" applyNumberFormat="1" applyFont="1" applyFill="1" applyAlignment="1">
      <alignment horizontal="right"/>
    </xf>
    <xf numFmtId="187" fontId="4" fillId="0" borderId="1" xfId="3" applyNumberFormat="1" applyFont="1" applyFill="1" applyBorder="1" applyAlignment="1">
      <alignment horizontal="right"/>
    </xf>
    <xf numFmtId="187" fontId="4" fillId="0" borderId="0" xfId="3" applyNumberFormat="1" applyFont="1" applyFill="1" applyAlignment="1">
      <alignment horizontal="right"/>
    </xf>
    <xf numFmtId="187" fontId="4" fillId="0" borderId="1" xfId="111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4" fillId="0" borderId="1" xfId="115" applyNumberFormat="1" applyFont="1" applyFill="1" applyBorder="1" applyAlignment="1">
      <alignment horizontal="right"/>
    </xf>
    <xf numFmtId="187" fontId="4" fillId="0" borderId="2" xfId="3" applyNumberFormat="1" applyFont="1" applyFill="1" applyBorder="1" applyAlignment="1">
      <alignment horizontal="right"/>
    </xf>
    <xf numFmtId="187" fontId="4" fillId="0" borderId="0" xfId="119" applyNumberFormat="1" applyFont="1" applyFill="1" applyBorder="1"/>
    <xf numFmtId="43" fontId="4" fillId="0" borderId="0" xfId="1" applyFont="1" applyFill="1" applyBorder="1"/>
    <xf numFmtId="187" fontId="4" fillId="0" borderId="0" xfId="127" applyNumberFormat="1" applyFont="1" applyFill="1" applyAlignment="1"/>
    <xf numFmtId="187" fontId="4" fillId="0" borderId="0" xfId="7" applyNumberFormat="1" applyFont="1" applyFill="1" applyAlignment="1"/>
    <xf numFmtId="187" fontId="4" fillId="0" borderId="2" xfId="7" applyNumberFormat="1" applyFont="1" applyFill="1" applyBorder="1" applyAlignment="1"/>
    <xf numFmtId="187" fontId="7" fillId="0" borderId="0" xfId="3" applyNumberFormat="1" applyFont="1" applyFill="1" applyAlignment="1">
      <alignment horizontal="center"/>
    </xf>
    <xf numFmtId="187" fontId="4" fillId="0" borderId="0" xfId="3" quotePrefix="1" applyNumberFormat="1" applyFont="1" applyFill="1" applyBorder="1" applyAlignment="1">
      <alignment horizontal="right"/>
    </xf>
    <xf numFmtId="187" fontId="4" fillId="0" borderId="6" xfId="3" applyNumberFormat="1" applyFont="1" applyFill="1" applyBorder="1" applyAlignment="1"/>
    <xf numFmtId="187" fontId="4" fillId="0" borderId="0" xfId="127" applyNumberFormat="1" applyFont="1" applyFill="1" applyBorder="1" applyAlignment="1"/>
    <xf numFmtId="187" fontId="4" fillId="0" borderId="1" xfId="127" applyNumberFormat="1" applyFont="1" applyFill="1" applyBorder="1" applyAlignment="1"/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7" fillId="0" borderId="1" xfId="3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</cellXfs>
  <cellStyles count="133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urrency1 28" xfId="10"/>
    <cellStyle name="Normal" xfId="0" builtinId="0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0"/>
  <sheetViews>
    <sheetView view="pageBreakPreview" topLeftCell="A23" zoomScaleNormal="100" zoomScaleSheetLayoutView="100" workbookViewId="0">
      <selection activeCell="B25" sqref="B25"/>
    </sheetView>
  </sheetViews>
  <sheetFormatPr defaultRowHeight="21.75" x14ac:dyDescent="0.45"/>
  <cols>
    <col min="1" max="1" width="8.42578125" style="104" customWidth="1"/>
    <col min="2" max="2" width="9.140625" style="104"/>
    <col min="3" max="3" width="6.5703125" style="104" customWidth="1"/>
    <col min="4" max="4" width="3.7109375" style="104" customWidth="1"/>
    <col min="5" max="5" width="4.5703125" style="104" customWidth="1"/>
    <col min="6" max="6" width="7.42578125" style="102" customWidth="1"/>
    <col min="7" max="7" width="1.42578125" style="102" customWidth="1"/>
    <col min="8" max="8" width="7.85546875" style="102" customWidth="1"/>
    <col min="9" max="9" width="30.28515625" style="102" customWidth="1"/>
    <col min="10" max="11" width="3.85546875" style="102" customWidth="1"/>
    <col min="12" max="12" width="10.5703125" style="103" customWidth="1"/>
    <col min="13" max="13" width="3.85546875" style="102" customWidth="1"/>
    <col min="14" max="14" width="7.42578125" style="104" customWidth="1"/>
    <col min="15" max="16384" width="9.140625" style="104"/>
  </cols>
  <sheetData>
    <row r="1" spans="1:13" s="88" customFormat="1" ht="24" customHeight="1" x14ac:dyDescent="0.45">
      <c r="A1" s="262" t="s">
        <v>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87"/>
    </row>
    <row r="2" spans="1:13" s="88" customFormat="1" ht="24" customHeight="1" x14ac:dyDescent="0.45">
      <c r="A2" s="262" t="s">
        <v>133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87"/>
    </row>
    <row r="3" spans="1:13" s="88" customFormat="1" ht="24" customHeight="1" x14ac:dyDescent="0.45">
      <c r="A3" s="263" t="s">
        <v>243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89"/>
    </row>
    <row r="4" spans="1:13" s="88" customFormat="1" ht="24" customHeight="1" x14ac:dyDescent="0.45">
      <c r="A4" s="263" t="s">
        <v>134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89"/>
    </row>
    <row r="5" spans="1:13" s="91" customFormat="1" ht="15" customHeight="1" x14ac:dyDescent="0.45">
      <c r="A5" s="90"/>
      <c r="B5" s="90"/>
      <c r="C5" s="90"/>
      <c r="D5" s="90"/>
      <c r="E5" s="90"/>
      <c r="F5" s="90"/>
      <c r="G5" s="90"/>
      <c r="H5" s="90"/>
      <c r="L5" s="92"/>
    </row>
    <row r="6" spans="1:13" s="91" customFormat="1" ht="24" customHeight="1" x14ac:dyDescent="0.45">
      <c r="A6" s="93" t="s">
        <v>135</v>
      </c>
      <c r="B6" s="90"/>
      <c r="C6" s="90"/>
      <c r="D6" s="90"/>
      <c r="E6" s="90"/>
      <c r="F6" s="90"/>
      <c r="G6" s="90"/>
      <c r="H6" s="90"/>
      <c r="L6" s="92"/>
    </row>
    <row r="7" spans="1:13" s="91" customFormat="1" ht="24" customHeight="1" x14ac:dyDescent="0.45">
      <c r="A7" s="94" t="s">
        <v>136</v>
      </c>
      <c r="B7" s="90"/>
      <c r="C7" s="90"/>
      <c r="D7" s="95" t="s">
        <v>137</v>
      </c>
      <c r="F7" s="95"/>
      <c r="G7" s="95"/>
      <c r="H7" s="95"/>
      <c r="I7" s="95"/>
      <c r="J7" s="87"/>
      <c r="K7" s="87"/>
      <c r="L7" s="87"/>
    </row>
    <row r="8" spans="1:13" s="91" customFormat="1" ht="24" customHeight="1" x14ac:dyDescent="0.45">
      <c r="A8" s="90"/>
      <c r="B8" s="90"/>
      <c r="C8" s="90"/>
      <c r="D8" s="95" t="s">
        <v>138</v>
      </c>
      <c r="F8" s="95"/>
      <c r="G8" s="95"/>
      <c r="H8" s="95"/>
      <c r="I8" s="95"/>
      <c r="J8" s="87"/>
      <c r="K8" s="87"/>
      <c r="L8" s="87"/>
      <c r="M8" s="87"/>
    </row>
    <row r="9" spans="1:13" s="91" customFormat="1" ht="24" customHeight="1" x14ac:dyDescent="0.45">
      <c r="A9" s="94" t="s">
        <v>139</v>
      </c>
      <c r="B9" s="90"/>
      <c r="C9" s="90"/>
      <c r="D9" s="96"/>
      <c r="F9" s="96"/>
      <c r="G9" s="96"/>
      <c r="H9" s="96"/>
      <c r="L9" s="92"/>
    </row>
    <row r="10" spans="1:13" s="91" customFormat="1" ht="24" customHeight="1" x14ac:dyDescent="0.45">
      <c r="A10" s="94" t="s">
        <v>140</v>
      </c>
      <c r="B10" s="90"/>
      <c r="C10" s="90"/>
      <c r="D10" s="95" t="s">
        <v>187</v>
      </c>
      <c r="F10" s="96"/>
      <c r="G10" s="96"/>
      <c r="H10" s="96"/>
      <c r="L10" s="92"/>
    </row>
    <row r="11" spans="1:13" s="91" customFormat="1" ht="24" customHeight="1" x14ac:dyDescent="0.45">
      <c r="A11" s="94" t="s">
        <v>141</v>
      </c>
      <c r="B11" s="90"/>
      <c r="C11" s="90"/>
      <c r="F11" s="96"/>
      <c r="G11" s="96"/>
      <c r="H11" s="96"/>
      <c r="L11" s="92"/>
    </row>
    <row r="12" spans="1:13" s="91" customFormat="1" ht="24" customHeight="1" x14ac:dyDescent="0.45">
      <c r="A12" s="94" t="s">
        <v>142</v>
      </c>
      <c r="B12" s="90"/>
      <c r="C12" s="90"/>
      <c r="D12" s="95" t="s">
        <v>143</v>
      </c>
      <c r="F12" s="96"/>
      <c r="G12" s="96"/>
      <c r="H12" s="96"/>
      <c r="L12" s="92"/>
    </row>
    <row r="13" spans="1:13" s="91" customFormat="1" ht="24" customHeight="1" x14ac:dyDescent="0.45">
      <c r="A13" s="94" t="s">
        <v>144</v>
      </c>
      <c r="B13" s="90"/>
      <c r="C13" s="90"/>
      <c r="D13" s="95" t="s">
        <v>145</v>
      </c>
      <c r="F13" s="96"/>
      <c r="G13" s="96"/>
      <c r="H13" s="96"/>
      <c r="L13" s="92"/>
    </row>
    <row r="14" spans="1:13" s="91" customFormat="1" ht="24" customHeight="1" x14ac:dyDescent="0.45">
      <c r="A14" s="93" t="s">
        <v>146</v>
      </c>
      <c r="B14" s="90"/>
      <c r="C14" s="90"/>
      <c r="D14" s="95"/>
      <c r="F14" s="96"/>
      <c r="G14" s="96"/>
      <c r="H14" s="96"/>
      <c r="L14" s="92"/>
    </row>
    <row r="15" spans="1:13" s="98" customFormat="1" ht="24" customHeight="1" x14ac:dyDescent="0.45">
      <c r="A15" s="93" t="s">
        <v>147</v>
      </c>
      <c r="B15" s="97"/>
      <c r="C15" s="97"/>
      <c r="D15" s="97"/>
    </row>
    <row r="16" spans="1:13" s="98" customFormat="1" ht="24" customHeight="1" x14ac:dyDescent="0.45">
      <c r="A16" s="94" t="s">
        <v>148</v>
      </c>
    </row>
    <row r="17" spans="1:13" s="98" customFormat="1" ht="24" customHeight="1" x14ac:dyDescent="0.45">
      <c r="A17" s="94" t="s">
        <v>213</v>
      </c>
    </row>
    <row r="18" spans="1:13" s="98" customFormat="1" ht="24" customHeight="1" x14ac:dyDescent="0.45">
      <c r="A18" s="94" t="s">
        <v>188</v>
      </c>
    </row>
    <row r="19" spans="1:13" s="98" customFormat="1" ht="24" customHeight="1" x14ac:dyDescent="0.45">
      <c r="A19" s="94" t="s">
        <v>189</v>
      </c>
    </row>
    <row r="20" spans="1:13" s="98" customFormat="1" ht="24" customHeight="1" x14ac:dyDescent="0.45">
      <c r="A20" s="94" t="s">
        <v>149</v>
      </c>
    </row>
    <row r="21" spans="1:13" s="98" customFormat="1" ht="24" customHeight="1" x14ac:dyDescent="0.45">
      <c r="A21" s="94" t="s">
        <v>150</v>
      </c>
    </row>
    <row r="22" spans="1:13" s="98" customFormat="1" ht="24" customHeight="1" x14ac:dyDescent="0.45">
      <c r="A22" s="94" t="s">
        <v>151</v>
      </c>
      <c r="B22" s="99"/>
      <c r="C22" s="99"/>
    </row>
    <row r="23" spans="1:13" s="100" customFormat="1" ht="24" customHeight="1" x14ac:dyDescent="0.45">
      <c r="A23" s="94" t="s">
        <v>152</v>
      </c>
      <c r="B23" s="5"/>
      <c r="C23" s="5"/>
      <c r="D23" s="5"/>
      <c r="E23" s="5"/>
      <c r="F23" s="5"/>
      <c r="G23" s="5"/>
      <c r="H23" s="5"/>
      <c r="I23" s="5"/>
    </row>
    <row r="24" spans="1:13" s="100" customFormat="1" ht="24" customHeight="1" x14ac:dyDescent="0.45">
      <c r="A24" s="94" t="s">
        <v>153</v>
      </c>
      <c r="B24" s="5"/>
      <c r="C24" s="5"/>
      <c r="D24" s="5"/>
      <c r="E24" s="5"/>
      <c r="F24" s="5"/>
      <c r="G24" s="5"/>
      <c r="H24" s="5"/>
      <c r="I24" s="5"/>
    </row>
    <row r="25" spans="1:13" s="1" customFormat="1" ht="24" customHeight="1" x14ac:dyDescent="0.45">
      <c r="A25" s="94" t="s">
        <v>154</v>
      </c>
      <c r="B25" s="4"/>
      <c r="C25" s="4"/>
      <c r="D25" s="4"/>
      <c r="E25" s="4"/>
      <c r="F25" s="4"/>
      <c r="G25" s="4"/>
      <c r="H25" s="4"/>
      <c r="I25" s="4"/>
      <c r="K25" s="44"/>
    </row>
    <row r="26" spans="1:13" s="1" customFormat="1" ht="24" customHeight="1" x14ac:dyDescent="0.45">
      <c r="A26" s="94" t="s">
        <v>200</v>
      </c>
      <c r="B26" s="4"/>
      <c r="C26" s="4"/>
      <c r="D26" s="4"/>
      <c r="E26" s="4"/>
      <c r="F26" s="4"/>
      <c r="G26" s="4"/>
      <c r="H26" s="4"/>
      <c r="I26" s="4"/>
      <c r="K26" s="44"/>
    </row>
    <row r="27" spans="1:13" s="1" customFormat="1" ht="24" customHeight="1" x14ac:dyDescent="0.45">
      <c r="A27" s="93" t="s">
        <v>155</v>
      </c>
      <c r="B27" s="4"/>
      <c r="C27" s="4"/>
      <c r="D27" s="4"/>
      <c r="E27" s="4"/>
      <c r="F27" s="4"/>
      <c r="G27" s="4"/>
      <c r="H27" s="4"/>
      <c r="I27" s="4"/>
      <c r="K27" s="44"/>
    </row>
    <row r="28" spans="1:13" s="23" customFormat="1" ht="24" customHeight="1" x14ac:dyDescent="0.45">
      <c r="A28" s="116" t="s">
        <v>314</v>
      </c>
      <c r="B28" s="105"/>
      <c r="C28" s="106"/>
      <c r="D28" s="107"/>
      <c r="E28" s="107"/>
      <c r="F28" s="108"/>
      <c r="G28" s="109"/>
      <c r="H28" s="115"/>
      <c r="I28" s="115"/>
      <c r="J28" s="22"/>
      <c r="K28" s="22"/>
      <c r="L28" s="22"/>
      <c r="M28" s="22"/>
    </row>
    <row r="29" spans="1:13" s="23" customFormat="1" ht="24" customHeight="1" x14ac:dyDescent="0.45">
      <c r="A29" s="117" t="s">
        <v>258</v>
      </c>
      <c r="B29" s="105"/>
      <c r="C29" s="106"/>
      <c r="D29" s="107"/>
      <c r="E29" s="107"/>
      <c r="F29" s="108"/>
      <c r="G29" s="109"/>
      <c r="H29" s="115"/>
      <c r="I29" s="115"/>
      <c r="J29" s="22"/>
      <c r="K29" s="22"/>
      <c r="L29" s="22"/>
      <c r="M29" s="22"/>
    </row>
    <row r="30" spans="1:13" s="23" customFormat="1" ht="24" customHeight="1" x14ac:dyDescent="0.45">
      <c r="A30" s="110" t="s">
        <v>315</v>
      </c>
      <c r="B30" s="105"/>
      <c r="C30" s="106"/>
      <c r="D30" s="107"/>
      <c r="E30" s="107"/>
      <c r="F30" s="108"/>
      <c r="G30" s="109"/>
      <c r="H30" s="115"/>
      <c r="I30" s="115"/>
      <c r="J30" s="22"/>
      <c r="K30" s="22"/>
      <c r="L30" s="22"/>
      <c r="M30" s="22"/>
    </row>
    <row r="31" spans="1:13" s="23" customFormat="1" ht="24" customHeight="1" x14ac:dyDescent="0.45">
      <c r="A31" s="110" t="s">
        <v>259</v>
      </c>
      <c r="B31" s="105"/>
      <c r="C31" s="106"/>
      <c r="D31" s="107"/>
      <c r="E31" s="107"/>
      <c r="F31" s="108"/>
      <c r="G31" s="109"/>
      <c r="H31" s="115"/>
      <c r="I31" s="115"/>
      <c r="J31" s="22"/>
      <c r="K31" s="22"/>
      <c r="L31" s="22"/>
      <c r="M31" s="22"/>
    </row>
    <row r="32" spans="1:13" s="23" customFormat="1" ht="24" customHeight="1" x14ac:dyDescent="0.45">
      <c r="A32" s="110" t="s">
        <v>260</v>
      </c>
      <c r="B32" s="105"/>
      <c r="C32" s="106"/>
      <c r="D32" s="107"/>
      <c r="E32" s="107"/>
      <c r="F32" s="108"/>
      <c r="G32" s="109"/>
      <c r="H32" s="115"/>
      <c r="I32" s="115"/>
      <c r="J32" s="22"/>
      <c r="K32" s="22"/>
      <c r="L32" s="22"/>
      <c r="M32" s="22"/>
    </row>
    <row r="33" spans="1:22" s="23" customFormat="1" ht="24" customHeight="1" x14ac:dyDescent="0.45">
      <c r="A33" s="117" t="s">
        <v>201</v>
      </c>
      <c r="B33" s="105"/>
      <c r="C33" s="106"/>
      <c r="D33" s="107"/>
      <c r="E33" s="107"/>
      <c r="F33" s="108"/>
      <c r="G33" s="109"/>
      <c r="H33" s="115"/>
      <c r="I33" s="115"/>
      <c r="J33" s="22"/>
      <c r="K33" s="22"/>
      <c r="L33" s="22"/>
      <c r="M33" s="22"/>
    </row>
    <row r="34" spans="1:22" s="1" customFormat="1" ht="24" customHeight="1" x14ac:dyDescent="0.45">
      <c r="A34" s="93"/>
      <c r="B34" s="4"/>
      <c r="C34" s="4"/>
      <c r="D34" s="4"/>
      <c r="E34" s="4"/>
      <c r="F34" s="4"/>
      <c r="G34" s="4"/>
      <c r="H34" s="4"/>
      <c r="I34" s="4"/>
      <c r="K34" s="44"/>
    </row>
    <row r="35" spans="1:22" ht="24" customHeight="1" x14ac:dyDescent="0.45">
      <c r="A35" s="1" t="s">
        <v>1</v>
      </c>
      <c r="B35" s="101"/>
      <c r="C35" s="101"/>
      <c r="D35" s="101"/>
      <c r="E35" s="101"/>
      <c r="F35" s="101"/>
      <c r="G35" s="101"/>
      <c r="H35" s="101"/>
      <c r="I35" s="1"/>
      <c r="N35" s="4"/>
      <c r="O35" s="101"/>
      <c r="P35" s="101"/>
      <c r="Q35" s="101"/>
      <c r="R35" s="101"/>
      <c r="S35" s="101"/>
      <c r="T35" s="101"/>
      <c r="U35" s="101"/>
      <c r="V35" s="1"/>
    </row>
    <row r="36" spans="1:22" ht="24" customHeight="1" x14ac:dyDescent="0.45">
      <c r="A36" s="4" t="s">
        <v>241</v>
      </c>
      <c r="B36" s="101"/>
      <c r="C36" s="101"/>
      <c r="D36" s="101"/>
      <c r="E36" s="101"/>
      <c r="F36" s="101"/>
      <c r="G36" s="101"/>
      <c r="H36" s="101"/>
      <c r="I36" s="1"/>
      <c r="N36" s="4"/>
      <c r="O36" s="101"/>
      <c r="P36" s="101"/>
      <c r="Q36" s="101"/>
      <c r="R36" s="101"/>
      <c r="S36" s="101"/>
      <c r="T36" s="101"/>
      <c r="U36" s="101"/>
      <c r="V36" s="1"/>
    </row>
    <row r="37" spans="1:22" ht="25.5" customHeight="1" x14ac:dyDescent="0.45"/>
    <row r="38" spans="1:22" ht="25.5" customHeight="1" x14ac:dyDescent="0.45">
      <c r="F38" s="104"/>
      <c r="G38" s="104"/>
      <c r="H38" s="104"/>
      <c r="I38" s="104"/>
      <c r="J38" s="104"/>
      <c r="K38" s="114"/>
      <c r="L38" s="104"/>
      <c r="M38" s="104"/>
    </row>
    <row r="39" spans="1:22" ht="23.45" customHeight="1" x14ac:dyDescent="0.45">
      <c r="F39" s="104"/>
      <c r="G39" s="104"/>
      <c r="H39" s="104"/>
      <c r="I39" s="104"/>
      <c r="J39" s="104"/>
      <c r="K39" s="114"/>
      <c r="L39" s="104"/>
      <c r="M39" s="104"/>
    </row>
    <row r="40" spans="1:22" ht="23.45" customHeight="1" x14ac:dyDescent="0.45">
      <c r="F40" s="104"/>
      <c r="G40" s="104"/>
      <c r="H40" s="104"/>
      <c r="I40" s="104"/>
      <c r="J40" s="104"/>
      <c r="K40" s="114"/>
      <c r="L40" s="104"/>
      <c r="M40" s="104"/>
    </row>
    <row r="41" spans="1:22" ht="23.45" customHeight="1" x14ac:dyDescent="0.45">
      <c r="F41" s="104"/>
      <c r="G41" s="104"/>
      <c r="H41" s="104"/>
      <c r="I41" s="104"/>
      <c r="J41" s="104"/>
      <c r="K41" s="114"/>
      <c r="L41" s="104"/>
      <c r="M41" s="104"/>
    </row>
    <row r="42" spans="1:22" ht="23.45" customHeight="1" x14ac:dyDescent="0.45">
      <c r="F42" s="104"/>
      <c r="G42" s="104"/>
      <c r="H42" s="104"/>
      <c r="I42" s="104"/>
      <c r="J42" s="104"/>
      <c r="K42" s="114"/>
      <c r="L42" s="104"/>
      <c r="M42" s="104"/>
    </row>
    <row r="43" spans="1:22" ht="23.45" customHeight="1" x14ac:dyDescent="0.45">
      <c r="F43" s="104"/>
      <c r="G43" s="104"/>
      <c r="H43" s="104"/>
      <c r="I43" s="104"/>
      <c r="J43" s="104"/>
      <c r="K43" s="114"/>
      <c r="L43" s="104"/>
      <c r="M43" s="104"/>
    </row>
    <row r="44" spans="1:22" ht="23.45" customHeight="1" x14ac:dyDescent="0.45">
      <c r="F44" s="104"/>
      <c r="G44" s="104"/>
      <c r="H44" s="104"/>
      <c r="I44" s="104"/>
      <c r="J44" s="104"/>
      <c r="K44" s="114"/>
      <c r="L44" s="104"/>
      <c r="M44" s="104"/>
    </row>
    <row r="45" spans="1:22" ht="23.45" customHeight="1" x14ac:dyDescent="0.45">
      <c r="F45" s="104"/>
      <c r="G45" s="104"/>
      <c r="H45" s="104"/>
      <c r="I45" s="104"/>
      <c r="J45" s="104"/>
      <c r="K45" s="114"/>
      <c r="L45" s="104"/>
      <c r="M45" s="104"/>
    </row>
    <row r="46" spans="1:22" ht="23.45" customHeight="1" x14ac:dyDescent="0.45">
      <c r="F46" s="104"/>
      <c r="G46" s="104"/>
      <c r="H46" s="104"/>
      <c r="I46" s="104"/>
      <c r="J46" s="104"/>
      <c r="K46" s="114"/>
      <c r="L46" s="104"/>
      <c r="M46" s="104"/>
    </row>
    <row r="47" spans="1:22" ht="23.45" customHeight="1" x14ac:dyDescent="0.45">
      <c r="F47" s="104"/>
      <c r="G47" s="104"/>
      <c r="H47" s="104"/>
      <c r="I47" s="104"/>
      <c r="J47" s="104"/>
      <c r="K47" s="114"/>
      <c r="L47" s="104"/>
      <c r="M47" s="104"/>
    </row>
    <row r="48" spans="1:22" ht="23.45" customHeight="1" x14ac:dyDescent="0.45">
      <c r="F48" s="104"/>
      <c r="G48" s="104"/>
      <c r="H48" s="104"/>
      <c r="I48" s="104"/>
      <c r="J48" s="104"/>
      <c r="K48" s="114"/>
      <c r="L48" s="104"/>
      <c r="M48" s="104"/>
    </row>
    <row r="49" spans="6:13" ht="23.45" customHeight="1" x14ac:dyDescent="0.45">
      <c r="F49" s="104"/>
      <c r="G49" s="104"/>
      <c r="H49" s="104"/>
      <c r="I49" s="104"/>
      <c r="J49" s="104"/>
      <c r="K49" s="114"/>
      <c r="L49" s="104"/>
      <c r="M49" s="104"/>
    </row>
    <row r="50" spans="6:13" ht="23.45" customHeight="1" x14ac:dyDescent="0.45">
      <c r="F50" s="104"/>
      <c r="G50" s="104"/>
      <c r="H50" s="104"/>
      <c r="I50" s="104"/>
      <c r="J50" s="104"/>
      <c r="K50" s="114"/>
      <c r="L50" s="104"/>
      <c r="M50" s="104"/>
    </row>
    <row r="51" spans="6:13" ht="23.45" customHeight="1" x14ac:dyDescent="0.45">
      <c r="F51" s="104"/>
      <c r="G51" s="104"/>
      <c r="H51" s="104"/>
      <c r="I51" s="104"/>
      <c r="J51" s="104"/>
      <c r="K51" s="114"/>
      <c r="L51" s="104"/>
      <c r="M51" s="104"/>
    </row>
    <row r="52" spans="6:13" ht="23.45" customHeight="1" x14ac:dyDescent="0.45">
      <c r="F52" s="104"/>
      <c r="G52" s="104"/>
      <c r="H52" s="104"/>
      <c r="I52" s="104"/>
      <c r="J52" s="104"/>
      <c r="K52" s="114"/>
      <c r="L52" s="104"/>
      <c r="M52" s="104"/>
    </row>
    <row r="53" spans="6:13" ht="23.45" customHeight="1" x14ac:dyDescent="0.45">
      <c r="F53" s="104"/>
      <c r="G53" s="104"/>
      <c r="H53" s="104"/>
      <c r="I53" s="104"/>
      <c r="J53" s="104"/>
      <c r="K53" s="114"/>
      <c r="L53" s="104"/>
      <c r="M53" s="104"/>
    </row>
    <row r="54" spans="6:13" ht="27" customHeight="1" x14ac:dyDescent="0.45">
      <c r="F54" s="104"/>
      <c r="G54" s="104"/>
      <c r="H54" s="104"/>
      <c r="I54" s="104"/>
      <c r="J54" s="104"/>
      <c r="K54" s="114"/>
      <c r="L54" s="104"/>
      <c r="M54" s="104"/>
    </row>
    <row r="55" spans="6:13" ht="27" customHeight="1" x14ac:dyDescent="0.45">
      <c r="F55" s="104"/>
      <c r="G55" s="104"/>
      <c r="H55" s="104"/>
      <c r="I55" s="104"/>
      <c r="J55" s="104"/>
      <c r="K55" s="114"/>
      <c r="L55" s="104"/>
      <c r="M55" s="104"/>
    </row>
    <row r="56" spans="6:13" ht="27" customHeight="1" x14ac:dyDescent="0.45">
      <c r="F56" s="104"/>
      <c r="G56" s="104"/>
      <c r="H56" s="104"/>
      <c r="I56" s="104"/>
      <c r="J56" s="104"/>
      <c r="K56" s="114"/>
      <c r="L56" s="104"/>
      <c r="M56" s="104"/>
    </row>
    <row r="57" spans="6:13" ht="27" customHeight="1" x14ac:dyDescent="0.45">
      <c r="F57" s="104"/>
      <c r="G57" s="104"/>
      <c r="H57" s="104"/>
      <c r="I57" s="104"/>
      <c r="J57" s="104"/>
      <c r="K57" s="114"/>
      <c r="L57" s="104"/>
      <c r="M57" s="104"/>
    </row>
    <row r="58" spans="6:13" ht="27" customHeight="1" x14ac:dyDescent="0.45">
      <c r="F58" s="104"/>
      <c r="G58" s="104"/>
      <c r="H58" s="104"/>
      <c r="I58" s="104"/>
      <c r="J58" s="104"/>
      <c r="K58" s="114"/>
      <c r="L58" s="104"/>
      <c r="M58" s="104"/>
    </row>
    <row r="59" spans="6:13" ht="27" customHeight="1" x14ac:dyDescent="0.45">
      <c r="F59" s="104"/>
      <c r="G59" s="104"/>
      <c r="H59" s="104"/>
      <c r="I59" s="104"/>
      <c r="J59" s="104"/>
      <c r="K59" s="114"/>
      <c r="L59" s="104"/>
      <c r="M59" s="104"/>
    </row>
    <row r="60" spans="6:13" ht="27" customHeight="1" x14ac:dyDescent="0.45">
      <c r="F60" s="104"/>
      <c r="G60" s="104"/>
      <c r="H60" s="104"/>
      <c r="I60" s="104"/>
      <c r="J60" s="104"/>
      <c r="K60" s="114"/>
      <c r="L60" s="104"/>
      <c r="M60" s="104"/>
    </row>
    <row r="61" spans="6:13" ht="27" customHeight="1" x14ac:dyDescent="0.45">
      <c r="F61" s="104"/>
      <c r="G61" s="104"/>
      <c r="H61" s="104"/>
      <c r="I61" s="104"/>
      <c r="J61" s="104"/>
      <c r="K61" s="114"/>
      <c r="L61" s="104"/>
      <c r="M61" s="104"/>
    </row>
    <row r="62" spans="6:13" ht="27" customHeight="1" x14ac:dyDescent="0.45">
      <c r="F62" s="104"/>
      <c r="G62" s="104"/>
      <c r="H62" s="104"/>
      <c r="I62" s="104"/>
      <c r="J62" s="104"/>
      <c r="K62" s="114"/>
      <c r="L62" s="104"/>
      <c r="M62" s="104"/>
    </row>
    <row r="63" spans="6:13" ht="27" customHeight="1" x14ac:dyDescent="0.45">
      <c r="F63" s="104"/>
      <c r="G63" s="104"/>
      <c r="H63" s="104"/>
      <c r="I63" s="104"/>
      <c r="J63" s="104"/>
      <c r="K63" s="114"/>
      <c r="L63" s="104"/>
      <c r="M63" s="104"/>
    </row>
    <row r="64" spans="6:13" ht="27" customHeight="1" x14ac:dyDescent="0.45">
      <c r="F64" s="104"/>
      <c r="G64" s="104"/>
      <c r="H64" s="104"/>
      <c r="I64" s="104"/>
      <c r="J64" s="104"/>
      <c r="K64" s="114"/>
      <c r="L64" s="104"/>
      <c r="M64" s="104"/>
    </row>
    <row r="65" spans="6:13" ht="27" customHeight="1" x14ac:dyDescent="0.45">
      <c r="F65" s="104"/>
      <c r="G65" s="104"/>
      <c r="H65" s="104"/>
      <c r="I65" s="104"/>
      <c r="J65" s="104"/>
      <c r="K65" s="114"/>
      <c r="L65" s="104"/>
      <c r="M65" s="104"/>
    </row>
    <row r="66" spans="6:13" ht="27" customHeight="1" x14ac:dyDescent="0.45">
      <c r="F66" s="104"/>
      <c r="G66" s="104"/>
      <c r="H66" s="104"/>
      <c r="I66" s="104"/>
      <c r="J66" s="104"/>
      <c r="K66" s="114"/>
      <c r="L66" s="104"/>
      <c r="M66" s="104"/>
    </row>
    <row r="67" spans="6:13" ht="27" customHeight="1" x14ac:dyDescent="0.45">
      <c r="F67" s="104"/>
      <c r="G67" s="104"/>
      <c r="H67" s="104"/>
      <c r="I67" s="104"/>
      <c r="J67" s="104"/>
      <c r="K67" s="114"/>
      <c r="L67" s="104"/>
      <c r="M67" s="104"/>
    </row>
    <row r="68" spans="6:13" ht="27" customHeight="1" x14ac:dyDescent="0.45">
      <c r="F68" s="104"/>
      <c r="G68" s="104"/>
      <c r="H68" s="104"/>
      <c r="I68" s="104"/>
      <c r="J68" s="104"/>
      <c r="K68" s="114"/>
      <c r="L68" s="104"/>
      <c r="M68" s="104"/>
    </row>
    <row r="69" spans="6:13" ht="27" customHeight="1" x14ac:dyDescent="0.45">
      <c r="F69" s="104"/>
      <c r="G69" s="104"/>
      <c r="H69" s="104"/>
      <c r="I69" s="104"/>
      <c r="J69" s="104"/>
      <c r="K69" s="114"/>
      <c r="L69" s="104"/>
      <c r="M69" s="104"/>
    </row>
    <row r="70" spans="6:13" ht="27" customHeight="1" x14ac:dyDescent="0.45">
      <c r="F70" s="104"/>
      <c r="G70" s="104"/>
      <c r="H70" s="104"/>
      <c r="I70" s="104"/>
      <c r="J70" s="104"/>
      <c r="K70" s="114"/>
      <c r="L70" s="104"/>
      <c r="M70" s="104"/>
    </row>
    <row r="71" spans="6:13" ht="27" customHeight="1" x14ac:dyDescent="0.45">
      <c r="F71" s="104"/>
      <c r="G71" s="104"/>
      <c r="H71" s="104"/>
      <c r="I71" s="104"/>
      <c r="J71" s="104"/>
      <c r="K71" s="114"/>
      <c r="L71" s="104"/>
      <c r="M71" s="104"/>
    </row>
    <row r="72" spans="6:13" ht="27" customHeight="1" x14ac:dyDescent="0.45">
      <c r="F72" s="104"/>
      <c r="G72" s="104"/>
      <c r="H72" s="104"/>
      <c r="I72" s="104"/>
      <c r="J72" s="104"/>
      <c r="K72" s="114"/>
      <c r="L72" s="104"/>
      <c r="M72" s="104"/>
    </row>
    <row r="73" spans="6:13" ht="27" customHeight="1" x14ac:dyDescent="0.45">
      <c r="F73" s="104"/>
      <c r="G73" s="104"/>
      <c r="H73" s="104"/>
      <c r="I73" s="104"/>
      <c r="J73" s="104"/>
      <c r="K73" s="114"/>
      <c r="L73" s="104"/>
      <c r="M73" s="104"/>
    </row>
    <row r="74" spans="6:13" ht="27" customHeight="1" x14ac:dyDescent="0.45">
      <c r="F74" s="104"/>
      <c r="G74" s="104"/>
      <c r="H74" s="104"/>
      <c r="I74" s="104"/>
      <c r="J74" s="104"/>
      <c r="K74" s="114"/>
      <c r="L74" s="104"/>
      <c r="M74" s="104"/>
    </row>
    <row r="75" spans="6:13" ht="27" customHeight="1" x14ac:dyDescent="0.45">
      <c r="F75" s="104"/>
      <c r="G75" s="104"/>
      <c r="H75" s="104"/>
      <c r="I75" s="104"/>
      <c r="J75" s="104"/>
      <c r="K75" s="114"/>
      <c r="L75" s="104"/>
      <c r="M75" s="104"/>
    </row>
    <row r="76" spans="6:13" ht="27" customHeight="1" x14ac:dyDescent="0.45">
      <c r="F76" s="104"/>
      <c r="G76" s="104"/>
      <c r="H76" s="104"/>
      <c r="I76" s="104"/>
      <c r="J76" s="104"/>
      <c r="K76" s="114"/>
      <c r="L76" s="104"/>
      <c r="M76" s="104"/>
    </row>
    <row r="77" spans="6:13" ht="27" customHeight="1" x14ac:dyDescent="0.45">
      <c r="F77" s="104"/>
      <c r="G77" s="104"/>
      <c r="H77" s="104"/>
      <c r="I77" s="104"/>
      <c r="J77" s="104"/>
      <c r="K77" s="114"/>
      <c r="L77" s="104"/>
      <c r="M77" s="104"/>
    </row>
    <row r="78" spans="6:13" ht="27" customHeight="1" x14ac:dyDescent="0.45">
      <c r="F78" s="104"/>
      <c r="G78" s="104"/>
      <c r="H78" s="104"/>
      <c r="I78" s="104"/>
      <c r="J78" s="104"/>
      <c r="K78" s="114"/>
      <c r="L78" s="104"/>
      <c r="M78" s="104"/>
    </row>
    <row r="79" spans="6:13" ht="27" customHeight="1" x14ac:dyDescent="0.45">
      <c r="F79" s="104"/>
      <c r="G79" s="104"/>
      <c r="H79" s="104"/>
      <c r="I79" s="104"/>
      <c r="J79" s="104"/>
      <c r="K79" s="114"/>
      <c r="L79" s="104"/>
      <c r="M79" s="104"/>
    </row>
    <row r="80" spans="6:13" ht="27" customHeight="1" x14ac:dyDescent="0.45">
      <c r="F80" s="104"/>
      <c r="G80" s="104"/>
      <c r="H80" s="104"/>
      <c r="I80" s="104"/>
      <c r="J80" s="104"/>
      <c r="K80" s="114"/>
      <c r="L80" s="104"/>
      <c r="M80" s="104"/>
    </row>
    <row r="81" spans="6:13" ht="27" customHeight="1" x14ac:dyDescent="0.45">
      <c r="F81" s="104"/>
      <c r="G81" s="104"/>
      <c r="H81" s="104"/>
      <c r="I81" s="104"/>
      <c r="J81" s="104"/>
      <c r="K81" s="114"/>
      <c r="L81" s="104"/>
      <c r="M81" s="104"/>
    </row>
    <row r="82" spans="6:13" ht="27" customHeight="1" x14ac:dyDescent="0.45">
      <c r="F82" s="104"/>
      <c r="G82" s="104"/>
      <c r="H82" s="104"/>
      <c r="I82" s="104"/>
      <c r="J82" s="104"/>
      <c r="K82" s="114"/>
      <c r="L82" s="104"/>
      <c r="M82" s="104"/>
    </row>
    <row r="83" spans="6:13" ht="27" customHeight="1" x14ac:dyDescent="0.45">
      <c r="F83" s="104"/>
      <c r="G83" s="104"/>
      <c r="H83" s="104"/>
      <c r="I83" s="104"/>
      <c r="J83" s="104"/>
      <c r="K83" s="114"/>
      <c r="L83" s="104"/>
      <c r="M83" s="104"/>
    </row>
    <row r="84" spans="6:13" ht="27" customHeight="1" x14ac:dyDescent="0.45">
      <c r="F84" s="104"/>
      <c r="G84" s="104"/>
      <c r="H84" s="104"/>
      <c r="I84" s="104"/>
      <c r="J84" s="104"/>
      <c r="K84" s="114"/>
      <c r="L84" s="104"/>
      <c r="M84" s="104"/>
    </row>
    <row r="85" spans="6:13" ht="27" customHeight="1" x14ac:dyDescent="0.45">
      <c r="F85" s="104"/>
      <c r="G85" s="104"/>
      <c r="H85" s="104"/>
      <c r="I85" s="104"/>
      <c r="J85" s="104"/>
      <c r="K85" s="114"/>
      <c r="L85" s="104"/>
      <c r="M85" s="104"/>
    </row>
    <row r="86" spans="6:13" ht="27" customHeight="1" x14ac:dyDescent="0.45">
      <c r="F86" s="104"/>
      <c r="G86" s="104"/>
      <c r="H86" s="104"/>
      <c r="I86" s="104"/>
      <c r="J86" s="104"/>
      <c r="K86" s="114"/>
      <c r="L86" s="104"/>
      <c r="M86" s="104"/>
    </row>
    <row r="87" spans="6:13" ht="27" customHeight="1" x14ac:dyDescent="0.45">
      <c r="F87" s="104"/>
      <c r="G87" s="104"/>
      <c r="H87" s="104"/>
      <c r="I87" s="104"/>
      <c r="J87" s="104"/>
      <c r="K87" s="114"/>
      <c r="L87" s="104"/>
      <c r="M87" s="104"/>
    </row>
    <row r="88" spans="6:13" ht="27" customHeight="1" x14ac:dyDescent="0.45">
      <c r="F88" s="104"/>
      <c r="G88" s="104"/>
      <c r="H88" s="104"/>
      <c r="I88" s="104"/>
      <c r="J88" s="104"/>
      <c r="K88" s="114"/>
      <c r="L88" s="104"/>
      <c r="M88" s="104"/>
    </row>
    <row r="89" spans="6:13" ht="27" customHeight="1" x14ac:dyDescent="0.45">
      <c r="F89" s="104"/>
      <c r="G89" s="104"/>
      <c r="H89" s="104"/>
      <c r="I89" s="104"/>
      <c r="J89" s="104"/>
      <c r="K89" s="114"/>
      <c r="L89" s="104"/>
      <c r="M89" s="104"/>
    </row>
    <row r="90" spans="6:13" ht="27" customHeight="1" x14ac:dyDescent="0.45">
      <c r="F90" s="104"/>
      <c r="G90" s="104"/>
      <c r="H90" s="104"/>
      <c r="I90" s="104"/>
      <c r="J90" s="104"/>
      <c r="K90" s="114"/>
      <c r="L90" s="104"/>
      <c r="M90" s="104"/>
    </row>
    <row r="91" spans="6:13" ht="27" customHeight="1" x14ac:dyDescent="0.45">
      <c r="F91" s="104"/>
      <c r="G91" s="104"/>
      <c r="H91" s="104"/>
      <c r="I91" s="104"/>
      <c r="J91" s="104"/>
      <c r="K91" s="114"/>
      <c r="L91" s="104"/>
      <c r="M91" s="104"/>
    </row>
    <row r="92" spans="6:13" ht="27" customHeight="1" x14ac:dyDescent="0.45">
      <c r="F92" s="104"/>
      <c r="G92" s="104"/>
      <c r="H92" s="104"/>
      <c r="I92" s="104"/>
      <c r="J92" s="104"/>
      <c r="K92" s="114"/>
      <c r="L92" s="104"/>
      <c r="M92" s="104"/>
    </row>
    <row r="93" spans="6:13" ht="27" customHeight="1" x14ac:dyDescent="0.45">
      <c r="F93" s="104"/>
      <c r="G93" s="104"/>
      <c r="H93" s="104"/>
      <c r="I93" s="104"/>
      <c r="J93" s="104"/>
      <c r="K93" s="114"/>
      <c r="L93" s="104"/>
      <c r="M93" s="104"/>
    </row>
    <row r="94" spans="6:13" ht="27" customHeight="1" x14ac:dyDescent="0.45">
      <c r="F94" s="104"/>
      <c r="G94" s="104"/>
      <c r="H94" s="104"/>
      <c r="I94" s="104"/>
      <c r="J94" s="104"/>
      <c r="K94" s="114"/>
      <c r="L94" s="104"/>
      <c r="M94" s="104"/>
    </row>
    <row r="95" spans="6:13" ht="27" customHeight="1" x14ac:dyDescent="0.45">
      <c r="F95" s="104"/>
      <c r="G95" s="104"/>
      <c r="H95" s="104"/>
      <c r="I95" s="104"/>
      <c r="J95" s="104"/>
      <c r="K95" s="114"/>
      <c r="L95" s="104"/>
      <c r="M95" s="104"/>
    </row>
    <row r="96" spans="6:13" ht="27" customHeight="1" x14ac:dyDescent="0.45">
      <c r="F96" s="104"/>
      <c r="G96" s="104"/>
      <c r="H96" s="104"/>
      <c r="I96" s="104"/>
      <c r="J96" s="104"/>
      <c r="K96" s="114"/>
      <c r="L96" s="104"/>
      <c r="M96" s="104"/>
    </row>
    <row r="97" spans="6:13" ht="27" customHeight="1" x14ac:dyDescent="0.45">
      <c r="F97" s="104"/>
      <c r="G97" s="104"/>
      <c r="H97" s="104"/>
      <c r="I97" s="104"/>
      <c r="J97" s="104"/>
      <c r="K97" s="114"/>
      <c r="L97" s="104"/>
      <c r="M97" s="104"/>
    </row>
    <row r="98" spans="6:13" ht="27" customHeight="1" x14ac:dyDescent="0.45">
      <c r="F98" s="104"/>
      <c r="G98" s="104"/>
      <c r="H98" s="104"/>
      <c r="I98" s="104"/>
      <c r="J98" s="104"/>
      <c r="K98" s="114"/>
      <c r="L98" s="104"/>
      <c r="M98" s="104"/>
    </row>
    <row r="99" spans="6:13" ht="27" customHeight="1" x14ac:dyDescent="0.45">
      <c r="F99" s="104"/>
      <c r="G99" s="104"/>
      <c r="H99" s="104"/>
      <c r="I99" s="104"/>
      <c r="J99" s="104"/>
      <c r="K99" s="114"/>
      <c r="L99" s="104"/>
      <c r="M99" s="104"/>
    </row>
    <row r="100" spans="6:13" ht="27" customHeight="1" x14ac:dyDescent="0.45">
      <c r="F100" s="104"/>
      <c r="G100" s="104"/>
      <c r="H100" s="104"/>
      <c r="I100" s="104"/>
      <c r="J100" s="104"/>
      <c r="K100" s="114"/>
      <c r="L100" s="104"/>
      <c r="M100" s="104"/>
    </row>
    <row r="101" spans="6:13" ht="27" customHeight="1" x14ac:dyDescent="0.45">
      <c r="F101" s="104"/>
      <c r="G101" s="104"/>
      <c r="H101" s="104"/>
      <c r="I101" s="104"/>
      <c r="J101" s="104"/>
      <c r="K101" s="114"/>
      <c r="L101" s="104"/>
      <c r="M101" s="104"/>
    </row>
    <row r="102" spans="6:13" ht="27" customHeight="1" x14ac:dyDescent="0.45">
      <c r="F102" s="104"/>
      <c r="G102" s="104"/>
      <c r="H102" s="104"/>
      <c r="I102" s="104"/>
      <c r="J102" s="104"/>
      <c r="K102" s="114"/>
      <c r="L102" s="104"/>
      <c r="M102" s="104"/>
    </row>
    <row r="103" spans="6:13" ht="27" customHeight="1" x14ac:dyDescent="0.45">
      <c r="F103" s="104"/>
      <c r="G103" s="104"/>
      <c r="H103" s="104"/>
      <c r="I103" s="104"/>
      <c r="J103" s="104"/>
      <c r="K103" s="114"/>
      <c r="L103" s="104"/>
      <c r="M103" s="104"/>
    </row>
    <row r="104" spans="6:13" ht="27" customHeight="1" x14ac:dyDescent="0.45">
      <c r="F104" s="104"/>
      <c r="G104" s="104"/>
      <c r="H104" s="104"/>
      <c r="I104" s="104"/>
      <c r="J104" s="104"/>
      <c r="K104" s="114"/>
      <c r="L104" s="104"/>
      <c r="M104" s="104"/>
    </row>
    <row r="105" spans="6:13" ht="27" customHeight="1" x14ac:dyDescent="0.45">
      <c r="F105" s="104"/>
      <c r="G105" s="104"/>
      <c r="H105" s="104"/>
      <c r="I105" s="104"/>
      <c r="J105" s="104"/>
      <c r="K105" s="114"/>
      <c r="L105" s="104"/>
      <c r="M105" s="104"/>
    </row>
    <row r="106" spans="6:13" ht="27" customHeight="1" x14ac:dyDescent="0.45">
      <c r="F106" s="104"/>
      <c r="G106" s="104"/>
      <c r="H106" s="104"/>
      <c r="I106" s="104"/>
      <c r="J106" s="104"/>
      <c r="K106" s="114"/>
      <c r="L106" s="104"/>
      <c r="M106" s="104"/>
    </row>
    <row r="107" spans="6:13" ht="27" customHeight="1" x14ac:dyDescent="0.45">
      <c r="F107" s="104"/>
      <c r="G107" s="104"/>
      <c r="H107" s="104"/>
      <c r="I107" s="104"/>
      <c r="J107" s="104"/>
      <c r="K107" s="114"/>
      <c r="L107" s="104"/>
      <c r="M107" s="104"/>
    </row>
    <row r="108" spans="6:13" ht="27" customHeight="1" x14ac:dyDescent="0.45">
      <c r="F108" s="104"/>
      <c r="G108" s="104"/>
      <c r="H108" s="104"/>
      <c r="I108" s="104"/>
      <c r="J108" s="104"/>
      <c r="K108" s="114"/>
      <c r="L108" s="104"/>
      <c r="M108" s="104"/>
    </row>
    <row r="109" spans="6:13" ht="27" customHeight="1" x14ac:dyDescent="0.45">
      <c r="F109" s="104"/>
      <c r="G109" s="104"/>
      <c r="H109" s="104"/>
      <c r="I109" s="104"/>
      <c r="J109" s="104"/>
      <c r="K109" s="114"/>
      <c r="L109" s="104"/>
      <c r="M109" s="104"/>
    </row>
    <row r="110" spans="6:13" ht="27" customHeight="1" x14ac:dyDescent="0.45">
      <c r="F110" s="104"/>
      <c r="G110" s="104"/>
      <c r="H110" s="104"/>
      <c r="I110" s="104"/>
      <c r="J110" s="104"/>
      <c r="K110" s="114"/>
      <c r="L110" s="104"/>
      <c r="M110" s="104"/>
    </row>
    <row r="111" spans="6:13" ht="27" customHeight="1" x14ac:dyDescent="0.45">
      <c r="F111" s="104"/>
      <c r="G111" s="104"/>
      <c r="H111" s="104"/>
      <c r="I111" s="104"/>
      <c r="J111" s="104"/>
      <c r="K111" s="114"/>
      <c r="L111" s="104"/>
      <c r="M111" s="104"/>
    </row>
    <row r="112" spans="6:13" ht="27" customHeight="1" x14ac:dyDescent="0.45">
      <c r="F112" s="104"/>
      <c r="G112" s="104"/>
      <c r="H112" s="104"/>
      <c r="I112" s="104"/>
      <c r="J112" s="104"/>
      <c r="K112" s="114"/>
      <c r="L112" s="104"/>
      <c r="M112" s="104"/>
    </row>
    <row r="113" spans="6:13" ht="27" customHeight="1" x14ac:dyDescent="0.45">
      <c r="F113" s="104"/>
      <c r="G113" s="104"/>
      <c r="H113" s="104"/>
      <c r="I113" s="104"/>
      <c r="J113" s="104"/>
      <c r="K113" s="114"/>
      <c r="L113" s="104"/>
      <c r="M113" s="104"/>
    </row>
    <row r="114" spans="6:13" ht="27" customHeight="1" x14ac:dyDescent="0.45">
      <c r="F114" s="104"/>
      <c r="G114" s="104"/>
      <c r="H114" s="104"/>
      <c r="I114" s="104"/>
      <c r="J114" s="104"/>
      <c r="K114" s="114"/>
      <c r="L114" s="104"/>
      <c r="M114" s="104"/>
    </row>
    <row r="115" spans="6:13" ht="27" customHeight="1" x14ac:dyDescent="0.45">
      <c r="F115" s="104"/>
      <c r="G115" s="104"/>
      <c r="H115" s="104"/>
      <c r="I115" s="104"/>
      <c r="J115" s="104"/>
      <c r="K115" s="114"/>
      <c r="L115" s="104"/>
      <c r="M115" s="104"/>
    </row>
    <row r="116" spans="6:13" ht="27" customHeight="1" x14ac:dyDescent="0.45">
      <c r="F116" s="104"/>
      <c r="G116" s="104"/>
      <c r="H116" s="104"/>
      <c r="I116" s="104"/>
      <c r="J116" s="104"/>
      <c r="K116" s="114"/>
      <c r="L116" s="104"/>
      <c r="M116" s="104"/>
    </row>
    <row r="117" spans="6:13" ht="27" customHeight="1" x14ac:dyDescent="0.45">
      <c r="F117" s="104"/>
      <c r="G117" s="104"/>
      <c r="H117" s="104"/>
      <c r="I117" s="104"/>
      <c r="J117" s="104"/>
      <c r="K117" s="114"/>
      <c r="L117" s="104"/>
      <c r="M117" s="104"/>
    </row>
    <row r="118" spans="6:13" ht="27" customHeight="1" x14ac:dyDescent="0.45">
      <c r="F118" s="104"/>
      <c r="G118" s="104"/>
      <c r="H118" s="104"/>
      <c r="I118" s="104"/>
      <c r="J118" s="104"/>
      <c r="K118" s="114"/>
      <c r="L118" s="104"/>
      <c r="M118" s="104"/>
    </row>
    <row r="119" spans="6:13" ht="27" customHeight="1" x14ac:dyDescent="0.45">
      <c r="F119" s="104"/>
      <c r="G119" s="104"/>
      <c r="H119" s="104"/>
      <c r="I119" s="104"/>
      <c r="J119" s="104"/>
      <c r="K119" s="114"/>
      <c r="L119" s="104"/>
      <c r="M119" s="104"/>
    </row>
    <row r="120" spans="6:13" ht="27" customHeight="1" x14ac:dyDescent="0.45">
      <c r="F120" s="104"/>
      <c r="G120" s="104"/>
      <c r="H120" s="104"/>
      <c r="I120" s="104"/>
      <c r="J120" s="104"/>
      <c r="K120" s="114"/>
      <c r="L120" s="104"/>
      <c r="M120" s="104"/>
    </row>
    <row r="121" spans="6:13" ht="27" customHeight="1" x14ac:dyDescent="0.45">
      <c r="F121" s="104"/>
      <c r="G121" s="104"/>
      <c r="H121" s="104"/>
      <c r="I121" s="104"/>
      <c r="J121" s="104"/>
      <c r="K121" s="114"/>
      <c r="L121" s="104"/>
      <c r="M121" s="104"/>
    </row>
    <row r="122" spans="6:13" ht="27" customHeight="1" x14ac:dyDescent="0.45">
      <c r="F122" s="104"/>
      <c r="G122" s="104"/>
      <c r="H122" s="104"/>
      <c r="I122" s="104"/>
      <c r="J122" s="104"/>
      <c r="K122" s="114"/>
      <c r="L122" s="104"/>
      <c r="M122" s="104"/>
    </row>
    <row r="123" spans="6:13" ht="27" customHeight="1" x14ac:dyDescent="0.45">
      <c r="F123" s="104"/>
      <c r="G123" s="104"/>
      <c r="H123" s="104"/>
      <c r="I123" s="104"/>
      <c r="J123" s="104"/>
      <c r="K123" s="114"/>
      <c r="L123" s="104"/>
      <c r="M123" s="104"/>
    </row>
    <row r="124" spans="6:13" ht="27" customHeight="1" x14ac:dyDescent="0.45">
      <c r="F124" s="104"/>
      <c r="G124" s="104"/>
      <c r="H124" s="104"/>
      <c r="I124" s="104"/>
      <c r="J124" s="104"/>
      <c r="K124" s="114"/>
      <c r="L124" s="104"/>
      <c r="M124" s="104"/>
    </row>
    <row r="125" spans="6:13" ht="27" customHeight="1" x14ac:dyDescent="0.45">
      <c r="F125" s="104"/>
      <c r="G125" s="104"/>
      <c r="H125" s="104"/>
      <c r="I125" s="104"/>
      <c r="J125" s="104"/>
      <c r="K125" s="114"/>
      <c r="L125" s="104"/>
      <c r="M125" s="104"/>
    </row>
    <row r="126" spans="6:13" ht="27" customHeight="1" x14ac:dyDescent="0.45">
      <c r="F126" s="104"/>
      <c r="G126" s="104"/>
      <c r="H126" s="104"/>
      <c r="I126" s="104"/>
      <c r="J126" s="104"/>
      <c r="K126" s="114"/>
      <c r="L126" s="104"/>
      <c r="M126" s="104"/>
    </row>
    <row r="127" spans="6:13" ht="27" customHeight="1" x14ac:dyDescent="0.45">
      <c r="F127" s="104"/>
      <c r="G127" s="104"/>
      <c r="H127" s="104"/>
      <c r="I127" s="104"/>
      <c r="J127" s="104"/>
      <c r="K127" s="114"/>
      <c r="L127" s="104"/>
      <c r="M127" s="104"/>
    </row>
    <row r="128" spans="6:13" ht="27" customHeight="1" x14ac:dyDescent="0.45">
      <c r="F128" s="104"/>
      <c r="G128" s="104"/>
      <c r="H128" s="104"/>
      <c r="I128" s="104"/>
      <c r="J128" s="104"/>
      <c r="K128" s="114"/>
      <c r="L128" s="104"/>
      <c r="M128" s="104"/>
    </row>
    <row r="129" spans="6:13" ht="27" customHeight="1" x14ac:dyDescent="0.45">
      <c r="F129" s="104"/>
      <c r="G129" s="104"/>
      <c r="H129" s="104"/>
      <c r="I129" s="104"/>
      <c r="J129" s="104"/>
      <c r="K129" s="114"/>
      <c r="L129" s="104"/>
      <c r="M129" s="104"/>
    </row>
    <row r="130" spans="6:13" ht="27" customHeight="1" x14ac:dyDescent="0.45">
      <c r="F130" s="104"/>
      <c r="G130" s="104"/>
      <c r="H130" s="104"/>
      <c r="I130" s="104"/>
      <c r="J130" s="104"/>
      <c r="K130" s="114"/>
      <c r="L130" s="104"/>
      <c r="M130" s="104"/>
    </row>
    <row r="131" spans="6:13" ht="27" customHeight="1" x14ac:dyDescent="0.45">
      <c r="F131" s="104"/>
      <c r="G131" s="104"/>
      <c r="H131" s="104"/>
      <c r="I131" s="104"/>
      <c r="J131" s="104"/>
      <c r="K131" s="114"/>
      <c r="L131" s="104"/>
      <c r="M131" s="104"/>
    </row>
    <row r="132" spans="6:13" ht="27" customHeight="1" x14ac:dyDescent="0.45">
      <c r="F132" s="104"/>
      <c r="G132" s="104"/>
      <c r="H132" s="104"/>
      <c r="I132" s="104"/>
      <c r="J132" s="104"/>
      <c r="K132" s="114"/>
      <c r="L132" s="104"/>
      <c r="M132" s="104"/>
    </row>
    <row r="133" spans="6:13" ht="27" customHeight="1" x14ac:dyDescent="0.45">
      <c r="F133" s="104"/>
      <c r="G133" s="104"/>
      <c r="H133" s="104"/>
      <c r="I133" s="104"/>
      <c r="J133" s="104"/>
      <c r="K133" s="114"/>
      <c r="L133" s="104"/>
      <c r="M133" s="104"/>
    </row>
    <row r="134" spans="6:13" ht="27" customHeight="1" x14ac:dyDescent="0.45">
      <c r="F134" s="104"/>
      <c r="G134" s="104"/>
      <c r="H134" s="104"/>
      <c r="I134" s="104"/>
      <c r="J134" s="104"/>
      <c r="K134" s="114"/>
      <c r="L134" s="104"/>
      <c r="M134" s="104"/>
    </row>
    <row r="135" spans="6:13" ht="27" customHeight="1" x14ac:dyDescent="0.45">
      <c r="F135" s="104"/>
      <c r="G135" s="104"/>
      <c r="H135" s="104"/>
      <c r="I135" s="104"/>
      <c r="J135" s="104"/>
      <c r="K135" s="114"/>
      <c r="L135" s="104"/>
      <c r="M135" s="104"/>
    </row>
    <row r="136" spans="6:13" ht="27" customHeight="1" x14ac:dyDescent="0.45">
      <c r="F136" s="104"/>
      <c r="G136" s="104"/>
      <c r="H136" s="104"/>
      <c r="I136" s="104"/>
      <c r="J136" s="104"/>
      <c r="K136" s="114"/>
      <c r="L136" s="104"/>
      <c r="M136" s="104"/>
    </row>
    <row r="137" spans="6:13" ht="27" customHeight="1" x14ac:dyDescent="0.45">
      <c r="F137" s="104"/>
      <c r="G137" s="104"/>
      <c r="H137" s="104"/>
      <c r="I137" s="104"/>
      <c r="J137" s="104"/>
      <c r="K137" s="114"/>
      <c r="L137" s="104"/>
      <c r="M137" s="104"/>
    </row>
    <row r="138" spans="6:13" ht="27" customHeight="1" x14ac:dyDescent="0.45">
      <c r="F138" s="104"/>
      <c r="G138" s="104"/>
      <c r="H138" s="104"/>
      <c r="I138" s="104"/>
      <c r="J138" s="104"/>
      <c r="K138" s="114"/>
      <c r="L138" s="104"/>
      <c r="M138" s="104"/>
    </row>
    <row r="139" spans="6:13" ht="27" customHeight="1" x14ac:dyDescent="0.45">
      <c r="F139" s="104"/>
      <c r="G139" s="104"/>
      <c r="H139" s="104"/>
      <c r="I139" s="104"/>
      <c r="J139" s="104"/>
      <c r="K139" s="114"/>
      <c r="L139" s="104"/>
      <c r="M139" s="104"/>
    </row>
    <row r="140" spans="6:13" ht="27" customHeight="1" x14ac:dyDescent="0.45">
      <c r="F140" s="104"/>
      <c r="G140" s="104"/>
      <c r="H140" s="104"/>
      <c r="I140" s="104"/>
      <c r="J140" s="104"/>
      <c r="K140" s="114"/>
      <c r="L140" s="104"/>
      <c r="M140" s="104"/>
    </row>
    <row r="141" spans="6:13" ht="27" customHeight="1" x14ac:dyDescent="0.45">
      <c r="F141" s="104"/>
      <c r="G141" s="104"/>
      <c r="H141" s="104"/>
      <c r="I141" s="104"/>
      <c r="J141" s="104"/>
      <c r="K141" s="114"/>
      <c r="L141" s="104"/>
      <c r="M141" s="104"/>
    </row>
    <row r="142" spans="6:13" ht="27" customHeight="1" x14ac:dyDescent="0.45">
      <c r="F142" s="104"/>
      <c r="G142" s="104"/>
      <c r="H142" s="104"/>
      <c r="I142" s="104"/>
      <c r="J142" s="104"/>
      <c r="K142" s="114"/>
      <c r="L142" s="104"/>
      <c r="M142" s="104"/>
    </row>
    <row r="143" spans="6:13" ht="27" customHeight="1" x14ac:dyDescent="0.45">
      <c r="F143" s="104"/>
      <c r="G143" s="104"/>
      <c r="H143" s="104"/>
      <c r="I143" s="104"/>
      <c r="J143" s="104"/>
      <c r="K143" s="114"/>
      <c r="L143" s="104"/>
      <c r="M143" s="104"/>
    </row>
    <row r="144" spans="6:13" ht="27" customHeight="1" x14ac:dyDescent="0.45">
      <c r="F144" s="104"/>
      <c r="G144" s="104"/>
      <c r="H144" s="104"/>
      <c r="I144" s="104"/>
      <c r="J144" s="104"/>
      <c r="K144" s="114"/>
      <c r="L144" s="104"/>
      <c r="M144" s="104"/>
    </row>
    <row r="145" spans="6:13" ht="27" customHeight="1" x14ac:dyDescent="0.45">
      <c r="F145" s="104"/>
      <c r="G145" s="104"/>
      <c r="H145" s="104"/>
      <c r="I145" s="104"/>
      <c r="J145" s="104"/>
      <c r="K145" s="114"/>
      <c r="L145" s="104"/>
      <c r="M145" s="104"/>
    </row>
    <row r="146" spans="6:13" ht="27" customHeight="1" x14ac:dyDescent="0.45">
      <c r="F146" s="104"/>
      <c r="G146" s="104"/>
      <c r="H146" s="104"/>
      <c r="I146" s="104"/>
      <c r="J146" s="104"/>
      <c r="K146" s="114"/>
      <c r="L146" s="104"/>
      <c r="M146" s="104"/>
    </row>
    <row r="147" spans="6:13" ht="27" customHeight="1" x14ac:dyDescent="0.45">
      <c r="F147" s="104"/>
      <c r="G147" s="104"/>
      <c r="H147" s="104"/>
      <c r="I147" s="104"/>
      <c r="J147" s="104"/>
      <c r="K147" s="114"/>
      <c r="L147" s="104"/>
      <c r="M147" s="104"/>
    </row>
    <row r="148" spans="6:13" ht="27" customHeight="1" x14ac:dyDescent="0.45">
      <c r="F148" s="104"/>
      <c r="G148" s="104"/>
      <c r="H148" s="104"/>
      <c r="I148" s="104"/>
      <c r="J148" s="104"/>
      <c r="K148" s="114"/>
      <c r="L148" s="104"/>
      <c r="M148" s="104"/>
    </row>
    <row r="149" spans="6:13" ht="27" customHeight="1" x14ac:dyDescent="0.45">
      <c r="F149" s="104"/>
      <c r="G149" s="104"/>
      <c r="H149" s="104"/>
      <c r="I149" s="104"/>
      <c r="J149" s="104"/>
      <c r="K149" s="114"/>
      <c r="L149" s="104"/>
      <c r="M149" s="104"/>
    </row>
    <row r="150" spans="6:13" ht="27" customHeight="1" x14ac:dyDescent="0.45">
      <c r="F150" s="104"/>
      <c r="G150" s="104"/>
      <c r="H150" s="104"/>
      <c r="I150" s="104"/>
      <c r="J150" s="104"/>
      <c r="K150" s="114"/>
      <c r="L150" s="104"/>
      <c r="M150" s="104"/>
    </row>
    <row r="151" spans="6:13" ht="27" customHeight="1" x14ac:dyDescent="0.45">
      <c r="F151" s="104"/>
      <c r="G151" s="104"/>
      <c r="H151" s="104"/>
      <c r="I151" s="104"/>
      <c r="J151" s="104"/>
      <c r="K151" s="114"/>
      <c r="L151" s="104"/>
      <c r="M151" s="104"/>
    </row>
    <row r="152" spans="6:13" ht="27" customHeight="1" x14ac:dyDescent="0.45">
      <c r="F152" s="104"/>
      <c r="G152" s="104"/>
      <c r="H152" s="104"/>
      <c r="I152" s="104"/>
      <c r="J152" s="104"/>
      <c r="K152" s="114"/>
      <c r="L152" s="104"/>
      <c r="M152" s="104"/>
    </row>
    <row r="153" spans="6:13" ht="27" customHeight="1" x14ac:dyDescent="0.45">
      <c r="F153" s="104"/>
      <c r="G153" s="104"/>
      <c r="H153" s="104"/>
      <c r="I153" s="104"/>
      <c r="J153" s="104"/>
      <c r="K153" s="114"/>
      <c r="L153" s="104"/>
      <c r="M153" s="104"/>
    </row>
    <row r="154" spans="6:13" ht="27" customHeight="1" x14ac:dyDescent="0.45">
      <c r="F154" s="104"/>
      <c r="G154" s="104"/>
      <c r="H154" s="104"/>
      <c r="I154" s="104"/>
      <c r="J154" s="104"/>
      <c r="K154" s="114"/>
      <c r="L154" s="104"/>
      <c r="M154" s="104"/>
    </row>
    <row r="155" spans="6:13" ht="27" customHeight="1" x14ac:dyDescent="0.45">
      <c r="F155" s="104"/>
      <c r="G155" s="104"/>
      <c r="H155" s="104"/>
      <c r="I155" s="104"/>
      <c r="J155" s="104"/>
      <c r="K155" s="114"/>
      <c r="L155" s="104"/>
      <c r="M155" s="104"/>
    </row>
    <row r="156" spans="6:13" ht="27" customHeight="1" x14ac:dyDescent="0.45">
      <c r="F156" s="104"/>
      <c r="G156" s="104"/>
      <c r="H156" s="104"/>
      <c r="I156" s="104"/>
      <c r="J156" s="104"/>
      <c r="K156" s="114"/>
      <c r="L156" s="104"/>
      <c r="M156" s="104"/>
    </row>
    <row r="157" spans="6:13" ht="27" customHeight="1" x14ac:dyDescent="0.45">
      <c r="F157" s="104"/>
      <c r="G157" s="104"/>
      <c r="H157" s="104"/>
      <c r="I157" s="104"/>
      <c r="J157" s="104"/>
      <c r="K157" s="114"/>
      <c r="L157" s="104"/>
      <c r="M157" s="104"/>
    </row>
    <row r="158" spans="6:13" ht="27" customHeight="1" x14ac:dyDescent="0.45">
      <c r="F158" s="104"/>
      <c r="G158" s="104"/>
      <c r="H158" s="104"/>
      <c r="I158" s="104"/>
      <c r="J158" s="104"/>
      <c r="K158" s="114"/>
      <c r="L158" s="104"/>
      <c r="M158" s="104"/>
    </row>
    <row r="159" spans="6:13" ht="27" customHeight="1" x14ac:dyDescent="0.45">
      <c r="F159" s="104"/>
      <c r="G159" s="104"/>
      <c r="H159" s="104"/>
      <c r="I159" s="104"/>
      <c r="J159" s="104"/>
      <c r="K159" s="114"/>
      <c r="L159" s="104"/>
      <c r="M159" s="104"/>
    </row>
    <row r="160" spans="6:13" ht="27" customHeight="1" x14ac:dyDescent="0.45">
      <c r="F160" s="104"/>
      <c r="G160" s="104"/>
      <c r="H160" s="104"/>
      <c r="I160" s="104"/>
      <c r="J160" s="104"/>
      <c r="K160" s="114"/>
      <c r="L160" s="104"/>
      <c r="M160" s="104"/>
    </row>
    <row r="161" spans="6:13" ht="27" customHeight="1" x14ac:dyDescent="0.45">
      <c r="F161" s="104"/>
      <c r="G161" s="104"/>
      <c r="H161" s="104"/>
      <c r="I161" s="104"/>
      <c r="J161" s="104"/>
      <c r="K161" s="114"/>
      <c r="L161" s="104"/>
      <c r="M161" s="104"/>
    </row>
    <row r="162" spans="6:13" ht="27" customHeight="1" x14ac:dyDescent="0.45">
      <c r="F162" s="104"/>
      <c r="G162" s="104"/>
      <c r="H162" s="104"/>
      <c r="I162" s="104"/>
      <c r="J162" s="104"/>
      <c r="K162" s="114"/>
      <c r="L162" s="104"/>
      <c r="M162" s="104"/>
    </row>
    <row r="163" spans="6:13" ht="27" customHeight="1" x14ac:dyDescent="0.45">
      <c r="F163" s="104"/>
      <c r="G163" s="104"/>
      <c r="H163" s="104"/>
      <c r="I163" s="104"/>
      <c r="J163" s="104"/>
      <c r="K163" s="114"/>
      <c r="L163" s="104"/>
      <c r="M163" s="104"/>
    </row>
    <row r="164" spans="6:13" ht="27" customHeight="1" x14ac:dyDescent="0.45">
      <c r="F164" s="104"/>
      <c r="G164" s="104"/>
      <c r="H164" s="104"/>
      <c r="I164" s="104"/>
      <c r="J164" s="104"/>
      <c r="K164" s="114"/>
      <c r="L164" s="104"/>
      <c r="M164" s="104"/>
    </row>
    <row r="165" spans="6:13" ht="27" customHeight="1" x14ac:dyDescent="0.45">
      <c r="F165" s="104"/>
      <c r="G165" s="104"/>
      <c r="H165" s="104"/>
      <c r="I165" s="104"/>
      <c r="J165" s="104"/>
      <c r="K165" s="114"/>
      <c r="L165" s="104"/>
      <c r="M165" s="104"/>
    </row>
    <row r="166" spans="6:13" ht="27" customHeight="1" x14ac:dyDescent="0.45">
      <c r="F166" s="104"/>
      <c r="G166" s="104"/>
      <c r="H166" s="104"/>
      <c r="I166" s="104"/>
      <c r="J166" s="104"/>
      <c r="K166" s="114"/>
      <c r="L166" s="104"/>
      <c r="M166" s="104"/>
    </row>
    <row r="167" spans="6:13" ht="27" customHeight="1" x14ac:dyDescent="0.45">
      <c r="F167" s="104"/>
      <c r="G167" s="104"/>
      <c r="H167" s="104"/>
      <c r="I167" s="104"/>
      <c r="J167" s="104"/>
      <c r="K167" s="114"/>
      <c r="L167" s="104"/>
      <c r="M167" s="104"/>
    </row>
    <row r="168" spans="6:13" ht="27" customHeight="1" x14ac:dyDescent="0.45">
      <c r="F168" s="104"/>
      <c r="G168" s="104"/>
      <c r="H168" s="104"/>
      <c r="I168" s="104"/>
      <c r="J168" s="104"/>
      <c r="K168" s="114"/>
      <c r="L168" s="104"/>
      <c r="M168" s="104"/>
    </row>
    <row r="169" spans="6:13" ht="27" customHeight="1" x14ac:dyDescent="0.45">
      <c r="F169" s="104"/>
      <c r="G169" s="104"/>
      <c r="H169" s="104"/>
      <c r="I169" s="104"/>
      <c r="J169" s="104"/>
      <c r="K169" s="114"/>
      <c r="L169" s="104"/>
      <c r="M169" s="104"/>
    </row>
    <row r="170" spans="6:13" ht="27" customHeight="1" x14ac:dyDescent="0.45">
      <c r="F170" s="104"/>
      <c r="G170" s="104"/>
      <c r="H170" s="104"/>
      <c r="I170" s="104"/>
      <c r="J170" s="104"/>
      <c r="K170" s="114"/>
      <c r="L170" s="104"/>
      <c r="M170" s="104"/>
    </row>
    <row r="171" spans="6:13" ht="27" customHeight="1" x14ac:dyDescent="0.45">
      <c r="F171" s="104"/>
      <c r="G171" s="104"/>
      <c r="H171" s="104"/>
      <c r="I171" s="104"/>
      <c r="J171" s="104"/>
      <c r="K171" s="114"/>
      <c r="L171" s="104"/>
      <c r="M171" s="104"/>
    </row>
    <row r="172" spans="6:13" ht="27" customHeight="1" x14ac:dyDescent="0.45">
      <c r="F172" s="104"/>
      <c r="G172" s="104"/>
      <c r="H172" s="104"/>
      <c r="I172" s="104"/>
      <c r="J172" s="104"/>
      <c r="K172" s="114"/>
      <c r="L172" s="104"/>
      <c r="M172" s="104"/>
    </row>
    <row r="173" spans="6:13" ht="27" customHeight="1" x14ac:dyDescent="0.45">
      <c r="F173" s="104"/>
      <c r="G173" s="104"/>
      <c r="H173" s="104"/>
      <c r="I173" s="104"/>
      <c r="J173" s="104"/>
      <c r="K173" s="114"/>
      <c r="L173" s="104"/>
      <c r="M173" s="104"/>
    </row>
    <row r="174" spans="6:13" ht="27" customHeight="1" x14ac:dyDescent="0.45">
      <c r="F174" s="104"/>
      <c r="G174" s="104"/>
      <c r="H174" s="104"/>
      <c r="I174" s="104"/>
      <c r="J174" s="104"/>
      <c r="K174" s="114"/>
      <c r="L174" s="104"/>
      <c r="M174" s="104"/>
    </row>
    <row r="175" spans="6:13" ht="27" customHeight="1" x14ac:dyDescent="0.45">
      <c r="F175" s="104"/>
      <c r="G175" s="104"/>
      <c r="H175" s="104"/>
      <c r="I175" s="104"/>
      <c r="J175" s="104"/>
      <c r="K175" s="114"/>
      <c r="L175" s="104"/>
      <c r="M175" s="104"/>
    </row>
    <row r="176" spans="6:13" ht="27" customHeight="1" x14ac:dyDescent="0.45">
      <c r="F176" s="104"/>
      <c r="G176" s="104"/>
      <c r="H176" s="104"/>
      <c r="I176" s="104"/>
      <c r="J176" s="104"/>
      <c r="K176" s="114"/>
      <c r="L176" s="104"/>
      <c r="M176" s="104"/>
    </row>
    <row r="177" spans="6:13" ht="27" customHeight="1" x14ac:dyDescent="0.45">
      <c r="F177" s="104"/>
      <c r="G177" s="104"/>
      <c r="H177" s="104"/>
      <c r="I177" s="104"/>
      <c r="J177" s="104"/>
      <c r="K177" s="114"/>
      <c r="L177" s="104"/>
      <c r="M177" s="104"/>
    </row>
    <row r="178" spans="6:13" ht="27" customHeight="1" x14ac:dyDescent="0.45">
      <c r="F178" s="104"/>
      <c r="G178" s="104"/>
      <c r="H178" s="104"/>
      <c r="I178" s="104"/>
      <c r="J178" s="104"/>
      <c r="K178" s="114"/>
      <c r="L178" s="104"/>
      <c r="M178" s="104"/>
    </row>
    <row r="179" spans="6:13" ht="27" customHeight="1" x14ac:dyDescent="0.45">
      <c r="F179" s="104"/>
      <c r="G179" s="104"/>
      <c r="H179" s="104"/>
      <c r="I179" s="104"/>
      <c r="J179" s="104"/>
      <c r="K179" s="114"/>
      <c r="L179" s="104"/>
      <c r="M179" s="104"/>
    </row>
    <row r="180" spans="6:13" ht="27" customHeight="1" x14ac:dyDescent="0.45">
      <c r="F180" s="104"/>
      <c r="G180" s="104"/>
      <c r="H180" s="104"/>
      <c r="I180" s="104"/>
      <c r="J180" s="104"/>
      <c r="K180" s="114"/>
      <c r="L180" s="104"/>
      <c r="M180" s="104"/>
    </row>
    <row r="181" spans="6:13" ht="27" customHeight="1" x14ac:dyDescent="0.45">
      <c r="F181" s="104"/>
      <c r="G181" s="104"/>
      <c r="H181" s="104"/>
      <c r="I181" s="104"/>
      <c r="J181" s="104"/>
      <c r="K181" s="114"/>
      <c r="L181" s="104"/>
      <c r="M181" s="104"/>
    </row>
    <row r="182" spans="6:13" ht="27" customHeight="1" x14ac:dyDescent="0.45">
      <c r="F182" s="104"/>
      <c r="G182" s="104"/>
      <c r="H182" s="104"/>
      <c r="I182" s="104"/>
      <c r="J182" s="104"/>
      <c r="K182" s="114"/>
      <c r="L182" s="104"/>
      <c r="M182" s="104"/>
    </row>
    <row r="183" spans="6:13" ht="27" customHeight="1" x14ac:dyDescent="0.45">
      <c r="F183" s="104"/>
      <c r="G183" s="104"/>
      <c r="H183" s="104"/>
      <c r="I183" s="104"/>
      <c r="J183" s="104"/>
      <c r="K183" s="114"/>
      <c r="L183" s="104"/>
      <c r="M183" s="104"/>
    </row>
    <row r="184" spans="6:13" ht="27" customHeight="1" x14ac:dyDescent="0.45">
      <c r="F184" s="104"/>
      <c r="G184" s="104"/>
      <c r="H184" s="104"/>
      <c r="I184" s="104"/>
      <c r="J184" s="104"/>
      <c r="K184" s="114"/>
      <c r="L184" s="104"/>
      <c r="M184" s="104"/>
    </row>
    <row r="185" spans="6:13" ht="27" customHeight="1" x14ac:dyDescent="0.45">
      <c r="F185" s="104"/>
      <c r="G185" s="104"/>
      <c r="H185" s="104"/>
      <c r="I185" s="104"/>
      <c r="J185" s="104"/>
      <c r="K185" s="114"/>
      <c r="L185" s="104"/>
      <c r="M185" s="104"/>
    </row>
    <row r="186" spans="6:13" ht="27" customHeight="1" x14ac:dyDescent="0.45">
      <c r="F186" s="104"/>
      <c r="G186" s="104"/>
      <c r="H186" s="104"/>
      <c r="I186" s="104"/>
      <c r="J186" s="104"/>
      <c r="K186" s="114"/>
      <c r="L186" s="104"/>
      <c r="M186" s="104"/>
    </row>
    <row r="187" spans="6:13" ht="27" customHeight="1" x14ac:dyDescent="0.45">
      <c r="F187" s="104"/>
      <c r="G187" s="104"/>
      <c r="H187" s="104"/>
      <c r="I187" s="104"/>
      <c r="J187" s="104"/>
      <c r="K187" s="114"/>
      <c r="L187" s="104"/>
      <c r="M187" s="104"/>
    </row>
    <row r="188" spans="6:13" ht="27" customHeight="1" x14ac:dyDescent="0.45">
      <c r="F188" s="104"/>
      <c r="G188" s="104"/>
      <c r="H188" s="104"/>
      <c r="I188" s="104"/>
      <c r="J188" s="104"/>
      <c r="K188" s="114"/>
      <c r="L188" s="104"/>
      <c r="M188" s="104"/>
    </row>
    <row r="189" spans="6:13" ht="27" customHeight="1" x14ac:dyDescent="0.45">
      <c r="F189" s="104"/>
      <c r="G189" s="104"/>
      <c r="H189" s="104"/>
      <c r="I189" s="104"/>
      <c r="J189" s="104"/>
      <c r="K189" s="114"/>
      <c r="L189" s="104"/>
      <c r="M189" s="104"/>
    </row>
    <row r="190" spans="6:13" ht="27" customHeight="1" x14ac:dyDescent="0.45">
      <c r="F190" s="104"/>
      <c r="G190" s="104"/>
      <c r="H190" s="104"/>
      <c r="I190" s="104"/>
      <c r="J190" s="104"/>
      <c r="K190" s="114"/>
      <c r="L190" s="104"/>
      <c r="M190" s="104"/>
    </row>
    <row r="191" spans="6:13" ht="27" customHeight="1" x14ac:dyDescent="0.45">
      <c r="F191" s="104"/>
      <c r="G191" s="104"/>
      <c r="H191" s="104"/>
      <c r="I191" s="104"/>
      <c r="J191" s="104"/>
      <c r="K191" s="114"/>
      <c r="L191" s="104"/>
      <c r="M191" s="104"/>
    </row>
    <row r="192" spans="6:13" ht="27" customHeight="1" x14ac:dyDescent="0.45">
      <c r="F192" s="104"/>
      <c r="G192" s="104"/>
      <c r="H192" s="104"/>
      <c r="I192" s="104"/>
      <c r="J192" s="104"/>
      <c r="K192" s="114"/>
      <c r="L192" s="104"/>
      <c r="M192" s="104"/>
    </row>
    <row r="193" spans="6:13" ht="27" customHeight="1" x14ac:dyDescent="0.45">
      <c r="F193" s="104"/>
      <c r="G193" s="104"/>
      <c r="H193" s="104"/>
      <c r="I193" s="104"/>
      <c r="J193" s="104"/>
      <c r="K193" s="114"/>
      <c r="L193" s="104"/>
      <c r="M193" s="104"/>
    </row>
    <row r="194" spans="6:13" ht="27" customHeight="1" x14ac:dyDescent="0.45">
      <c r="F194" s="104"/>
      <c r="G194" s="104"/>
      <c r="H194" s="104"/>
      <c r="I194" s="104"/>
      <c r="J194" s="104"/>
      <c r="K194" s="114"/>
      <c r="L194" s="104"/>
      <c r="M194" s="104"/>
    </row>
    <row r="195" spans="6:13" ht="27" customHeight="1" x14ac:dyDescent="0.45">
      <c r="F195" s="104"/>
      <c r="G195" s="104"/>
      <c r="H195" s="104"/>
      <c r="I195" s="104"/>
      <c r="J195" s="104"/>
      <c r="K195" s="114"/>
      <c r="L195" s="104"/>
      <c r="M195" s="104"/>
    </row>
    <row r="196" spans="6:13" ht="27" customHeight="1" x14ac:dyDescent="0.45">
      <c r="F196" s="104"/>
      <c r="G196" s="104"/>
      <c r="H196" s="104"/>
      <c r="I196" s="104"/>
      <c r="J196" s="104"/>
      <c r="K196" s="114"/>
      <c r="L196" s="104"/>
      <c r="M196" s="104"/>
    </row>
    <row r="197" spans="6:13" ht="27" customHeight="1" x14ac:dyDescent="0.45">
      <c r="F197" s="104"/>
      <c r="G197" s="104"/>
      <c r="H197" s="104"/>
      <c r="I197" s="104"/>
      <c r="J197" s="104"/>
      <c r="K197" s="114"/>
      <c r="L197" s="104"/>
      <c r="M197" s="104"/>
    </row>
    <row r="198" spans="6:13" ht="27" customHeight="1" x14ac:dyDescent="0.45">
      <c r="F198" s="104"/>
      <c r="G198" s="104"/>
      <c r="H198" s="104"/>
      <c r="I198" s="104"/>
      <c r="J198" s="104"/>
      <c r="K198" s="114"/>
      <c r="L198" s="104"/>
      <c r="M198" s="104"/>
    </row>
    <row r="199" spans="6:13" ht="27" customHeight="1" x14ac:dyDescent="0.45">
      <c r="F199" s="104"/>
      <c r="G199" s="104"/>
      <c r="H199" s="104"/>
      <c r="I199" s="104"/>
      <c r="J199" s="104"/>
      <c r="K199" s="114"/>
      <c r="L199" s="104"/>
      <c r="M199" s="104"/>
    </row>
    <row r="200" spans="6:13" ht="27" customHeight="1" x14ac:dyDescent="0.45">
      <c r="F200" s="104"/>
      <c r="G200" s="104"/>
      <c r="H200" s="104"/>
      <c r="I200" s="104"/>
      <c r="J200" s="104"/>
      <c r="K200" s="114"/>
      <c r="L200" s="104"/>
      <c r="M200" s="104"/>
    </row>
    <row r="201" spans="6:13" ht="27" customHeight="1" x14ac:dyDescent="0.45">
      <c r="F201" s="104"/>
      <c r="G201" s="104"/>
      <c r="H201" s="104"/>
      <c r="I201" s="104"/>
      <c r="J201" s="104"/>
      <c r="K201" s="114"/>
      <c r="L201" s="104"/>
      <c r="M201" s="104"/>
    </row>
    <row r="202" spans="6:13" ht="27" customHeight="1" x14ac:dyDescent="0.45">
      <c r="F202" s="104"/>
      <c r="G202" s="104"/>
      <c r="H202" s="104"/>
      <c r="I202" s="104"/>
      <c r="J202" s="104"/>
      <c r="K202" s="114"/>
      <c r="L202" s="104"/>
      <c r="M202" s="104"/>
    </row>
    <row r="203" spans="6:13" ht="27" customHeight="1" x14ac:dyDescent="0.45">
      <c r="F203" s="104"/>
      <c r="G203" s="104"/>
      <c r="H203" s="104"/>
      <c r="I203" s="104"/>
      <c r="J203" s="104"/>
      <c r="K203" s="114"/>
      <c r="L203" s="104"/>
      <c r="M203" s="104"/>
    </row>
    <row r="204" spans="6:13" ht="27" customHeight="1" x14ac:dyDescent="0.45">
      <c r="F204" s="104"/>
      <c r="G204" s="104"/>
      <c r="H204" s="104"/>
      <c r="I204" s="104"/>
      <c r="J204" s="104"/>
      <c r="K204" s="114"/>
      <c r="L204" s="104"/>
      <c r="M204" s="104"/>
    </row>
    <row r="205" spans="6:13" ht="27" customHeight="1" x14ac:dyDescent="0.45">
      <c r="F205" s="104"/>
      <c r="G205" s="104"/>
      <c r="H205" s="104"/>
      <c r="I205" s="104"/>
      <c r="J205" s="104"/>
      <c r="K205" s="114"/>
      <c r="L205" s="104"/>
      <c r="M205" s="104"/>
    </row>
    <row r="206" spans="6:13" ht="27" customHeight="1" x14ac:dyDescent="0.45">
      <c r="F206" s="104"/>
      <c r="G206" s="104"/>
      <c r="H206" s="104"/>
      <c r="I206" s="104"/>
      <c r="J206" s="104"/>
      <c r="K206" s="114"/>
      <c r="L206" s="104"/>
      <c r="M206" s="104"/>
    </row>
    <row r="207" spans="6:13" ht="27" customHeight="1" x14ac:dyDescent="0.45">
      <c r="F207" s="104"/>
      <c r="G207" s="104"/>
      <c r="H207" s="104"/>
      <c r="I207" s="104"/>
      <c r="J207" s="104"/>
      <c r="K207" s="114"/>
      <c r="L207" s="104"/>
      <c r="M207" s="104"/>
    </row>
    <row r="208" spans="6:13" ht="27" customHeight="1" x14ac:dyDescent="0.45">
      <c r="F208" s="104"/>
      <c r="G208" s="104"/>
      <c r="H208" s="104"/>
      <c r="I208" s="104"/>
      <c r="J208" s="104"/>
      <c r="K208" s="114"/>
      <c r="L208" s="104"/>
      <c r="M208" s="104"/>
    </row>
    <row r="209" spans="6:13" ht="27" customHeight="1" x14ac:dyDescent="0.45">
      <c r="F209" s="104"/>
      <c r="G209" s="104"/>
      <c r="H209" s="104"/>
      <c r="I209" s="104"/>
      <c r="J209" s="104"/>
      <c r="K209" s="114"/>
      <c r="L209" s="104"/>
      <c r="M209" s="104"/>
    </row>
    <row r="210" spans="6:13" ht="27" customHeight="1" x14ac:dyDescent="0.45">
      <c r="F210" s="104"/>
      <c r="G210" s="104"/>
      <c r="H210" s="104"/>
      <c r="I210" s="104"/>
      <c r="J210" s="104"/>
      <c r="K210" s="114"/>
      <c r="L210" s="104"/>
      <c r="M210" s="104"/>
    </row>
    <row r="211" spans="6:13" ht="27" customHeight="1" x14ac:dyDescent="0.45">
      <c r="F211" s="104"/>
      <c r="G211" s="104"/>
      <c r="H211" s="104"/>
      <c r="I211" s="104"/>
      <c r="J211" s="104"/>
      <c r="K211" s="114"/>
      <c r="L211" s="104"/>
      <c r="M211" s="104"/>
    </row>
    <row r="212" spans="6:13" ht="27" customHeight="1" x14ac:dyDescent="0.45">
      <c r="F212" s="104"/>
      <c r="G212" s="104"/>
      <c r="H212" s="104"/>
      <c r="I212" s="104"/>
      <c r="J212" s="104"/>
      <c r="K212" s="114"/>
      <c r="L212" s="104"/>
      <c r="M212" s="104"/>
    </row>
    <row r="213" spans="6:13" ht="27" customHeight="1" x14ac:dyDescent="0.45">
      <c r="F213" s="104"/>
      <c r="G213" s="104"/>
      <c r="H213" s="104"/>
      <c r="I213" s="104"/>
      <c r="J213" s="104"/>
      <c r="K213" s="114"/>
      <c r="L213" s="104"/>
      <c r="M213" s="104"/>
    </row>
    <row r="214" spans="6:13" ht="27" customHeight="1" x14ac:dyDescent="0.45">
      <c r="F214" s="104"/>
      <c r="G214" s="104"/>
      <c r="H214" s="104"/>
      <c r="I214" s="104"/>
      <c r="J214" s="104"/>
      <c r="K214" s="114"/>
      <c r="L214" s="104"/>
      <c r="M214" s="104"/>
    </row>
    <row r="215" spans="6:13" ht="27" customHeight="1" x14ac:dyDescent="0.45">
      <c r="F215" s="104"/>
      <c r="G215" s="104"/>
      <c r="H215" s="104"/>
      <c r="I215" s="104"/>
      <c r="J215" s="104"/>
      <c r="K215" s="114"/>
      <c r="L215" s="104"/>
      <c r="M215" s="104"/>
    </row>
    <row r="216" spans="6:13" ht="27" customHeight="1" x14ac:dyDescent="0.45">
      <c r="F216" s="104"/>
      <c r="G216" s="104"/>
      <c r="H216" s="104"/>
      <c r="I216" s="104"/>
      <c r="J216" s="104"/>
      <c r="K216" s="114"/>
      <c r="L216" s="104"/>
      <c r="M216" s="104"/>
    </row>
    <row r="217" spans="6:13" ht="27" customHeight="1" x14ac:dyDescent="0.45">
      <c r="F217" s="104"/>
      <c r="G217" s="104"/>
      <c r="H217" s="104"/>
      <c r="I217" s="104"/>
      <c r="J217" s="104"/>
      <c r="K217" s="114"/>
      <c r="L217" s="104"/>
      <c r="M217" s="104"/>
    </row>
    <row r="218" spans="6:13" ht="27" customHeight="1" x14ac:dyDescent="0.45">
      <c r="F218" s="104"/>
      <c r="G218" s="104"/>
      <c r="H218" s="104"/>
      <c r="I218" s="104"/>
      <c r="J218" s="104"/>
      <c r="K218" s="114"/>
      <c r="L218" s="104"/>
      <c r="M218" s="104"/>
    </row>
    <row r="219" spans="6:13" ht="27" customHeight="1" x14ac:dyDescent="0.45">
      <c r="F219" s="104"/>
      <c r="G219" s="104"/>
      <c r="H219" s="104"/>
      <c r="I219" s="104"/>
      <c r="J219" s="104"/>
      <c r="K219" s="114"/>
      <c r="L219" s="104"/>
      <c r="M219" s="104"/>
    </row>
    <row r="220" spans="6:13" ht="27" customHeight="1" x14ac:dyDescent="0.45">
      <c r="F220" s="104"/>
      <c r="G220" s="104"/>
      <c r="H220" s="104"/>
      <c r="I220" s="104"/>
      <c r="J220" s="104"/>
      <c r="K220" s="114"/>
      <c r="L220" s="104"/>
      <c r="M220" s="104"/>
    </row>
    <row r="221" spans="6:13" ht="27" customHeight="1" x14ac:dyDescent="0.45">
      <c r="F221" s="104"/>
      <c r="G221" s="104"/>
      <c r="H221" s="104"/>
      <c r="I221" s="104"/>
      <c r="J221" s="104"/>
      <c r="K221" s="114"/>
      <c r="L221" s="104"/>
      <c r="M221" s="104"/>
    </row>
    <row r="222" spans="6:13" ht="27" customHeight="1" x14ac:dyDescent="0.45">
      <c r="F222" s="104"/>
      <c r="G222" s="104"/>
      <c r="H222" s="104"/>
      <c r="I222" s="104"/>
      <c r="J222" s="104"/>
      <c r="K222" s="114"/>
      <c r="L222" s="104"/>
      <c r="M222" s="104"/>
    </row>
    <row r="223" spans="6:13" ht="27" customHeight="1" x14ac:dyDescent="0.45">
      <c r="F223" s="104"/>
      <c r="G223" s="104"/>
      <c r="H223" s="104"/>
      <c r="I223" s="104"/>
      <c r="J223" s="104"/>
      <c r="K223" s="114"/>
      <c r="L223" s="104"/>
      <c r="M223" s="104"/>
    </row>
    <row r="224" spans="6:13" ht="27" customHeight="1" x14ac:dyDescent="0.45">
      <c r="F224" s="104"/>
      <c r="G224" s="104"/>
      <c r="H224" s="104"/>
      <c r="I224" s="104"/>
      <c r="J224" s="104"/>
      <c r="K224" s="114"/>
      <c r="L224" s="104"/>
      <c r="M224" s="104"/>
    </row>
    <row r="225" spans="6:13" ht="27" customHeight="1" x14ac:dyDescent="0.45">
      <c r="F225" s="104"/>
      <c r="G225" s="104"/>
      <c r="H225" s="104"/>
      <c r="I225" s="104"/>
      <c r="J225" s="104"/>
      <c r="K225" s="114"/>
      <c r="L225" s="104"/>
      <c r="M225" s="104"/>
    </row>
    <row r="226" spans="6:13" ht="27" customHeight="1" x14ac:dyDescent="0.45">
      <c r="F226" s="104"/>
      <c r="G226" s="104"/>
      <c r="H226" s="104"/>
      <c r="I226" s="104"/>
      <c r="J226" s="104"/>
      <c r="K226" s="114"/>
      <c r="L226" s="104"/>
      <c r="M226" s="104"/>
    </row>
    <row r="227" spans="6:13" ht="27" customHeight="1" x14ac:dyDescent="0.45">
      <c r="F227" s="104"/>
      <c r="G227" s="104"/>
      <c r="H227" s="104"/>
      <c r="I227" s="104"/>
      <c r="J227" s="104"/>
      <c r="K227" s="114"/>
      <c r="L227" s="104"/>
      <c r="M227" s="104"/>
    </row>
    <row r="228" spans="6:13" ht="27" customHeight="1" x14ac:dyDescent="0.45">
      <c r="F228" s="104"/>
      <c r="G228" s="104"/>
      <c r="H228" s="104"/>
      <c r="I228" s="104"/>
      <c r="J228" s="104"/>
      <c r="K228" s="114"/>
      <c r="L228" s="104"/>
      <c r="M228" s="104"/>
    </row>
    <row r="229" spans="6:13" ht="27" customHeight="1" x14ac:dyDescent="0.45">
      <c r="F229" s="104"/>
      <c r="G229" s="104"/>
      <c r="H229" s="104"/>
      <c r="I229" s="104"/>
      <c r="J229" s="104"/>
      <c r="K229" s="114"/>
      <c r="L229" s="104"/>
      <c r="M229" s="104"/>
    </row>
    <row r="230" spans="6:13" ht="27" customHeight="1" x14ac:dyDescent="0.45">
      <c r="F230" s="104"/>
      <c r="G230" s="104"/>
      <c r="H230" s="104"/>
      <c r="I230" s="104"/>
      <c r="J230" s="104"/>
      <c r="K230" s="114"/>
      <c r="L230" s="104"/>
      <c r="M230" s="104"/>
    </row>
    <row r="231" spans="6:13" ht="27" customHeight="1" x14ac:dyDescent="0.45">
      <c r="F231" s="104"/>
      <c r="G231" s="104"/>
      <c r="H231" s="104"/>
      <c r="I231" s="104"/>
      <c r="J231" s="104"/>
      <c r="K231" s="114"/>
      <c r="L231" s="104"/>
      <c r="M231" s="104"/>
    </row>
    <row r="232" spans="6:13" ht="27" customHeight="1" x14ac:dyDescent="0.45">
      <c r="F232" s="104"/>
      <c r="G232" s="104"/>
      <c r="H232" s="104"/>
      <c r="I232" s="104"/>
      <c r="J232" s="104"/>
      <c r="K232" s="114"/>
      <c r="L232" s="104"/>
      <c r="M232" s="104"/>
    </row>
    <row r="233" spans="6:13" ht="27" customHeight="1" x14ac:dyDescent="0.45">
      <c r="F233" s="104"/>
      <c r="G233" s="104"/>
      <c r="H233" s="104"/>
      <c r="I233" s="104"/>
      <c r="J233" s="104"/>
      <c r="K233" s="114"/>
      <c r="L233" s="104"/>
      <c r="M233" s="104"/>
    </row>
    <row r="234" spans="6:13" ht="27" customHeight="1" x14ac:dyDescent="0.45">
      <c r="F234" s="104"/>
      <c r="G234" s="104"/>
      <c r="H234" s="104"/>
      <c r="I234" s="104"/>
      <c r="J234" s="104"/>
      <c r="K234" s="114"/>
      <c r="L234" s="104"/>
      <c r="M234" s="104"/>
    </row>
    <row r="235" spans="6:13" ht="27" customHeight="1" x14ac:dyDescent="0.45">
      <c r="F235" s="104"/>
      <c r="G235" s="104"/>
      <c r="H235" s="104"/>
      <c r="I235" s="104"/>
      <c r="J235" s="104"/>
      <c r="K235" s="114"/>
      <c r="L235" s="104"/>
      <c r="M235" s="104"/>
    </row>
    <row r="236" spans="6:13" ht="27" customHeight="1" x14ac:dyDescent="0.45">
      <c r="F236" s="104"/>
      <c r="G236" s="104"/>
      <c r="H236" s="104"/>
      <c r="I236" s="104"/>
      <c r="J236" s="104"/>
      <c r="K236" s="114"/>
      <c r="L236" s="104"/>
      <c r="M236" s="104"/>
    </row>
    <row r="237" spans="6:13" ht="27" customHeight="1" x14ac:dyDescent="0.45">
      <c r="F237" s="104"/>
      <c r="G237" s="104"/>
      <c r="H237" s="104"/>
      <c r="I237" s="104"/>
      <c r="J237" s="104"/>
      <c r="K237" s="114"/>
      <c r="L237" s="104"/>
      <c r="M237" s="104"/>
    </row>
    <row r="238" spans="6:13" ht="27" customHeight="1" x14ac:dyDescent="0.45">
      <c r="F238" s="104"/>
      <c r="G238" s="104"/>
      <c r="H238" s="104"/>
      <c r="I238" s="104"/>
      <c r="J238" s="104"/>
      <c r="K238" s="114"/>
      <c r="L238" s="104"/>
      <c r="M238" s="104"/>
    </row>
    <row r="239" spans="6:13" ht="27" customHeight="1" x14ac:dyDescent="0.45">
      <c r="F239" s="104"/>
      <c r="G239" s="104"/>
      <c r="H239" s="104"/>
      <c r="I239" s="104"/>
      <c r="J239" s="104"/>
      <c r="K239" s="114"/>
      <c r="L239" s="104"/>
      <c r="M239" s="104"/>
    </row>
    <row r="240" spans="6:13" ht="27" customHeight="1" x14ac:dyDescent="0.45">
      <c r="F240" s="104"/>
      <c r="G240" s="104"/>
      <c r="H240" s="104"/>
      <c r="I240" s="104"/>
      <c r="J240" s="104"/>
      <c r="K240" s="114"/>
      <c r="L240" s="104"/>
      <c r="M240" s="104"/>
    </row>
    <row r="241" spans="6:13" ht="27" customHeight="1" x14ac:dyDescent="0.45">
      <c r="F241" s="104"/>
      <c r="G241" s="104"/>
      <c r="H241" s="104"/>
      <c r="I241" s="104"/>
      <c r="J241" s="104"/>
      <c r="K241" s="114"/>
      <c r="L241" s="104"/>
      <c r="M241" s="104"/>
    </row>
    <row r="242" spans="6:13" ht="27" customHeight="1" x14ac:dyDescent="0.45">
      <c r="F242" s="104"/>
      <c r="G242" s="104"/>
      <c r="H242" s="104"/>
      <c r="I242" s="104"/>
      <c r="J242" s="104"/>
      <c r="K242" s="114"/>
      <c r="L242" s="104"/>
      <c r="M242" s="104"/>
    </row>
    <row r="243" spans="6:13" ht="27" customHeight="1" x14ac:dyDescent="0.45">
      <c r="F243" s="104"/>
      <c r="G243" s="104"/>
      <c r="H243" s="104"/>
      <c r="I243" s="104"/>
      <c r="J243" s="104"/>
      <c r="K243" s="114"/>
      <c r="L243" s="104"/>
      <c r="M243" s="104"/>
    </row>
    <row r="244" spans="6:13" ht="27" customHeight="1" x14ac:dyDescent="0.45">
      <c r="F244" s="104"/>
      <c r="G244" s="104"/>
      <c r="H244" s="104"/>
      <c r="I244" s="104"/>
      <c r="J244" s="104"/>
      <c r="K244" s="114"/>
      <c r="L244" s="104"/>
      <c r="M244" s="104"/>
    </row>
    <row r="245" spans="6:13" ht="27" customHeight="1" x14ac:dyDescent="0.45">
      <c r="F245" s="104"/>
      <c r="G245" s="104"/>
      <c r="H245" s="104"/>
      <c r="I245" s="104"/>
      <c r="J245" s="104"/>
      <c r="K245" s="114"/>
      <c r="L245" s="104"/>
      <c r="M245" s="104"/>
    </row>
    <row r="246" spans="6:13" ht="27" customHeight="1" x14ac:dyDescent="0.45">
      <c r="F246" s="104"/>
      <c r="G246" s="104"/>
      <c r="H246" s="104"/>
      <c r="I246" s="104"/>
      <c r="J246" s="104"/>
      <c r="K246" s="114"/>
      <c r="L246" s="104"/>
      <c r="M246" s="104"/>
    </row>
    <row r="247" spans="6:13" ht="27" customHeight="1" x14ac:dyDescent="0.45">
      <c r="F247" s="104"/>
      <c r="G247" s="104"/>
      <c r="H247" s="104"/>
      <c r="I247" s="104"/>
      <c r="J247" s="104"/>
      <c r="K247" s="114"/>
      <c r="L247" s="104"/>
      <c r="M247" s="104"/>
    </row>
    <row r="248" spans="6:13" ht="27" customHeight="1" x14ac:dyDescent="0.45">
      <c r="F248" s="104"/>
      <c r="G248" s="104"/>
      <c r="H248" s="104"/>
      <c r="I248" s="104"/>
      <c r="J248" s="104"/>
      <c r="K248" s="114"/>
      <c r="L248" s="104"/>
      <c r="M248" s="104"/>
    </row>
    <row r="249" spans="6:13" ht="27" customHeight="1" x14ac:dyDescent="0.45">
      <c r="F249" s="104"/>
      <c r="G249" s="104"/>
      <c r="H249" s="104"/>
      <c r="I249" s="104"/>
      <c r="J249" s="104"/>
      <c r="K249" s="114"/>
      <c r="L249" s="104"/>
      <c r="M249" s="104"/>
    </row>
    <row r="250" spans="6:13" ht="27" customHeight="1" x14ac:dyDescent="0.45">
      <c r="F250" s="104"/>
      <c r="G250" s="104"/>
      <c r="H250" s="104"/>
      <c r="I250" s="104"/>
      <c r="J250" s="104"/>
      <c r="K250" s="114"/>
      <c r="L250" s="104"/>
      <c r="M250" s="104"/>
    </row>
    <row r="251" spans="6:13" ht="27" customHeight="1" x14ac:dyDescent="0.45">
      <c r="F251" s="104"/>
      <c r="G251" s="104"/>
      <c r="H251" s="104"/>
      <c r="I251" s="104"/>
      <c r="J251" s="104"/>
      <c r="K251" s="114"/>
      <c r="L251" s="104"/>
      <c r="M251" s="104"/>
    </row>
    <row r="252" spans="6:13" ht="27" customHeight="1" x14ac:dyDescent="0.45">
      <c r="F252" s="104"/>
      <c r="G252" s="104"/>
      <c r="H252" s="104"/>
      <c r="I252" s="104"/>
      <c r="J252" s="104"/>
      <c r="K252" s="114"/>
      <c r="L252" s="104"/>
      <c r="M252" s="104"/>
    </row>
    <row r="253" spans="6:13" ht="27" customHeight="1" x14ac:dyDescent="0.45">
      <c r="F253" s="104"/>
      <c r="G253" s="104"/>
      <c r="H253" s="104"/>
      <c r="I253" s="104"/>
      <c r="J253" s="104"/>
      <c r="K253" s="114"/>
      <c r="L253" s="104"/>
      <c r="M253" s="104"/>
    </row>
    <row r="254" spans="6:13" ht="27" customHeight="1" x14ac:dyDescent="0.45">
      <c r="F254" s="104"/>
      <c r="G254" s="104"/>
      <c r="H254" s="104"/>
      <c r="I254" s="104"/>
      <c r="J254" s="104"/>
      <c r="K254" s="114"/>
      <c r="L254" s="104"/>
      <c r="M254" s="104"/>
    </row>
    <row r="255" spans="6:13" ht="27" customHeight="1" x14ac:dyDescent="0.45">
      <c r="F255" s="104"/>
      <c r="G255" s="104"/>
      <c r="H255" s="104"/>
      <c r="I255" s="104"/>
      <c r="J255" s="104"/>
      <c r="K255" s="114"/>
      <c r="L255" s="104"/>
      <c r="M255" s="104"/>
    </row>
    <row r="256" spans="6:13" ht="27" customHeight="1" x14ac:dyDescent="0.45">
      <c r="F256" s="104"/>
      <c r="G256" s="104"/>
      <c r="H256" s="104"/>
      <c r="I256" s="104"/>
      <c r="J256" s="104"/>
      <c r="K256" s="114"/>
      <c r="L256" s="104"/>
      <c r="M256" s="104"/>
    </row>
    <row r="257" spans="6:13" ht="27" customHeight="1" x14ac:dyDescent="0.45">
      <c r="F257" s="104"/>
      <c r="G257" s="104"/>
      <c r="H257" s="104"/>
      <c r="I257" s="104"/>
      <c r="J257" s="104"/>
      <c r="K257" s="114"/>
      <c r="L257" s="104"/>
      <c r="M257" s="104"/>
    </row>
    <row r="258" spans="6:13" ht="27" customHeight="1" x14ac:dyDescent="0.45">
      <c r="F258" s="104"/>
      <c r="G258" s="104"/>
      <c r="H258" s="104"/>
      <c r="I258" s="104"/>
      <c r="J258" s="104"/>
      <c r="K258" s="114"/>
      <c r="L258" s="104"/>
      <c r="M258" s="104"/>
    </row>
    <row r="259" spans="6:13" ht="27" customHeight="1" x14ac:dyDescent="0.45">
      <c r="F259" s="104"/>
      <c r="G259" s="104"/>
      <c r="H259" s="104"/>
      <c r="I259" s="104"/>
      <c r="J259" s="104"/>
      <c r="K259" s="114"/>
      <c r="L259" s="104"/>
      <c r="M259" s="104"/>
    </row>
    <row r="260" spans="6:13" ht="27" customHeight="1" x14ac:dyDescent="0.45">
      <c r="F260" s="104"/>
      <c r="G260" s="104"/>
      <c r="H260" s="104"/>
      <c r="I260" s="104"/>
      <c r="J260" s="104"/>
      <c r="K260" s="114"/>
      <c r="L260" s="104"/>
      <c r="M260" s="104"/>
    </row>
    <row r="261" spans="6:13" ht="27" customHeight="1" x14ac:dyDescent="0.45">
      <c r="F261" s="104"/>
      <c r="G261" s="104"/>
      <c r="H261" s="104"/>
      <c r="I261" s="104"/>
      <c r="J261" s="104"/>
      <c r="K261" s="114"/>
      <c r="L261" s="104"/>
      <c r="M261" s="104"/>
    </row>
    <row r="262" spans="6:13" ht="27" customHeight="1" x14ac:dyDescent="0.45">
      <c r="F262" s="104"/>
      <c r="G262" s="104"/>
      <c r="H262" s="104"/>
      <c r="I262" s="104"/>
      <c r="J262" s="104"/>
      <c r="K262" s="114"/>
      <c r="L262" s="104"/>
      <c r="M262" s="104"/>
    </row>
    <row r="263" spans="6:13" ht="27" customHeight="1" x14ac:dyDescent="0.45">
      <c r="F263" s="104"/>
      <c r="G263" s="104"/>
      <c r="H263" s="104"/>
      <c r="I263" s="104"/>
      <c r="J263" s="104"/>
      <c r="K263" s="114"/>
      <c r="L263" s="104"/>
      <c r="M263" s="104"/>
    </row>
    <row r="264" spans="6:13" ht="27" customHeight="1" x14ac:dyDescent="0.45">
      <c r="F264" s="104"/>
      <c r="G264" s="104"/>
      <c r="H264" s="104"/>
      <c r="I264" s="104"/>
      <c r="J264" s="104"/>
      <c r="K264" s="114"/>
      <c r="L264" s="104"/>
      <c r="M264" s="104"/>
    </row>
    <row r="265" spans="6:13" ht="27" customHeight="1" x14ac:dyDescent="0.45">
      <c r="F265" s="104"/>
      <c r="G265" s="104"/>
      <c r="H265" s="104"/>
      <c r="I265" s="104"/>
      <c r="J265" s="104"/>
      <c r="K265" s="114"/>
      <c r="L265" s="104"/>
      <c r="M265" s="104"/>
    </row>
    <row r="266" spans="6:13" ht="27" customHeight="1" x14ac:dyDescent="0.45">
      <c r="F266" s="104"/>
      <c r="G266" s="104"/>
      <c r="H266" s="104"/>
      <c r="I266" s="104"/>
      <c r="J266" s="104"/>
      <c r="K266" s="114"/>
      <c r="L266" s="104"/>
      <c r="M266" s="104"/>
    </row>
    <row r="267" spans="6:13" ht="27" customHeight="1" x14ac:dyDescent="0.45">
      <c r="F267" s="104"/>
      <c r="G267" s="104"/>
      <c r="H267" s="104"/>
      <c r="I267" s="104"/>
      <c r="J267" s="104"/>
      <c r="K267" s="114"/>
      <c r="L267" s="104"/>
      <c r="M267" s="104"/>
    </row>
    <row r="268" spans="6:13" ht="27" customHeight="1" x14ac:dyDescent="0.45">
      <c r="F268" s="104"/>
      <c r="G268" s="104"/>
      <c r="H268" s="104"/>
      <c r="I268" s="104"/>
      <c r="J268" s="104"/>
      <c r="K268" s="114"/>
      <c r="L268" s="104"/>
      <c r="M268" s="104"/>
    </row>
    <row r="269" spans="6:13" ht="27" customHeight="1" x14ac:dyDescent="0.45">
      <c r="F269" s="104"/>
      <c r="G269" s="104"/>
      <c r="H269" s="104"/>
      <c r="I269" s="104"/>
      <c r="J269" s="104"/>
      <c r="K269" s="114"/>
      <c r="L269" s="104"/>
      <c r="M269" s="104"/>
    </row>
    <row r="270" spans="6:13" ht="27" customHeight="1" x14ac:dyDescent="0.45">
      <c r="F270" s="104"/>
      <c r="G270" s="104"/>
      <c r="H270" s="104"/>
      <c r="I270" s="104"/>
      <c r="J270" s="104"/>
      <c r="K270" s="114"/>
      <c r="L270" s="104"/>
      <c r="M270" s="104"/>
    </row>
    <row r="271" spans="6:13" ht="27" customHeight="1" x14ac:dyDescent="0.45">
      <c r="F271" s="104"/>
      <c r="G271" s="104"/>
      <c r="H271" s="104"/>
      <c r="I271" s="104"/>
      <c r="J271" s="104"/>
      <c r="K271" s="114"/>
      <c r="L271" s="104"/>
      <c r="M271" s="104"/>
    </row>
    <row r="272" spans="6:13" ht="27" customHeight="1" x14ac:dyDescent="0.45">
      <c r="F272" s="104"/>
      <c r="G272" s="104"/>
      <c r="H272" s="104"/>
      <c r="I272" s="104"/>
      <c r="J272" s="104"/>
      <c r="K272" s="114"/>
      <c r="L272" s="104"/>
      <c r="M272" s="104"/>
    </row>
    <row r="273" spans="6:13" ht="27" customHeight="1" x14ac:dyDescent="0.45">
      <c r="F273" s="104"/>
      <c r="G273" s="104"/>
      <c r="H273" s="104"/>
      <c r="I273" s="104"/>
      <c r="J273" s="104"/>
      <c r="K273" s="114"/>
      <c r="L273" s="104"/>
      <c r="M273" s="104"/>
    </row>
    <row r="274" spans="6:13" ht="27" customHeight="1" x14ac:dyDescent="0.45">
      <c r="F274" s="104"/>
      <c r="G274" s="104"/>
      <c r="H274" s="104"/>
      <c r="I274" s="104"/>
      <c r="J274" s="104"/>
      <c r="K274" s="114"/>
      <c r="L274" s="104"/>
      <c r="M274" s="104"/>
    </row>
    <row r="275" spans="6:13" ht="24.6" customHeight="1" x14ac:dyDescent="0.45">
      <c r="F275" s="104"/>
      <c r="G275" s="104"/>
      <c r="H275" s="104"/>
      <c r="I275" s="104"/>
      <c r="J275" s="104"/>
      <c r="K275" s="114"/>
      <c r="L275" s="104"/>
      <c r="M275" s="104"/>
    </row>
    <row r="276" spans="6:13" ht="24.6" customHeight="1" x14ac:dyDescent="0.45">
      <c r="F276" s="104"/>
      <c r="G276" s="104"/>
      <c r="H276" s="104"/>
      <c r="I276" s="104"/>
      <c r="J276" s="104"/>
      <c r="K276" s="114"/>
      <c r="L276" s="104"/>
      <c r="M276" s="104"/>
    </row>
    <row r="277" spans="6:13" ht="24.6" customHeight="1" x14ac:dyDescent="0.45">
      <c r="F277" s="104"/>
      <c r="G277" s="104"/>
      <c r="H277" s="104"/>
      <c r="I277" s="104"/>
      <c r="J277" s="104"/>
      <c r="K277" s="114"/>
      <c r="L277" s="104"/>
      <c r="M277" s="104"/>
    </row>
    <row r="278" spans="6:13" ht="24.6" customHeight="1" x14ac:dyDescent="0.45">
      <c r="F278" s="104"/>
      <c r="G278" s="104"/>
      <c r="H278" s="104"/>
      <c r="I278" s="104"/>
      <c r="J278" s="104"/>
      <c r="K278" s="114"/>
      <c r="L278" s="104"/>
      <c r="M278" s="104"/>
    </row>
    <row r="279" spans="6:13" ht="24.6" customHeight="1" x14ac:dyDescent="0.45">
      <c r="F279" s="104"/>
      <c r="G279" s="104"/>
      <c r="H279" s="104"/>
      <c r="I279" s="104"/>
      <c r="J279" s="104"/>
      <c r="K279" s="114"/>
      <c r="L279" s="104"/>
      <c r="M279" s="104"/>
    </row>
    <row r="280" spans="6:13" ht="24.6" customHeight="1" x14ac:dyDescent="0.45">
      <c r="F280" s="104"/>
      <c r="G280" s="104"/>
      <c r="H280" s="104"/>
      <c r="I280" s="104"/>
      <c r="J280" s="104"/>
      <c r="K280" s="114"/>
      <c r="L280" s="104"/>
      <c r="M280" s="104"/>
    </row>
    <row r="281" spans="6:13" ht="24.6" customHeight="1" x14ac:dyDescent="0.45">
      <c r="F281" s="104"/>
      <c r="G281" s="104"/>
      <c r="H281" s="104"/>
      <c r="I281" s="104"/>
      <c r="J281" s="104"/>
      <c r="K281" s="114"/>
      <c r="L281" s="104"/>
      <c r="M281" s="104"/>
    </row>
    <row r="282" spans="6:13" ht="24.6" customHeight="1" x14ac:dyDescent="0.45">
      <c r="F282" s="104"/>
      <c r="G282" s="104"/>
      <c r="H282" s="104"/>
      <c r="I282" s="104"/>
      <c r="J282" s="104"/>
      <c r="K282" s="114"/>
      <c r="L282" s="104"/>
      <c r="M282" s="104"/>
    </row>
    <row r="283" spans="6:13" ht="24.6" customHeight="1" x14ac:dyDescent="0.45">
      <c r="F283" s="104"/>
      <c r="G283" s="104"/>
      <c r="H283" s="104"/>
      <c r="I283" s="104"/>
      <c r="J283" s="104"/>
      <c r="K283" s="114"/>
      <c r="L283" s="104"/>
      <c r="M283" s="104"/>
    </row>
    <row r="284" spans="6:13" ht="24.6" customHeight="1" x14ac:dyDescent="0.45">
      <c r="F284" s="104"/>
      <c r="G284" s="104"/>
      <c r="H284" s="104"/>
      <c r="I284" s="104"/>
      <c r="J284" s="104"/>
      <c r="K284" s="114"/>
      <c r="L284" s="104"/>
      <c r="M284" s="104"/>
    </row>
    <row r="285" spans="6:13" ht="24.6" customHeight="1" x14ac:dyDescent="0.45">
      <c r="F285" s="104"/>
      <c r="G285" s="104"/>
      <c r="H285" s="104"/>
      <c r="I285" s="104"/>
      <c r="J285" s="104"/>
      <c r="K285" s="114"/>
      <c r="L285" s="104"/>
      <c r="M285" s="104"/>
    </row>
    <row r="286" spans="6:13" ht="24.6" customHeight="1" x14ac:dyDescent="0.45">
      <c r="F286" s="104"/>
      <c r="G286" s="104"/>
      <c r="H286" s="104"/>
      <c r="I286" s="104"/>
      <c r="J286" s="104"/>
      <c r="K286" s="114"/>
      <c r="L286" s="104"/>
      <c r="M286" s="104"/>
    </row>
    <row r="287" spans="6:13" ht="24.6" customHeight="1" x14ac:dyDescent="0.45">
      <c r="F287" s="104"/>
      <c r="G287" s="104"/>
      <c r="H287" s="104"/>
      <c r="I287" s="104"/>
      <c r="J287" s="104"/>
      <c r="K287" s="114"/>
      <c r="L287" s="104"/>
      <c r="M287" s="104"/>
    </row>
    <row r="288" spans="6:13" ht="24.6" customHeight="1" x14ac:dyDescent="0.45">
      <c r="F288" s="104"/>
      <c r="G288" s="104"/>
      <c r="H288" s="104"/>
      <c r="I288" s="104"/>
      <c r="J288" s="104"/>
      <c r="K288" s="114"/>
      <c r="L288" s="104"/>
      <c r="M288" s="104"/>
    </row>
    <row r="289" spans="6:13" ht="24.6" customHeight="1" x14ac:dyDescent="0.45">
      <c r="F289" s="104"/>
      <c r="G289" s="104"/>
      <c r="H289" s="104"/>
      <c r="I289" s="104"/>
      <c r="J289" s="104"/>
      <c r="K289" s="114"/>
      <c r="L289" s="104"/>
      <c r="M289" s="104"/>
    </row>
    <row r="290" spans="6:13" ht="24.6" customHeight="1" x14ac:dyDescent="0.45">
      <c r="F290" s="104"/>
      <c r="G290" s="104"/>
      <c r="H290" s="104"/>
      <c r="I290" s="104"/>
      <c r="J290" s="104"/>
      <c r="K290" s="114"/>
      <c r="L290" s="104"/>
      <c r="M290" s="104"/>
    </row>
    <row r="291" spans="6:13" ht="24.6" customHeight="1" x14ac:dyDescent="0.45">
      <c r="F291" s="104"/>
      <c r="G291" s="104"/>
      <c r="H291" s="104"/>
      <c r="I291" s="104"/>
      <c r="J291" s="104"/>
      <c r="K291" s="114"/>
      <c r="L291" s="104"/>
      <c r="M291" s="104"/>
    </row>
    <row r="292" spans="6:13" ht="24.6" customHeight="1" x14ac:dyDescent="0.45">
      <c r="F292" s="104"/>
      <c r="G292" s="104"/>
      <c r="H292" s="104"/>
      <c r="I292" s="104"/>
      <c r="J292" s="104"/>
      <c r="K292" s="114"/>
      <c r="L292" s="104"/>
      <c r="M292" s="104"/>
    </row>
    <row r="293" spans="6:13" ht="24.6" customHeight="1" x14ac:dyDescent="0.45">
      <c r="F293" s="104"/>
      <c r="G293" s="104"/>
      <c r="H293" s="104"/>
      <c r="I293" s="104"/>
      <c r="J293" s="104"/>
      <c r="K293" s="114"/>
      <c r="L293" s="104"/>
      <c r="M293" s="104"/>
    </row>
    <row r="294" spans="6:13" ht="24.6" customHeight="1" x14ac:dyDescent="0.45">
      <c r="F294" s="104"/>
      <c r="G294" s="104"/>
      <c r="H294" s="104"/>
      <c r="I294" s="104"/>
      <c r="J294" s="104"/>
      <c r="K294" s="114"/>
      <c r="L294" s="104"/>
      <c r="M294" s="104"/>
    </row>
    <row r="295" spans="6:13" ht="24.6" customHeight="1" x14ac:dyDescent="0.45">
      <c r="F295" s="104"/>
      <c r="G295" s="104"/>
      <c r="H295" s="104"/>
      <c r="I295" s="104"/>
      <c r="J295" s="104"/>
      <c r="K295" s="114"/>
      <c r="L295" s="104"/>
      <c r="M295" s="104"/>
    </row>
    <row r="296" spans="6:13" ht="24.6" customHeight="1" x14ac:dyDescent="0.45">
      <c r="F296" s="104"/>
      <c r="G296" s="104"/>
      <c r="H296" s="104"/>
      <c r="I296" s="104"/>
      <c r="J296" s="104"/>
      <c r="K296" s="114"/>
      <c r="L296" s="104"/>
      <c r="M296" s="104"/>
    </row>
    <row r="297" spans="6:13" ht="24.6" customHeight="1" x14ac:dyDescent="0.45">
      <c r="F297" s="104"/>
      <c r="G297" s="104"/>
      <c r="H297" s="104"/>
      <c r="I297" s="104"/>
      <c r="J297" s="104"/>
      <c r="K297" s="114"/>
      <c r="L297" s="104"/>
      <c r="M297" s="104"/>
    </row>
    <row r="298" spans="6:13" ht="24.6" customHeight="1" x14ac:dyDescent="0.45">
      <c r="F298" s="104"/>
      <c r="G298" s="104"/>
      <c r="H298" s="104"/>
      <c r="I298" s="104"/>
      <c r="J298" s="104"/>
      <c r="K298" s="114"/>
      <c r="L298" s="104"/>
      <c r="M298" s="104"/>
    </row>
    <row r="299" spans="6:13" ht="24.6" customHeight="1" x14ac:dyDescent="0.45">
      <c r="F299" s="104"/>
      <c r="G299" s="104"/>
      <c r="H299" s="104"/>
      <c r="I299" s="104"/>
      <c r="J299" s="104"/>
      <c r="K299" s="114"/>
      <c r="L299" s="104"/>
      <c r="M299" s="104"/>
    </row>
    <row r="300" spans="6:13" ht="24.6" customHeight="1" x14ac:dyDescent="0.45">
      <c r="F300" s="104"/>
      <c r="G300" s="104"/>
      <c r="H300" s="104"/>
      <c r="I300" s="104"/>
      <c r="J300" s="104"/>
      <c r="K300" s="114"/>
      <c r="L300" s="104"/>
      <c r="M300" s="104"/>
    </row>
    <row r="301" spans="6:13" ht="24.6" customHeight="1" x14ac:dyDescent="0.45">
      <c r="F301" s="104"/>
      <c r="G301" s="104"/>
      <c r="H301" s="104"/>
      <c r="I301" s="104"/>
      <c r="J301" s="104"/>
      <c r="K301" s="114"/>
      <c r="L301" s="104"/>
      <c r="M301" s="104"/>
    </row>
    <row r="302" spans="6:13" ht="24.6" customHeight="1" x14ac:dyDescent="0.45">
      <c r="F302" s="104"/>
      <c r="G302" s="104"/>
      <c r="H302" s="104"/>
      <c r="I302" s="104"/>
      <c r="J302" s="104"/>
      <c r="K302" s="114"/>
      <c r="L302" s="104"/>
      <c r="M302" s="104"/>
    </row>
    <row r="303" spans="6:13" ht="24.6" customHeight="1" x14ac:dyDescent="0.45">
      <c r="F303" s="104"/>
      <c r="G303" s="104"/>
      <c r="H303" s="104"/>
      <c r="I303" s="104"/>
      <c r="J303" s="104"/>
      <c r="K303" s="114"/>
      <c r="L303" s="104"/>
      <c r="M303" s="104"/>
    </row>
    <row r="304" spans="6:13" ht="24.6" customHeight="1" x14ac:dyDescent="0.45">
      <c r="F304" s="104"/>
      <c r="G304" s="104"/>
      <c r="H304" s="104"/>
      <c r="I304" s="104"/>
      <c r="J304" s="104"/>
      <c r="K304" s="114"/>
      <c r="L304" s="104"/>
      <c r="M304" s="104"/>
    </row>
    <row r="305" spans="6:13" ht="24.6" customHeight="1" x14ac:dyDescent="0.45">
      <c r="F305" s="104"/>
      <c r="G305" s="104"/>
      <c r="H305" s="104"/>
      <c r="I305" s="104"/>
      <c r="J305" s="104"/>
      <c r="K305" s="114"/>
      <c r="L305" s="104"/>
      <c r="M305" s="104"/>
    </row>
    <row r="306" spans="6:13" ht="24.6" customHeight="1" x14ac:dyDescent="0.45">
      <c r="F306" s="104"/>
      <c r="G306" s="104"/>
      <c r="H306" s="104"/>
      <c r="I306" s="104"/>
      <c r="J306" s="104"/>
      <c r="K306" s="114"/>
      <c r="L306" s="104"/>
      <c r="M306" s="104"/>
    </row>
    <row r="307" spans="6:13" ht="24.6" customHeight="1" x14ac:dyDescent="0.45">
      <c r="F307" s="104"/>
      <c r="G307" s="104"/>
      <c r="H307" s="104"/>
      <c r="I307" s="104"/>
      <c r="J307" s="104"/>
      <c r="K307" s="114"/>
      <c r="L307" s="104"/>
      <c r="M307" s="104"/>
    </row>
    <row r="308" spans="6:13" ht="24.6" customHeight="1" x14ac:dyDescent="0.45">
      <c r="F308" s="104"/>
      <c r="G308" s="104"/>
      <c r="H308" s="104"/>
      <c r="I308" s="104"/>
      <c r="J308" s="104"/>
      <c r="K308" s="114"/>
      <c r="L308" s="104"/>
      <c r="M308" s="104"/>
    </row>
    <row r="309" spans="6:13" ht="27" customHeight="1" x14ac:dyDescent="0.45">
      <c r="F309" s="104"/>
      <c r="G309" s="104"/>
      <c r="H309" s="104"/>
      <c r="I309" s="104"/>
      <c r="J309" s="104"/>
      <c r="K309" s="114"/>
      <c r="L309" s="104"/>
      <c r="M309" s="104"/>
    </row>
    <row r="310" spans="6:13" ht="27" customHeight="1" x14ac:dyDescent="0.45">
      <c r="F310" s="104"/>
      <c r="G310" s="104"/>
      <c r="H310" s="104"/>
      <c r="I310" s="104"/>
      <c r="J310" s="104"/>
      <c r="K310" s="114"/>
      <c r="L310" s="104"/>
      <c r="M310" s="104"/>
    </row>
    <row r="311" spans="6:13" ht="27" customHeight="1" x14ac:dyDescent="0.45">
      <c r="F311" s="104"/>
      <c r="G311" s="104"/>
      <c r="H311" s="104"/>
      <c r="I311" s="104"/>
      <c r="J311" s="104"/>
      <c r="K311" s="114"/>
      <c r="L311" s="104"/>
      <c r="M311" s="104"/>
    </row>
    <row r="312" spans="6:13" ht="27" customHeight="1" x14ac:dyDescent="0.45">
      <c r="F312" s="104"/>
      <c r="G312" s="104"/>
      <c r="H312" s="104"/>
      <c r="I312" s="104"/>
      <c r="J312" s="104"/>
      <c r="K312" s="114"/>
      <c r="L312" s="104"/>
      <c r="M312" s="104"/>
    </row>
    <row r="313" spans="6:13" ht="27" customHeight="1" x14ac:dyDescent="0.45">
      <c r="F313" s="104"/>
      <c r="G313" s="104"/>
      <c r="H313" s="104"/>
      <c r="I313" s="104"/>
      <c r="J313" s="104"/>
      <c r="K313" s="114"/>
      <c r="L313" s="104"/>
      <c r="M313" s="104"/>
    </row>
    <row r="314" spans="6:13" ht="27" customHeight="1" x14ac:dyDescent="0.45">
      <c r="F314" s="104"/>
      <c r="G314" s="104"/>
      <c r="H314" s="104"/>
      <c r="I314" s="104"/>
      <c r="J314" s="104"/>
      <c r="K314" s="114"/>
      <c r="L314" s="104"/>
      <c r="M314" s="104"/>
    </row>
    <row r="315" spans="6:13" ht="27" customHeight="1" x14ac:dyDescent="0.45">
      <c r="F315" s="104"/>
      <c r="G315" s="104"/>
      <c r="H315" s="104"/>
      <c r="I315" s="104"/>
      <c r="J315" s="104"/>
      <c r="K315" s="114"/>
      <c r="L315" s="104"/>
      <c r="M315" s="104"/>
    </row>
    <row r="316" spans="6:13" ht="27" customHeight="1" x14ac:dyDescent="0.45">
      <c r="F316" s="104"/>
      <c r="G316" s="104"/>
      <c r="H316" s="104"/>
      <c r="I316" s="104"/>
      <c r="J316" s="104"/>
      <c r="K316" s="114"/>
      <c r="L316" s="104"/>
      <c r="M316" s="104"/>
    </row>
    <row r="317" spans="6:13" ht="27" customHeight="1" x14ac:dyDescent="0.45">
      <c r="F317" s="104"/>
      <c r="G317" s="104"/>
      <c r="H317" s="104"/>
      <c r="I317" s="104"/>
      <c r="J317" s="104"/>
      <c r="K317" s="114"/>
      <c r="L317" s="104"/>
      <c r="M317" s="104"/>
    </row>
    <row r="318" spans="6:13" ht="27" customHeight="1" x14ac:dyDescent="0.45">
      <c r="F318" s="104"/>
      <c r="G318" s="104"/>
      <c r="H318" s="104"/>
      <c r="I318" s="104"/>
      <c r="J318" s="104"/>
      <c r="K318" s="114"/>
      <c r="L318" s="104"/>
      <c r="M318" s="104"/>
    </row>
    <row r="319" spans="6:13" ht="27" customHeight="1" x14ac:dyDescent="0.45">
      <c r="F319" s="104"/>
      <c r="G319" s="104"/>
      <c r="H319" s="104"/>
      <c r="I319" s="104"/>
      <c r="J319" s="104"/>
      <c r="K319" s="114"/>
      <c r="L319" s="104"/>
      <c r="M319" s="104"/>
    </row>
    <row r="320" spans="6:13" ht="27" customHeight="1" x14ac:dyDescent="0.45">
      <c r="F320" s="104"/>
      <c r="G320" s="104"/>
      <c r="H320" s="104"/>
      <c r="I320" s="104"/>
      <c r="J320" s="104"/>
      <c r="K320" s="114"/>
      <c r="L320" s="104"/>
      <c r="M320" s="104"/>
    </row>
    <row r="321" spans="6:13" ht="27" customHeight="1" x14ac:dyDescent="0.45">
      <c r="F321" s="104"/>
      <c r="G321" s="104"/>
      <c r="H321" s="104"/>
      <c r="I321" s="104"/>
      <c r="J321" s="104"/>
      <c r="K321" s="114"/>
      <c r="L321" s="104"/>
      <c r="M321" s="104"/>
    </row>
    <row r="322" spans="6:13" ht="27" customHeight="1" x14ac:dyDescent="0.45">
      <c r="F322" s="104"/>
      <c r="G322" s="104"/>
      <c r="H322" s="104"/>
      <c r="I322" s="104"/>
      <c r="J322" s="104"/>
      <c r="K322" s="114"/>
      <c r="L322" s="104"/>
      <c r="M322" s="104"/>
    </row>
    <row r="323" spans="6:13" ht="27" customHeight="1" x14ac:dyDescent="0.45">
      <c r="F323" s="104"/>
      <c r="G323" s="104"/>
      <c r="H323" s="104"/>
      <c r="I323" s="104"/>
      <c r="J323" s="104"/>
      <c r="K323" s="114"/>
      <c r="L323" s="104"/>
      <c r="M323" s="104"/>
    </row>
    <row r="324" spans="6:13" ht="27" customHeight="1" x14ac:dyDescent="0.45">
      <c r="F324" s="104"/>
      <c r="G324" s="104"/>
      <c r="H324" s="104"/>
      <c r="I324" s="104"/>
      <c r="J324" s="104"/>
      <c r="K324" s="114"/>
      <c r="L324" s="104"/>
      <c r="M324" s="104"/>
    </row>
    <row r="325" spans="6:13" ht="27" customHeight="1" x14ac:dyDescent="0.45">
      <c r="F325" s="104"/>
      <c r="G325" s="104"/>
      <c r="H325" s="104"/>
      <c r="I325" s="104"/>
      <c r="J325" s="104"/>
      <c r="K325" s="114"/>
      <c r="L325" s="104"/>
      <c r="M325" s="104"/>
    </row>
    <row r="326" spans="6:13" ht="27" customHeight="1" x14ac:dyDescent="0.45">
      <c r="F326" s="104"/>
      <c r="G326" s="104"/>
      <c r="H326" s="104"/>
      <c r="I326" s="104"/>
      <c r="J326" s="104"/>
      <c r="K326" s="114"/>
      <c r="L326" s="104"/>
      <c r="M326" s="104"/>
    </row>
    <row r="327" spans="6:13" ht="27" customHeight="1" x14ac:dyDescent="0.45">
      <c r="F327" s="104"/>
      <c r="G327" s="104"/>
      <c r="H327" s="104"/>
      <c r="I327" s="104"/>
      <c r="J327" s="104"/>
      <c r="K327" s="114"/>
      <c r="L327" s="104"/>
      <c r="M327" s="104"/>
    </row>
    <row r="328" spans="6:13" ht="27" customHeight="1" x14ac:dyDescent="0.45">
      <c r="F328" s="104"/>
      <c r="G328" s="104"/>
      <c r="H328" s="104"/>
      <c r="I328" s="104"/>
      <c r="J328" s="104"/>
      <c r="K328" s="114"/>
      <c r="L328" s="104"/>
      <c r="M328" s="104"/>
    </row>
    <row r="329" spans="6:13" ht="27" customHeight="1" x14ac:dyDescent="0.45">
      <c r="F329" s="104"/>
      <c r="G329" s="104"/>
      <c r="H329" s="104"/>
      <c r="I329" s="104"/>
      <c r="J329" s="104"/>
      <c r="K329" s="114"/>
      <c r="L329" s="104"/>
      <c r="M329" s="104"/>
    </row>
    <row r="330" spans="6:13" ht="27" customHeight="1" x14ac:dyDescent="0.45">
      <c r="F330" s="104"/>
      <c r="G330" s="104"/>
      <c r="H330" s="104"/>
      <c r="I330" s="104"/>
      <c r="J330" s="104"/>
      <c r="K330" s="114"/>
      <c r="L330" s="104"/>
      <c r="M330" s="104"/>
    </row>
    <row r="331" spans="6:13" ht="27" customHeight="1" x14ac:dyDescent="0.45">
      <c r="F331" s="104"/>
      <c r="G331" s="104"/>
      <c r="H331" s="104"/>
      <c r="I331" s="104"/>
      <c r="J331" s="104"/>
      <c r="K331" s="114"/>
      <c r="L331" s="104"/>
      <c r="M331" s="104"/>
    </row>
    <row r="332" spans="6:13" ht="27" customHeight="1" x14ac:dyDescent="0.45">
      <c r="F332" s="104"/>
      <c r="G332" s="104"/>
      <c r="H332" s="104"/>
      <c r="I332" s="104"/>
      <c r="J332" s="104"/>
      <c r="K332" s="114"/>
      <c r="L332" s="104"/>
      <c r="M332" s="104"/>
    </row>
    <row r="333" spans="6:13" ht="27" customHeight="1" x14ac:dyDescent="0.45">
      <c r="F333" s="104"/>
      <c r="G333" s="104"/>
      <c r="H333" s="104"/>
      <c r="I333" s="104"/>
      <c r="J333" s="104"/>
      <c r="K333" s="114"/>
      <c r="L333" s="104"/>
      <c r="M333" s="104"/>
    </row>
    <row r="334" spans="6:13" ht="27" customHeight="1" x14ac:dyDescent="0.45">
      <c r="F334" s="104"/>
      <c r="G334" s="104"/>
      <c r="H334" s="104"/>
      <c r="I334" s="104"/>
      <c r="J334" s="104"/>
      <c r="K334" s="114"/>
      <c r="L334" s="104"/>
      <c r="M334" s="104"/>
    </row>
    <row r="335" spans="6:13" ht="27" customHeight="1" x14ac:dyDescent="0.45">
      <c r="F335" s="104"/>
      <c r="G335" s="104"/>
      <c r="H335" s="104"/>
      <c r="I335" s="104"/>
      <c r="J335" s="104"/>
      <c r="K335" s="114"/>
      <c r="L335" s="104"/>
      <c r="M335" s="104"/>
    </row>
    <row r="336" spans="6:13" ht="27" customHeight="1" x14ac:dyDescent="0.45">
      <c r="F336" s="104"/>
      <c r="G336" s="104"/>
      <c r="H336" s="104"/>
      <c r="I336" s="104"/>
      <c r="J336" s="104"/>
      <c r="K336" s="114"/>
      <c r="L336" s="104"/>
      <c r="M336" s="104"/>
    </row>
    <row r="337" spans="6:13" ht="27" customHeight="1" x14ac:dyDescent="0.45">
      <c r="F337" s="104"/>
      <c r="G337" s="104"/>
      <c r="H337" s="104"/>
      <c r="I337" s="104"/>
      <c r="J337" s="104"/>
      <c r="K337" s="114"/>
      <c r="L337" s="104"/>
      <c r="M337" s="104"/>
    </row>
    <row r="338" spans="6:13" ht="27" customHeight="1" x14ac:dyDescent="0.45">
      <c r="F338" s="104"/>
      <c r="G338" s="104"/>
      <c r="H338" s="104"/>
      <c r="I338" s="104"/>
      <c r="J338" s="104"/>
      <c r="K338" s="114"/>
      <c r="L338" s="104"/>
      <c r="M338" s="104"/>
    </row>
    <row r="339" spans="6:13" ht="27" customHeight="1" x14ac:dyDescent="0.45">
      <c r="F339" s="104"/>
      <c r="G339" s="104"/>
      <c r="H339" s="104"/>
      <c r="I339" s="104"/>
      <c r="J339" s="104"/>
      <c r="K339" s="114"/>
      <c r="L339" s="104"/>
      <c r="M339" s="104"/>
    </row>
    <row r="340" spans="6:13" ht="24.95" customHeight="1" x14ac:dyDescent="0.45">
      <c r="F340" s="104"/>
      <c r="G340" s="104"/>
      <c r="H340" s="104"/>
      <c r="I340" s="104"/>
      <c r="J340" s="104"/>
      <c r="K340" s="114"/>
      <c r="L340" s="104"/>
      <c r="M340" s="104"/>
    </row>
    <row r="341" spans="6:13" ht="24.95" customHeight="1" x14ac:dyDescent="0.45">
      <c r="F341" s="104"/>
      <c r="G341" s="104"/>
      <c r="H341" s="104"/>
      <c r="I341" s="104"/>
      <c r="J341" s="104"/>
      <c r="K341" s="114"/>
      <c r="L341" s="104"/>
      <c r="M341" s="104"/>
    </row>
    <row r="342" spans="6:13" ht="24.95" customHeight="1" x14ac:dyDescent="0.45">
      <c r="F342" s="104"/>
      <c r="G342" s="104"/>
      <c r="H342" s="104"/>
      <c r="I342" s="104"/>
      <c r="J342" s="104"/>
      <c r="K342" s="114"/>
      <c r="L342" s="104"/>
      <c r="M342" s="104"/>
    </row>
    <row r="343" spans="6:13" ht="24.95" customHeight="1" x14ac:dyDescent="0.45">
      <c r="F343" s="104"/>
      <c r="G343" s="104"/>
      <c r="H343" s="104"/>
      <c r="I343" s="104"/>
      <c r="J343" s="104"/>
      <c r="K343" s="114"/>
      <c r="L343" s="104"/>
      <c r="M343" s="104"/>
    </row>
    <row r="344" spans="6:13" ht="24.95" customHeight="1" x14ac:dyDescent="0.45">
      <c r="F344" s="104"/>
      <c r="G344" s="104"/>
      <c r="H344" s="104"/>
      <c r="I344" s="104"/>
      <c r="J344" s="104"/>
      <c r="K344" s="114"/>
      <c r="L344" s="104"/>
      <c r="M344" s="104"/>
    </row>
    <row r="345" spans="6:13" ht="24.95" customHeight="1" x14ac:dyDescent="0.45">
      <c r="F345" s="104"/>
      <c r="G345" s="104"/>
      <c r="H345" s="104"/>
      <c r="I345" s="104"/>
      <c r="J345" s="104"/>
      <c r="K345" s="114"/>
      <c r="L345" s="104"/>
      <c r="M345" s="104"/>
    </row>
    <row r="346" spans="6:13" ht="24.95" customHeight="1" x14ac:dyDescent="0.45">
      <c r="F346" s="104"/>
      <c r="G346" s="104"/>
      <c r="H346" s="104"/>
      <c r="I346" s="104"/>
      <c r="J346" s="104"/>
      <c r="K346" s="114"/>
      <c r="L346" s="104"/>
      <c r="M346" s="104"/>
    </row>
    <row r="347" spans="6:13" ht="24.95" customHeight="1" x14ac:dyDescent="0.45">
      <c r="F347" s="104"/>
      <c r="G347" s="104"/>
      <c r="H347" s="104"/>
      <c r="I347" s="104"/>
      <c r="J347" s="104"/>
      <c r="K347" s="114"/>
      <c r="L347" s="104"/>
      <c r="M347" s="104"/>
    </row>
    <row r="348" spans="6:13" ht="24.95" customHeight="1" x14ac:dyDescent="0.45">
      <c r="F348" s="104"/>
      <c r="G348" s="104"/>
      <c r="H348" s="104"/>
      <c r="I348" s="104"/>
      <c r="J348" s="104"/>
      <c r="K348" s="114"/>
      <c r="L348" s="104"/>
      <c r="M348" s="104"/>
    </row>
    <row r="349" spans="6:13" ht="24.95" customHeight="1" x14ac:dyDescent="0.45">
      <c r="F349" s="104"/>
      <c r="G349" s="104"/>
      <c r="H349" s="104"/>
      <c r="I349" s="104"/>
      <c r="J349" s="104"/>
      <c r="K349" s="114"/>
      <c r="L349" s="104"/>
      <c r="M349" s="104"/>
    </row>
    <row r="350" spans="6:13" ht="24.95" customHeight="1" x14ac:dyDescent="0.45">
      <c r="F350" s="104"/>
      <c r="G350" s="104"/>
      <c r="H350" s="104"/>
      <c r="I350" s="104"/>
      <c r="J350" s="104"/>
      <c r="K350" s="114"/>
      <c r="L350" s="104"/>
      <c r="M350" s="104"/>
    </row>
    <row r="351" spans="6:13" ht="24.95" customHeight="1" x14ac:dyDescent="0.45">
      <c r="F351" s="104"/>
      <c r="G351" s="104"/>
      <c r="H351" s="104"/>
      <c r="I351" s="104"/>
      <c r="J351" s="104"/>
      <c r="K351" s="114"/>
      <c r="L351" s="104"/>
      <c r="M351" s="104"/>
    </row>
    <row r="352" spans="6:13" ht="24.95" customHeight="1" x14ac:dyDescent="0.45">
      <c r="F352" s="104"/>
      <c r="G352" s="104"/>
      <c r="H352" s="104"/>
      <c r="I352" s="104"/>
      <c r="J352" s="104"/>
      <c r="K352" s="114"/>
      <c r="L352" s="104"/>
      <c r="M352" s="104"/>
    </row>
    <row r="353" spans="6:13" ht="24.95" customHeight="1" x14ac:dyDescent="0.45">
      <c r="F353" s="104"/>
      <c r="G353" s="104"/>
      <c r="H353" s="104"/>
      <c r="I353" s="104"/>
      <c r="J353" s="104"/>
      <c r="K353" s="114"/>
      <c r="L353" s="104"/>
      <c r="M353" s="104"/>
    </row>
    <row r="354" spans="6:13" ht="24.95" customHeight="1" x14ac:dyDescent="0.45">
      <c r="F354" s="104"/>
      <c r="G354" s="104"/>
      <c r="H354" s="104"/>
      <c r="I354" s="104"/>
      <c r="J354" s="104"/>
      <c r="K354" s="114"/>
      <c r="L354" s="104"/>
      <c r="M354" s="104"/>
    </row>
    <row r="355" spans="6:13" ht="24.95" customHeight="1" x14ac:dyDescent="0.45">
      <c r="F355" s="104"/>
      <c r="G355" s="104"/>
      <c r="H355" s="104"/>
      <c r="I355" s="104"/>
      <c r="J355" s="104"/>
      <c r="K355" s="114"/>
      <c r="L355" s="104"/>
      <c r="M355" s="104"/>
    </row>
    <row r="356" spans="6:13" ht="24.95" customHeight="1" x14ac:dyDescent="0.45">
      <c r="F356" s="104"/>
      <c r="G356" s="104"/>
      <c r="H356" s="104"/>
      <c r="I356" s="104"/>
      <c r="J356" s="104"/>
      <c r="K356" s="114"/>
      <c r="L356" s="104"/>
      <c r="M356" s="104"/>
    </row>
    <row r="357" spans="6:13" ht="24.95" customHeight="1" x14ac:dyDescent="0.45">
      <c r="F357" s="104"/>
      <c r="G357" s="104"/>
      <c r="H357" s="104"/>
      <c r="I357" s="104"/>
      <c r="J357" s="104"/>
      <c r="K357" s="114"/>
      <c r="L357" s="104"/>
      <c r="M357" s="104"/>
    </row>
    <row r="358" spans="6:13" ht="24.95" customHeight="1" x14ac:dyDescent="0.45">
      <c r="F358" s="104"/>
      <c r="G358" s="104"/>
      <c r="H358" s="104"/>
      <c r="I358" s="104"/>
      <c r="J358" s="104"/>
      <c r="K358" s="114"/>
      <c r="L358" s="104"/>
      <c r="M358" s="104"/>
    </row>
    <row r="359" spans="6:13" ht="24.95" customHeight="1" x14ac:dyDescent="0.45">
      <c r="F359" s="104"/>
      <c r="G359" s="104"/>
      <c r="H359" s="104"/>
      <c r="I359" s="104"/>
      <c r="J359" s="104"/>
      <c r="K359" s="114"/>
      <c r="L359" s="104"/>
      <c r="M359" s="104"/>
    </row>
    <row r="360" spans="6:13" ht="24.95" customHeight="1" x14ac:dyDescent="0.45">
      <c r="F360" s="104"/>
      <c r="G360" s="104"/>
      <c r="H360" s="104"/>
      <c r="I360" s="104"/>
      <c r="J360" s="104"/>
      <c r="K360" s="114"/>
      <c r="L360" s="104"/>
      <c r="M360" s="104"/>
    </row>
    <row r="361" spans="6:13" ht="24.95" customHeight="1" x14ac:dyDescent="0.45">
      <c r="F361" s="104"/>
      <c r="G361" s="104"/>
      <c r="H361" s="104"/>
      <c r="I361" s="104"/>
      <c r="J361" s="104"/>
      <c r="K361" s="114"/>
      <c r="L361" s="104"/>
      <c r="M361" s="104"/>
    </row>
    <row r="362" spans="6:13" ht="24.95" customHeight="1" x14ac:dyDescent="0.45">
      <c r="F362" s="104"/>
      <c r="G362" s="104"/>
      <c r="H362" s="104"/>
      <c r="I362" s="104"/>
      <c r="J362" s="104"/>
      <c r="K362" s="114"/>
      <c r="L362" s="104"/>
      <c r="M362" s="104"/>
    </row>
    <row r="363" spans="6:13" ht="24.95" customHeight="1" x14ac:dyDescent="0.45">
      <c r="F363" s="104"/>
      <c r="G363" s="104"/>
      <c r="H363" s="104"/>
      <c r="I363" s="104"/>
      <c r="J363" s="104"/>
      <c r="K363" s="114"/>
      <c r="L363" s="104"/>
      <c r="M363" s="104"/>
    </row>
    <row r="364" spans="6:13" ht="24.95" customHeight="1" x14ac:dyDescent="0.45">
      <c r="F364" s="104"/>
      <c r="G364" s="104"/>
      <c r="H364" s="104"/>
      <c r="I364" s="104"/>
      <c r="J364" s="104"/>
      <c r="K364" s="114"/>
      <c r="L364" s="104"/>
      <c r="M364" s="104"/>
    </row>
    <row r="365" spans="6:13" ht="24.95" customHeight="1" x14ac:dyDescent="0.45">
      <c r="F365" s="104"/>
      <c r="G365" s="104"/>
      <c r="H365" s="104"/>
      <c r="I365" s="104"/>
      <c r="J365" s="104"/>
      <c r="K365" s="114"/>
      <c r="L365" s="104"/>
      <c r="M365" s="104"/>
    </row>
    <row r="366" spans="6:13" ht="24.95" customHeight="1" x14ac:dyDescent="0.45">
      <c r="F366" s="104"/>
      <c r="G366" s="104"/>
      <c r="H366" s="104"/>
      <c r="I366" s="104"/>
      <c r="J366" s="104"/>
      <c r="K366" s="114"/>
      <c r="L366" s="104"/>
      <c r="M366" s="104"/>
    </row>
    <row r="367" spans="6:13" ht="24.95" customHeight="1" x14ac:dyDescent="0.45">
      <c r="F367" s="104"/>
      <c r="G367" s="104"/>
      <c r="H367" s="104"/>
      <c r="I367" s="104"/>
      <c r="J367" s="104"/>
      <c r="K367" s="114"/>
      <c r="L367" s="104"/>
      <c r="M367" s="104"/>
    </row>
    <row r="368" spans="6:13" ht="24.95" customHeight="1" x14ac:dyDescent="0.45">
      <c r="F368" s="104"/>
      <c r="G368" s="104"/>
      <c r="H368" s="104"/>
      <c r="I368" s="104"/>
      <c r="J368" s="104"/>
      <c r="K368" s="114"/>
      <c r="L368" s="104"/>
      <c r="M368" s="104"/>
    </row>
    <row r="369" spans="6:13" ht="24.95" customHeight="1" x14ac:dyDescent="0.45">
      <c r="F369" s="104"/>
      <c r="G369" s="104"/>
      <c r="H369" s="104"/>
      <c r="I369" s="104"/>
      <c r="J369" s="104"/>
      <c r="K369" s="114"/>
      <c r="L369" s="104"/>
      <c r="M369" s="104"/>
    </row>
    <row r="370" spans="6:13" ht="24.95" customHeight="1" x14ac:dyDescent="0.45">
      <c r="F370" s="104"/>
      <c r="G370" s="104"/>
      <c r="H370" s="104"/>
      <c r="I370" s="104"/>
      <c r="J370" s="104"/>
      <c r="K370" s="114"/>
      <c r="L370" s="104"/>
      <c r="M370" s="104"/>
    </row>
    <row r="371" spans="6:13" ht="24.95" customHeight="1" x14ac:dyDescent="0.45">
      <c r="F371" s="104"/>
      <c r="G371" s="104"/>
      <c r="H371" s="104"/>
      <c r="I371" s="104"/>
      <c r="J371" s="104"/>
      <c r="K371" s="114"/>
      <c r="L371" s="104"/>
      <c r="M371" s="104"/>
    </row>
    <row r="372" spans="6:13" ht="24.95" customHeight="1" x14ac:dyDescent="0.45">
      <c r="F372" s="104"/>
      <c r="G372" s="104"/>
      <c r="H372" s="104"/>
      <c r="I372" s="104"/>
      <c r="J372" s="104"/>
      <c r="K372" s="114"/>
      <c r="L372" s="104"/>
      <c r="M372" s="104"/>
    </row>
    <row r="373" spans="6:13" ht="24.95" customHeight="1" x14ac:dyDescent="0.45">
      <c r="F373" s="104"/>
      <c r="G373" s="104"/>
      <c r="H373" s="104"/>
      <c r="I373" s="104"/>
      <c r="J373" s="104"/>
      <c r="K373" s="114"/>
      <c r="L373" s="104"/>
      <c r="M373" s="104"/>
    </row>
    <row r="374" spans="6:13" ht="30" customHeight="1" x14ac:dyDescent="0.45">
      <c r="F374" s="104"/>
      <c r="G374" s="104"/>
      <c r="H374" s="104"/>
      <c r="I374" s="104"/>
      <c r="J374" s="104"/>
      <c r="K374" s="114"/>
      <c r="L374" s="104"/>
      <c r="M374" s="104"/>
    </row>
    <row r="375" spans="6:13" ht="30" customHeight="1" x14ac:dyDescent="0.45">
      <c r="F375" s="104"/>
      <c r="G375" s="104"/>
      <c r="H375" s="104"/>
      <c r="I375" s="104"/>
      <c r="J375" s="104"/>
      <c r="K375" s="114"/>
      <c r="L375" s="104"/>
      <c r="M375" s="104"/>
    </row>
    <row r="376" spans="6:13" ht="30" customHeight="1" x14ac:dyDescent="0.45">
      <c r="F376" s="104"/>
      <c r="G376" s="104"/>
      <c r="H376" s="104"/>
      <c r="I376" s="104"/>
      <c r="J376" s="104"/>
      <c r="K376" s="114"/>
      <c r="L376" s="104"/>
      <c r="M376" s="104"/>
    </row>
    <row r="377" spans="6:13" ht="30" customHeight="1" x14ac:dyDescent="0.45">
      <c r="F377" s="104"/>
      <c r="G377" s="104"/>
      <c r="H377" s="104"/>
      <c r="I377" s="104"/>
      <c r="J377" s="104"/>
      <c r="K377" s="114"/>
      <c r="L377" s="104"/>
      <c r="M377" s="104"/>
    </row>
    <row r="378" spans="6:13" ht="30" customHeight="1" x14ac:dyDescent="0.45">
      <c r="F378" s="104"/>
      <c r="G378" s="104"/>
      <c r="H378" s="104"/>
      <c r="I378" s="104"/>
      <c r="J378" s="104"/>
      <c r="K378" s="114"/>
      <c r="L378" s="104"/>
      <c r="M378" s="104"/>
    </row>
    <row r="379" spans="6:13" ht="30" customHeight="1" x14ac:dyDescent="0.45">
      <c r="F379" s="104"/>
      <c r="G379" s="104"/>
      <c r="H379" s="104"/>
      <c r="I379" s="104"/>
      <c r="J379" s="104"/>
      <c r="K379" s="114"/>
      <c r="L379" s="104"/>
      <c r="M379" s="104"/>
    </row>
    <row r="380" spans="6:13" ht="30" customHeight="1" x14ac:dyDescent="0.45">
      <c r="F380" s="104"/>
      <c r="G380" s="104"/>
      <c r="H380" s="104"/>
      <c r="I380" s="104"/>
      <c r="J380" s="104"/>
      <c r="K380" s="114"/>
      <c r="L380" s="104"/>
      <c r="M380" s="104"/>
    </row>
    <row r="381" spans="6:13" ht="30" customHeight="1" x14ac:dyDescent="0.45">
      <c r="F381" s="104"/>
      <c r="G381" s="104"/>
      <c r="H381" s="104"/>
      <c r="I381" s="104"/>
      <c r="J381" s="104"/>
      <c r="K381" s="114"/>
      <c r="L381" s="104"/>
      <c r="M381" s="104"/>
    </row>
    <row r="382" spans="6:13" ht="30" customHeight="1" x14ac:dyDescent="0.45">
      <c r="F382" s="104"/>
      <c r="G382" s="104"/>
      <c r="H382" s="104"/>
      <c r="I382" s="104"/>
      <c r="J382" s="104"/>
      <c r="K382" s="114"/>
      <c r="L382" s="104"/>
      <c r="M382" s="104"/>
    </row>
    <row r="383" spans="6:13" ht="30" customHeight="1" x14ac:dyDescent="0.45">
      <c r="F383" s="104"/>
      <c r="G383" s="104"/>
      <c r="H383" s="104"/>
      <c r="I383" s="104"/>
      <c r="J383" s="104"/>
      <c r="K383" s="114"/>
      <c r="L383" s="104"/>
      <c r="M383" s="104"/>
    </row>
    <row r="384" spans="6:13" ht="30" customHeight="1" x14ac:dyDescent="0.45">
      <c r="F384" s="104"/>
      <c r="G384" s="104"/>
      <c r="H384" s="104"/>
      <c r="I384" s="104"/>
      <c r="J384" s="104"/>
      <c r="K384" s="114"/>
      <c r="L384" s="104"/>
      <c r="M384" s="104"/>
    </row>
    <row r="385" spans="6:13" ht="30" customHeight="1" x14ac:dyDescent="0.45">
      <c r="F385" s="104"/>
      <c r="G385" s="104"/>
      <c r="H385" s="104"/>
      <c r="I385" s="104"/>
      <c r="J385" s="104"/>
      <c r="K385" s="114"/>
      <c r="L385" s="104"/>
      <c r="M385" s="104"/>
    </row>
    <row r="386" spans="6:13" ht="30" customHeight="1" x14ac:dyDescent="0.45">
      <c r="F386" s="104"/>
      <c r="G386" s="104"/>
      <c r="H386" s="104"/>
      <c r="I386" s="104"/>
      <c r="J386" s="104"/>
      <c r="K386" s="114"/>
      <c r="L386" s="104"/>
      <c r="M386" s="104"/>
    </row>
    <row r="387" spans="6:13" ht="30" customHeight="1" x14ac:dyDescent="0.45">
      <c r="F387" s="104"/>
      <c r="G387" s="104"/>
      <c r="H387" s="104"/>
      <c r="I387" s="104"/>
      <c r="J387" s="104"/>
      <c r="K387" s="114"/>
      <c r="L387" s="104"/>
      <c r="M387" s="104"/>
    </row>
    <row r="388" spans="6:13" ht="30" customHeight="1" x14ac:dyDescent="0.45">
      <c r="F388" s="104"/>
      <c r="G388" s="104"/>
      <c r="H388" s="104"/>
      <c r="I388" s="104"/>
      <c r="J388" s="104"/>
      <c r="K388" s="114"/>
      <c r="L388" s="104"/>
      <c r="M388" s="104"/>
    </row>
    <row r="389" spans="6:13" ht="30" customHeight="1" x14ac:dyDescent="0.45">
      <c r="F389" s="104"/>
      <c r="G389" s="104"/>
      <c r="H389" s="104"/>
      <c r="I389" s="104"/>
      <c r="J389" s="104"/>
      <c r="K389" s="114"/>
      <c r="L389" s="104"/>
      <c r="M389" s="104"/>
    </row>
    <row r="390" spans="6:13" ht="30" customHeight="1" x14ac:dyDescent="0.45">
      <c r="F390" s="104"/>
      <c r="G390" s="104"/>
      <c r="H390" s="104"/>
      <c r="I390" s="104"/>
      <c r="J390" s="104"/>
      <c r="K390" s="114"/>
      <c r="L390" s="104"/>
      <c r="M390" s="104"/>
    </row>
    <row r="391" spans="6:13" ht="30" customHeight="1" x14ac:dyDescent="0.45">
      <c r="F391" s="104"/>
      <c r="G391" s="104"/>
      <c r="H391" s="104"/>
      <c r="I391" s="104"/>
      <c r="J391" s="104"/>
      <c r="K391" s="114"/>
      <c r="L391" s="104"/>
      <c r="M391" s="104"/>
    </row>
    <row r="392" spans="6:13" ht="30" customHeight="1" x14ac:dyDescent="0.45">
      <c r="F392" s="104"/>
      <c r="G392" s="104"/>
      <c r="H392" s="104"/>
      <c r="I392" s="104"/>
      <c r="J392" s="104"/>
      <c r="K392" s="114"/>
      <c r="L392" s="104"/>
      <c r="M392" s="104"/>
    </row>
    <row r="393" spans="6:13" ht="30" customHeight="1" x14ac:dyDescent="0.45">
      <c r="F393" s="104"/>
      <c r="G393" s="104"/>
      <c r="H393" s="104"/>
      <c r="I393" s="104"/>
      <c r="J393" s="104"/>
      <c r="K393" s="114"/>
      <c r="L393" s="104"/>
      <c r="M393" s="104"/>
    </row>
    <row r="394" spans="6:13" ht="30" customHeight="1" x14ac:dyDescent="0.45">
      <c r="F394" s="104"/>
      <c r="G394" s="104"/>
      <c r="H394" s="104"/>
      <c r="I394" s="104"/>
      <c r="J394" s="104"/>
      <c r="K394" s="114"/>
      <c r="L394" s="104"/>
      <c r="M394" s="104"/>
    </row>
    <row r="395" spans="6:13" ht="30" customHeight="1" x14ac:dyDescent="0.45">
      <c r="F395" s="104"/>
      <c r="G395" s="104"/>
      <c r="H395" s="104"/>
      <c r="I395" s="104"/>
      <c r="J395" s="104"/>
      <c r="K395" s="114"/>
      <c r="L395" s="104"/>
      <c r="M395" s="104"/>
    </row>
    <row r="396" spans="6:13" ht="30" customHeight="1" x14ac:dyDescent="0.45">
      <c r="F396" s="104"/>
      <c r="G396" s="104"/>
      <c r="H396" s="104"/>
      <c r="I396" s="104"/>
      <c r="J396" s="104"/>
      <c r="K396" s="114"/>
      <c r="L396" s="104"/>
      <c r="M396" s="104"/>
    </row>
    <row r="397" spans="6:13" ht="30" customHeight="1" x14ac:dyDescent="0.45">
      <c r="F397" s="104"/>
      <c r="G397" s="104"/>
      <c r="H397" s="104"/>
      <c r="I397" s="104"/>
      <c r="J397" s="104"/>
      <c r="K397" s="114"/>
      <c r="L397" s="104"/>
      <c r="M397" s="104"/>
    </row>
    <row r="398" spans="6:13" ht="30" customHeight="1" x14ac:dyDescent="0.45">
      <c r="F398" s="104"/>
      <c r="G398" s="104"/>
      <c r="H398" s="104"/>
      <c r="I398" s="104"/>
      <c r="J398" s="104"/>
      <c r="K398" s="114"/>
      <c r="L398" s="104"/>
      <c r="M398" s="104"/>
    </row>
    <row r="399" spans="6:13" ht="30" customHeight="1" x14ac:dyDescent="0.45">
      <c r="F399" s="104"/>
      <c r="G399" s="104"/>
      <c r="H399" s="104"/>
      <c r="I399" s="104"/>
      <c r="J399" s="104"/>
      <c r="K399" s="114"/>
      <c r="L399" s="104"/>
      <c r="M399" s="104"/>
    </row>
    <row r="400" spans="6:13" ht="30" customHeight="1" x14ac:dyDescent="0.45">
      <c r="F400" s="104"/>
      <c r="G400" s="104"/>
      <c r="H400" s="104"/>
      <c r="I400" s="104"/>
      <c r="J400" s="104"/>
      <c r="K400" s="114"/>
      <c r="L400" s="104"/>
      <c r="M400" s="104"/>
    </row>
  </sheetData>
  <mergeCells count="4">
    <mergeCell ref="A1:L1"/>
    <mergeCell ref="A2:L2"/>
    <mergeCell ref="A3:L3"/>
    <mergeCell ref="A4:L4"/>
  </mergeCells>
  <pageMargins left="0.78740157480314965" right="0.39370078740157483" top="0.59055118110236227" bottom="0.39370078740157483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41"/>
  <sheetViews>
    <sheetView topLeftCell="A34" zoomScale="80" zoomScaleNormal="80" zoomScaleSheetLayoutView="100" workbookViewId="0">
      <selection activeCell="A38" sqref="A38"/>
    </sheetView>
  </sheetViews>
  <sheetFormatPr defaultRowHeight="26.1" customHeight="1" x14ac:dyDescent="0.45"/>
  <cols>
    <col min="1" max="1" width="7" style="44" customWidth="1"/>
    <col min="2" max="2" width="2.5703125" style="44" customWidth="1"/>
    <col min="3" max="3" width="3.140625" style="44" customWidth="1"/>
    <col min="4" max="6" width="9.140625" style="44" customWidth="1"/>
    <col min="7" max="7" width="7.42578125" style="44" customWidth="1"/>
    <col min="8" max="8" width="15.140625" style="44" customWidth="1"/>
    <col min="9" max="9" width="1.5703125" style="44" customWidth="1"/>
    <col min="10" max="10" width="15.140625" style="44" customWidth="1"/>
    <col min="11" max="11" width="1.7109375" style="44" customWidth="1"/>
    <col min="12" max="12" width="15.140625" style="44" customWidth="1"/>
    <col min="13" max="13" width="4" style="44" customWidth="1"/>
    <col min="14" max="16384" width="9.140625" style="44"/>
  </cols>
  <sheetData>
    <row r="1" spans="1:13" s="23" customFormat="1" ht="26.25" customHeight="1" x14ac:dyDescent="0.45">
      <c r="A1" s="264" t="s">
        <v>159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2"/>
    </row>
    <row r="2" spans="1:13" s="23" customFormat="1" ht="26.25" customHeight="1" x14ac:dyDescent="0.45">
      <c r="A2" s="24"/>
      <c r="B2" s="24"/>
      <c r="C2" s="24"/>
      <c r="D2" s="24"/>
      <c r="E2" s="24"/>
      <c r="F2" s="24"/>
      <c r="G2" s="119"/>
      <c r="H2" s="24"/>
      <c r="I2" s="24"/>
      <c r="J2" s="24"/>
      <c r="K2" s="22"/>
      <c r="L2" s="22"/>
      <c r="M2" s="22"/>
    </row>
    <row r="3" spans="1:13" s="1" customFormat="1" ht="23.25" customHeight="1" x14ac:dyDescent="0.45">
      <c r="A3" s="93" t="s">
        <v>199</v>
      </c>
      <c r="B3" s="4"/>
      <c r="C3" s="4"/>
      <c r="D3" s="4"/>
      <c r="E3" s="4"/>
      <c r="F3" s="4"/>
      <c r="G3" s="4"/>
      <c r="H3" s="4"/>
      <c r="I3" s="4"/>
    </row>
    <row r="4" spans="1:13" s="1" customFormat="1" ht="23.25" customHeight="1" x14ac:dyDescent="0.45">
      <c r="A4" s="116" t="s">
        <v>226</v>
      </c>
      <c r="B4" s="4"/>
      <c r="C4" s="4"/>
      <c r="D4" s="4"/>
      <c r="E4" s="4"/>
      <c r="F4" s="4"/>
      <c r="G4" s="4"/>
      <c r="H4" s="4"/>
      <c r="I4" s="4"/>
    </row>
    <row r="5" spans="1:13" s="1" customFormat="1" ht="23.25" customHeight="1" x14ac:dyDescent="0.45">
      <c r="A5" s="117" t="s">
        <v>292</v>
      </c>
      <c r="B5" s="4"/>
      <c r="C5" s="4"/>
      <c r="D5" s="4"/>
      <c r="E5" s="4"/>
      <c r="F5" s="4"/>
      <c r="G5" s="4"/>
      <c r="H5" s="4"/>
      <c r="I5" s="4"/>
    </row>
    <row r="6" spans="1:13" s="1" customFormat="1" ht="23.25" customHeight="1" x14ac:dyDescent="0.45">
      <c r="A6" s="117" t="s">
        <v>325</v>
      </c>
      <c r="B6" s="4"/>
      <c r="C6" s="4"/>
      <c r="D6" s="4"/>
      <c r="E6" s="4"/>
      <c r="F6" s="4"/>
      <c r="G6" s="4"/>
      <c r="H6" s="4"/>
      <c r="I6" s="4"/>
    </row>
    <row r="7" spans="1:13" ht="23.25" customHeight="1" x14ac:dyDescent="0.45">
      <c r="A7" s="117" t="s">
        <v>291</v>
      </c>
      <c r="B7" s="150"/>
      <c r="C7" s="150"/>
      <c r="D7" s="150"/>
      <c r="E7" s="150"/>
      <c r="F7" s="150"/>
      <c r="G7" s="150"/>
      <c r="H7" s="150"/>
      <c r="I7" s="150"/>
    </row>
    <row r="8" spans="1:13" s="1" customFormat="1" ht="23.25" customHeight="1" x14ac:dyDescent="0.45">
      <c r="A8" s="116" t="s">
        <v>290</v>
      </c>
      <c r="B8" s="4"/>
      <c r="C8" s="4"/>
      <c r="D8" s="4"/>
      <c r="E8" s="4"/>
      <c r="F8" s="4"/>
      <c r="G8" s="4"/>
      <c r="H8" s="4"/>
      <c r="I8" s="4"/>
    </row>
    <row r="9" spans="1:13" s="1" customFormat="1" ht="23.25" customHeight="1" x14ac:dyDescent="0.45">
      <c r="A9" s="117" t="s">
        <v>287</v>
      </c>
      <c r="B9" s="4"/>
      <c r="C9" s="4"/>
      <c r="D9" s="4"/>
      <c r="E9" s="4"/>
      <c r="F9" s="4"/>
      <c r="G9" s="4"/>
      <c r="H9" s="4"/>
      <c r="I9" s="4"/>
    </row>
    <row r="10" spans="1:13" s="1" customFormat="1" ht="23.25" customHeight="1" x14ac:dyDescent="0.45">
      <c r="A10" s="117" t="s">
        <v>289</v>
      </c>
      <c r="B10" s="4"/>
      <c r="C10" s="4"/>
      <c r="D10" s="4"/>
      <c r="E10" s="4"/>
      <c r="F10" s="4"/>
      <c r="G10" s="4"/>
      <c r="H10" s="4"/>
      <c r="I10" s="4"/>
    </row>
    <row r="11" spans="1:13" s="1" customFormat="1" ht="23.25" customHeight="1" x14ac:dyDescent="0.45">
      <c r="A11" s="117" t="s">
        <v>288</v>
      </c>
      <c r="B11" s="4"/>
      <c r="C11" s="4"/>
      <c r="D11" s="4"/>
      <c r="E11" s="4"/>
      <c r="F11" s="4"/>
      <c r="G11" s="4"/>
      <c r="H11" s="4"/>
      <c r="I11" s="4"/>
    </row>
    <row r="12" spans="1:13" s="1" customFormat="1" ht="23.25" customHeight="1" x14ac:dyDescent="0.45">
      <c r="A12" s="117" t="s">
        <v>324</v>
      </c>
      <c r="B12" s="4"/>
      <c r="C12" s="4"/>
      <c r="D12" s="4"/>
      <c r="E12" s="4"/>
      <c r="F12" s="4"/>
      <c r="G12" s="4"/>
      <c r="H12" s="4"/>
      <c r="I12" s="4"/>
    </row>
    <row r="13" spans="1:13" s="1" customFormat="1" ht="23.25" customHeight="1" x14ac:dyDescent="0.45">
      <c r="A13" s="117" t="s">
        <v>261</v>
      </c>
      <c r="B13" s="4"/>
      <c r="C13" s="4"/>
      <c r="D13" s="4"/>
      <c r="E13" s="4"/>
      <c r="F13" s="4"/>
      <c r="G13" s="4"/>
      <c r="H13" s="4"/>
      <c r="I13" s="4"/>
    </row>
    <row r="14" spans="1:13" ht="23.25" customHeight="1" x14ac:dyDescent="0.45">
      <c r="A14" s="116" t="s">
        <v>285</v>
      </c>
      <c r="B14" s="150"/>
      <c r="C14" s="150"/>
      <c r="D14" s="150"/>
      <c r="E14" s="150"/>
      <c r="F14" s="150"/>
      <c r="G14" s="150"/>
      <c r="H14" s="150"/>
      <c r="I14" s="150"/>
    </row>
    <row r="15" spans="1:13" ht="23.25" customHeight="1" x14ac:dyDescent="0.45">
      <c r="A15" s="117" t="s">
        <v>262</v>
      </c>
      <c r="B15" s="150"/>
      <c r="C15" s="150"/>
      <c r="D15" s="150"/>
      <c r="E15" s="150"/>
      <c r="F15" s="150"/>
      <c r="G15" s="150"/>
      <c r="H15" s="150"/>
      <c r="I15" s="150"/>
    </row>
    <row r="16" spans="1:13" ht="23.25" customHeight="1" x14ac:dyDescent="0.45">
      <c r="A16" s="116" t="s">
        <v>263</v>
      </c>
      <c r="B16" s="150"/>
      <c r="C16" s="150"/>
      <c r="D16" s="150"/>
      <c r="E16" s="150"/>
      <c r="F16" s="150"/>
      <c r="G16" s="150"/>
      <c r="H16" s="150"/>
      <c r="I16" s="150"/>
    </row>
    <row r="17" spans="1:9" ht="23.25" customHeight="1" x14ac:dyDescent="0.45">
      <c r="A17" s="116" t="s">
        <v>264</v>
      </c>
      <c r="B17" s="150"/>
      <c r="C17" s="150"/>
      <c r="D17" s="150"/>
      <c r="E17" s="100" t="s">
        <v>265</v>
      </c>
      <c r="F17" s="150"/>
      <c r="G17" s="150"/>
      <c r="H17" s="150"/>
      <c r="I17" s="150"/>
    </row>
    <row r="18" spans="1:9" ht="23.25" customHeight="1" x14ac:dyDescent="0.45">
      <c r="A18" s="116" t="s">
        <v>266</v>
      </c>
      <c r="B18" s="150"/>
      <c r="C18" s="150"/>
      <c r="D18" s="150"/>
      <c r="E18" s="100" t="s">
        <v>272</v>
      </c>
      <c r="F18" s="150"/>
      <c r="G18" s="150"/>
      <c r="H18" s="150"/>
      <c r="I18" s="150"/>
    </row>
    <row r="19" spans="1:9" ht="23.25" customHeight="1" x14ac:dyDescent="0.45">
      <c r="A19" s="116" t="s">
        <v>267</v>
      </c>
      <c r="B19" s="150"/>
      <c r="C19" s="150"/>
      <c r="D19" s="150"/>
      <c r="E19" s="150"/>
      <c r="F19" s="150"/>
      <c r="G19" s="150"/>
      <c r="H19" s="150"/>
      <c r="I19" s="150"/>
    </row>
    <row r="20" spans="1:9" ht="23.25" customHeight="1" x14ac:dyDescent="0.45">
      <c r="A20" s="116" t="s">
        <v>268</v>
      </c>
      <c r="B20" s="150"/>
      <c r="C20" s="150"/>
      <c r="D20" s="150"/>
      <c r="E20" s="100" t="s">
        <v>273</v>
      </c>
      <c r="F20" s="150"/>
      <c r="G20" s="150"/>
      <c r="H20" s="150"/>
      <c r="I20" s="150"/>
    </row>
    <row r="21" spans="1:9" ht="23.25" customHeight="1" x14ac:dyDescent="0.45">
      <c r="A21" s="116" t="s">
        <v>269</v>
      </c>
      <c r="B21" s="150"/>
      <c r="C21" s="150"/>
      <c r="D21" s="150"/>
      <c r="E21" s="150"/>
      <c r="F21" s="150"/>
      <c r="G21" s="150"/>
      <c r="H21" s="150"/>
      <c r="I21" s="150"/>
    </row>
    <row r="22" spans="1:9" ht="23.25" customHeight="1" x14ac:dyDescent="0.45">
      <c r="A22" s="116" t="s">
        <v>270</v>
      </c>
      <c r="B22" s="150"/>
      <c r="C22" s="150"/>
      <c r="D22" s="150"/>
      <c r="E22" s="150" t="s">
        <v>274</v>
      </c>
      <c r="F22" s="150"/>
      <c r="G22" s="150"/>
      <c r="H22" s="150"/>
      <c r="I22" s="150"/>
    </row>
    <row r="23" spans="1:9" ht="23.25" customHeight="1" x14ac:dyDescent="0.45">
      <c r="A23" s="116" t="s">
        <v>271</v>
      </c>
      <c r="B23" s="150"/>
      <c r="C23" s="150"/>
      <c r="D23" s="150"/>
      <c r="E23" s="150" t="s">
        <v>275</v>
      </c>
      <c r="F23" s="150"/>
      <c r="G23" s="150"/>
      <c r="H23" s="150"/>
      <c r="I23" s="150"/>
    </row>
    <row r="24" spans="1:9" ht="23.25" customHeight="1" x14ac:dyDescent="0.45">
      <c r="A24" s="116" t="s">
        <v>318</v>
      </c>
      <c r="B24" s="150"/>
      <c r="C24" s="150"/>
      <c r="D24" s="150"/>
      <c r="E24" s="150"/>
      <c r="F24" s="150"/>
      <c r="G24" s="150"/>
      <c r="H24" s="150"/>
      <c r="I24" s="150"/>
    </row>
    <row r="25" spans="1:9" ht="23.25" customHeight="1" x14ac:dyDescent="0.45">
      <c r="A25" s="117" t="s">
        <v>316</v>
      </c>
      <c r="B25" s="150"/>
      <c r="C25" s="150"/>
      <c r="D25" s="150"/>
      <c r="E25" s="150"/>
      <c r="F25" s="150"/>
      <c r="G25" s="150"/>
      <c r="H25" s="150"/>
      <c r="I25" s="150"/>
    </row>
    <row r="26" spans="1:9" ht="23.25" customHeight="1" x14ac:dyDescent="0.45">
      <c r="A26" s="117" t="s">
        <v>317</v>
      </c>
      <c r="B26" s="150"/>
      <c r="C26" s="150"/>
      <c r="D26" s="150"/>
      <c r="E26" s="150"/>
      <c r="F26" s="150"/>
      <c r="G26" s="150"/>
      <c r="H26" s="150"/>
      <c r="I26" s="150"/>
    </row>
    <row r="27" spans="1:9" ht="23.25" customHeight="1" x14ac:dyDescent="0.45">
      <c r="A27" s="117" t="s">
        <v>319</v>
      </c>
      <c r="B27" s="150"/>
      <c r="C27" s="150"/>
      <c r="D27" s="150"/>
      <c r="E27" s="150"/>
      <c r="F27" s="150"/>
      <c r="G27" s="150"/>
      <c r="H27" s="150"/>
      <c r="I27" s="150"/>
    </row>
    <row r="28" spans="1:9" ht="23.25" customHeight="1" x14ac:dyDescent="0.45">
      <c r="A28" s="117" t="s">
        <v>276</v>
      </c>
      <c r="B28" s="150"/>
      <c r="C28" s="150"/>
      <c r="D28" s="150"/>
      <c r="E28" s="150"/>
      <c r="F28" s="150"/>
      <c r="G28" s="150"/>
      <c r="H28" s="150"/>
      <c r="I28" s="150"/>
    </row>
    <row r="29" spans="1:9" ht="23.25" customHeight="1" x14ac:dyDescent="0.45">
      <c r="A29" s="117" t="s">
        <v>320</v>
      </c>
      <c r="B29" s="150"/>
      <c r="C29" s="150"/>
      <c r="D29" s="150"/>
      <c r="E29" s="150"/>
      <c r="F29" s="150"/>
      <c r="G29" s="150"/>
      <c r="H29" s="150"/>
      <c r="I29" s="150"/>
    </row>
    <row r="30" spans="1:9" ht="23.25" customHeight="1" x14ac:dyDescent="0.45">
      <c r="A30" s="117" t="s">
        <v>277</v>
      </c>
      <c r="B30" s="150"/>
      <c r="C30" s="150"/>
      <c r="D30" s="150"/>
      <c r="E30" s="150"/>
      <c r="F30" s="150"/>
      <c r="G30" s="150"/>
      <c r="H30" s="150"/>
      <c r="I30" s="150"/>
    </row>
    <row r="31" spans="1:9" ht="23.25" customHeight="1" x14ac:dyDescent="0.45">
      <c r="A31" s="116" t="s">
        <v>321</v>
      </c>
      <c r="B31" s="150"/>
      <c r="C31" s="150"/>
      <c r="D31" s="150"/>
      <c r="E31" s="150"/>
      <c r="F31" s="150"/>
      <c r="G31" s="150"/>
      <c r="H31" s="150"/>
      <c r="I31" s="150"/>
    </row>
    <row r="32" spans="1:9" ht="23.25" customHeight="1" x14ac:dyDescent="0.45">
      <c r="A32" s="117" t="s">
        <v>278</v>
      </c>
      <c r="B32" s="150"/>
      <c r="C32" s="150"/>
      <c r="D32" s="150"/>
      <c r="E32" s="150"/>
      <c r="F32" s="150"/>
      <c r="G32" s="150"/>
      <c r="H32" s="150"/>
      <c r="I32" s="150"/>
    </row>
    <row r="33" spans="1:22" ht="26.25" customHeight="1" x14ac:dyDescent="0.45">
      <c r="A33" s="117"/>
      <c r="B33" s="150"/>
      <c r="C33" s="150"/>
      <c r="D33" s="150"/>
      <c r="E33" s="150"/>
      <c r="F33" s="150"/>
      <c r="G33" s="150"/>
      <c r="H33" s="150"/>
      <c r="I33" s="150"/>
    </row>
    <row r="34" spans="1:22" ht="26.25" customHeight="1" x14ac:dyDescent="0.45">
      <c r="A34" s="117"/>
      <c r="B34" s="150"/>
      <c r="C34" s="150"/>
      <c r="D34" s="150"/>
      <c r="E34" s="150"/>
      <c r="F34" s="150"/>
      <c r="G34" s="150"/>
      <c r="H34" s="150"/>
      <c r="I34" s="150"/>
    </row>
    <row r="35" spans="1:22" s="27" customFormat="1" ht="26.25" customHeight="1" x14ac:dyDescent="0.45">
      <c r="A35" s="27" t="s">
        <v>1</v>
      </c>
      <c r="B35" s="26"/>
      <c r="C35" s="26"/>
      <c r="D35" s="81" t="s">
        <v>120</v>
      </c>
      <c r="E35" s="82"/>
      <c r="F35" s="83"/>
      <c r="G35" s="83"/>
      <c r="H35" s="26"/>
      <c r="I35" s="26"/>
      <c r="J35" s="26"/>
      <c r="K35" s="26"/>
    </row>
    <row r="36" spans="1:22" s="27" customFormat="1" ht="26.25" customHeight="1" x14ac:dyDescent="0.45">
      <c r="A36" s="21" t="s">
        <v>241</v>
      </c>
      <c r="B36" s="26"/>
      <c r="C36" s="26"/>
      <c r="D36" s="84" t="s">
        <v>242</v>
      </c>
      <c r="E36" s="82"/>
      <c r="F36" s="83"/>
      <c r="G36" s="83"/>
      <c r="H36" s="26"/>
      <c r="I36" s="26"/>
      <c r="J36" s="26"/>
      <c r="K36" s="26"/>
    </row>
    <row r="37" spans="1:22" ht="26.1" customHeight="1" x14ac:dyDescent="0.45">
      <c r="A37" s="264" t="s">
        <v>160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</row>
    <row r="38" spans="1:22" ht="26.1" customHeight="1" x14ac:dyDescent="0.45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</row>
    <row r="39" spans="1:22" s="21" customFormat="1" ht="23.25" customHeight="1" x14ac:dyDescent="0.45">
      <c r="A39" s="111" t="s">
        <v>340</v>
      </c>
      <c r="B39" s="36"/>
      <c r="C39" s="36"/>
      <c r="D39" s="36"/>
      <c r="E39" s="36"/>
      <c r="F39" s="36"/>
      <c r="G39" s="36"/>
      <c r="H39" s="36"/>
      <c r="I39" s="36"/>
      <c r="J39" s="44"/>
      <c r="K39" s="44"/>
      <c r="L39" s="112"/>
      <c r="M39" s="44"/>
      <c r="N39" s="113"/>
      <c r="O39" s="36"/>
      <c r="P39" s="36"/>
      <c r="Q39" s="36"/>
      <c r="R39" s="36"/>
      <c r="S39" s="36"/>
      <c r="T39" s="36"/>
      <c r="U39" s="36"/>
      <c r="V39" s="44"/>
    </row>
    <row r="40" spans="1:22" s="114" customFormat="1" ht="23.25" customHeight="1" x14ac:dyDescent="0.45">
      <c r="A40" s="113" t="s">
        <v>237</v>
      </c>
      <c r="B40" s="36"/>
      <c r="C40" s="36"/>
      <c r="D40" s="36"/>
      <c r="E40" s="36"/>
      <c r="F40" s="36"/>
      <c r="G40" s="36"/>
      <c r="H40" s="36"/>
      <c r="I40" s="36"/>
      <c r="J40" s="36"/>
    </row>
    <row r="41" spans="1:22" s="114" customFormat="1" ht="23.25" customHeight="1" x14ac:dyDescent="0.45">
      <c r="A41" s="113" t="s">
        <v>202</v>
      </c>
      <c r="B41" s="36"/>
      <c r="C41" s="36"/>
      <c r="D41" s="36"/>
      <c r="E41" s="36"/>
      <c r="F41" s="36"/>
      <c r="G41" s="36"/>
      <c r="H41" s="36"/>
      <c r="I41" s="36"/>
    </row>
    <row r="42" spans="1:22" ht="23.25" customHeight="1" x14ac:dyDescent="0.45">
      <c r="A42" s="25" t="s">
        <v>75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22" s="114" customFormat="1" ht="23.25" customHeight="1" x14ac:dyDescent="0.45">
      <c r="A43" s="140" t="s">
        <v>244</v>
      </c>
      <c r="B43" s="36"/>
      <c r="C43" s="36"/>
      <c r="D43" s="36"/>
      <c r="E43" s="36"/>
      <c r="F43" s="36"/>
      <c r="G43" s="36"/>
      <c r="H43" s="36"/>
      <c r="I43" s="36"/>
      <c r="J43" s="36"/>
    </row>
    <row r="44" spans="1:22" s="114" customFormat="1" ht="23.25" customHeight="1" x14ac:dyDescent="0.45">
      <c r="A44" s="140" t="s">
        <v>255</v>
      </c>
      <c r="B44" s="36"/>
      <c r="C44" s="36"/>
      <c r="D44" s="36"/>
      <c r="E44" s="36"/>
      <c r="F44" s="36"/>
      <c r="G44" s="36"/>
      <c r="H44" s="36"/>
      <c r="I44" s="36"/>
      <c r="J44" s="36"/>
    </row>
    <row r="45" spans="1:22" s="27" customFormat="1" ht="23.25" customHeight="1" x14ac:dyDescent="0.45">
      <c r="A45" s="25" t="s">
        <v>76</v>
      </c>
      <c r="B45" s="25"/>
      <c r="C45" s="25"/>
      <c r="D45" s="25"/>
      <c r="E45" s="26"/>
      <c r="F45" s="26"/>
      <c r="G45" s="26"/>
      <c r="H45" s="26"/>
      <c r="I45" s="26"/>
      <c r="J45" s="26"/>
    </row>
    <row r="46" spans="1:22" s="27" customFormat="1" ht="23.25" customHeight="1" x14ac:dyDescent="0.45">
      <c r="A46" s="25"/>
      <c r="B46" s="25"/>
      <c r="C46" s="25"/>
      <c r="D46" s="25"/>
      <c r="E46" s="26"/>
      <c r="F46" s="26"/>
      <c r="G46" s="26"/>
      <c r="J46" s="177"/>
      <c r="K46" s="177"/>
      <c r="L46" s="178" t="s">
        <v>12</v>
      </c>
    </row>
    <row r="47" spans="1:22" s="27" customFormat="1" ht="23.25" customHeight="1" x14ac:dyDescent="0.45">
      <c r="A47" s="29"/>
      <c r="B47" s="29"/>
      <c r="C47" s="29"/>
      <c r="D47" s="29"/>
      <c r="E47" s="26"/>
      <c r="F47" s="26"/>
      <c r="G47" s="26"/>
      <c r="J47" s="179" t="s">
        <v>245</v>
      </c>
      <c r="K47" s="180"/>
      <c r="L47" s="179" t="s">
        <v>190</v>
      </c>
    </row>
    <row r="48" spans="1:22" s="27" customFormat="1" ht="23.25" customHeight="1" x14ac:dyDescent="0.45">
      <c r="A48" s="23"/>
      <c r="B48" s="28" t="s">
        <v>31</v>
      </c>
      <c r="C48" s="28"/>
      <c r="D48" s="28"/>
      <c r="E48" s="26"/>
      <c r="F48" s="26"/>
      <c r="G48" s="26"/>
      <c r="J48" s="122">
        <v>564000</v>
      </c>
      <c r="K48" s="26"/>
      <c r="L48" s="120">
        <v>515000</v>
      </c>
    </row>
    <row r="49" spans="1:12" s="27" customFormat="1" ht="23.25" customHeight="1" x14ac:dyDescent="0.45">
      <c r="A49" s="23"/>
      <c r="B49" s="28" t="s">
        <v>32</v>
      </c>
      <c r="C49" s="28"/>
      <c r="D49" s="28"/>
      <c r="E49" s="26"/>
      <c r="F49" s="26"/>
      <c r="G49" s="26"/>
      <c r="J49" s="122">
        <v>8630732.4299999997</v>
      </c>
      <c r="K49" s="26"/>
      <c r="L49" s="120">
        <v>23193343.960000001</v>
      </c>
    </row>
    <row r="50" spans="1:12" s="21" customFormat="1" ht="23.25" customHeight="1" x14ac:dyDescent="0.45">
      <c r="A50" s="23"/>
      <c r="B50" s="28" t="s">
        <v>33</v>
      </c>
      <c r="C50" s="28"/>
      <c r="D50" s="28"/>
      <c r="E50" s="30"/>
      <c r="F50" s="30"/>
      <c r="G50" s="30"/>
      <c r="J50" s="123">
        <v>31836837.170000002</v>
      </c>
      <c r="K50" s="30"/>
      <c r="L50" s="121">
        <v>28675088.43</v>
      </c>
    </row>
    <row r="51" spans="1:12" s="21" customFormat="1" ht="23.25" customHeight="1" x14ac:dyDescent="0.45">
      <c r="A51" s="23"/>
      <c r="B51" s="28" t="s">
        <v>34</v>
      </c>
      <c r="C51" s="28"/>
      <c r="D51" s="28"/>
      <c r="E51" s="30"/>
      <c r="F51" s="30"/>
      <c r="G51" s="30"/>
      <c r="J51" s="123">
        <v>5795.73</v>
      </c>
      <c r="K51" s="30"/>
      <c r="L51" s="121">
        <v>5760.13</v>
      </c>
    </row>
    <row r="52" spans="1:12" s="21" customFormat="1" ht="23.25" customHeight="1" thickBot="1" x14ac:dyDescent="0.5">
      <c r="A52" s="23"/>
      <c r="B52" s="28"/>
      <c r="C52" s="28"/>
      <c r="D52" s="28" t="s">
        <v>5</v>
      </c>
      <c r="E52" s="30"/>
      <c r="F52" s="30"/>
      <c r="G52" s="30"/>
      <c r="J52" s="31">
        <f>SUM(J48:J51)</f>
        <v>41037365.329999998</v>
      </c>
      <c r="K52" s="30"/>
      <c r="L52" s="32">
        <f>SUM(L48:L51)</f>
        <v>52389192.520000003</v>
      </c>
    </row>
    <row r="53" spans="1:12" s="150" customFormat="1" ht="23.25" customHeight="1" thickTop="1" x14ac:dyDescent="0.45">
      <c r="A53" s="139"/>
      <c r="B53" s="140"/>
      <c r="C53" s="140"/>
      <c r="D53" s="140"/>
      <c r="E53" s="30"/>
      <c r="F53" s="30"/>
      <c r="G53" s="30"/>
      <c r="J53" s="85"/>
      <c r="K53" s="30"/>
      <c r="L53" s="86"/>
    </row>
    <row r="54" spans="1:12" s="23" customFormat="1" ht="23.25" customHeight="1" x14ac:dyDescent="0.45">
      <c r="A54" s="33" t="s">
        <v>77</v>
      </c>
      <c r="B54" s="33"/>
      <c r="C54" s="33"/>
      <c r="D54" s="33"/>
      <c r="E54" s="34"/>
      <c r="F54" s="35"/>
      <c r="G54" s="35"/>
      <c r="H54" s="35"/>
      <c r="I54" s="35"/>
      <c r="J54" s="35"/>
      <c r="K54" s="35"/>
      <c r="L54" s="35"/>
    </row>
    <row r="55" spans="1:12" s="23" customFormat="1" ht="23.25" customHeight="1" x14ac:dyDescent="0.45">
      <c r="A55" s="36"/>
      <c r="B55" s="36"/>
      <c r="C55" s="36"/>
      <c r="D55" s="36"/>
      <c r="E55" s="34"/>
      <c r="F55" s="35"/>
      <c r="G55" s="35"/>
      <c r="H55" s="35"/>
      <c r="I55" s="35"/>
      <c r="J55" s="181"/>
      <c r="K55" s="181"/>
      <c r="L55" s="182" t="s">
        <v>12</v>
      </c>
    </row>
    <row r="56" spans="1:12" s="23" customFormat="1" ht="23.25" customHeight="1" x14ac:dyDescent="0.45">
      <c r="A56" s="29"/>
      <c r="B56" s="29"/>
      <c r="C56" s="29"/>
      <c r="D56" s="29"/>
      <c r="E56" s="37"/>
      <c r="F56" s="37"/>
      <c r="G56" s="37"/>
      <c r="H56" s="37"/>
      <c r="I56" s="37"/>
      <c r="J56" s="179" t="s">
        <v>245</v>
      </c>
      <c r="K56" s="184"/>
      <c r="L56" s="183" t="s">
        <v>190</v>
      </c>
    </row>
    <row r="57" spans="1:12" s="23" customFormat="1" ht="23.25" customHeight="1" x14ac:dyDescent="0.45">
      <c r="B57" s="38" t="s">
        <v>35</v>
      </c>
      <c r="C57" s="38"/>
      <c r="D57" s="38"/>
      <c r="E57" s="34"/>
      <c r="F57" s="34"/>
      <c r="G57" s="34"/>
      <c r="H57" s="34"/>
      <c r="I57" s="34"/>
      <c r="J57" s="125">
        <v>1188538.93</v>
      </c>
      <c r="K57" s="34"/>
      <c r="L57" s="124">
        <v>1188538.93</v>
      </c>
    </row>
    <row r="58" spans="1:12" s="23" customFormat="1" ht="23.25" customHeight="1" x14ac:dyDescent="0.45">
      <c r="B58" s="38" t="s">
        <v>36</v>
      </c>
      <c r="C58" s="38"/>
      <c r="D58" s="38"/>
      <c r="E58" s="34"/>
      <c r="F58" s="34"/>
      <c r="G58" s="34"/>
      <c r="H58" s="34"/>
      <c r="I58" s="34"/>
      <c r="J58" s="125">
        <v>26758370.84</v>
      </c>
      <c r="K58" s="34"/>
      <c r="L58" s="124">
        <v>26758370.84</v>
      </c>
    </row>
    <row r="59" spans="1:12" s="23" customFormat="1" ht="23.25" customHeight="1" x14ac:dyDescent="0.45">
      <c r="B59" s="38" t="s">
        <v>37</v>
      </c>
      <c r="C59" s="38"/>
      <c r="D59" s="38"/>
      <c r="E59" s="34"/>
      <c r="F59" s="34"/>
      <c r="G59" s="34"/>
      <c r="H59" s="34"/>
      <c r="I59" s="34"/>
      <c r="J59" s="125">
        <v>24546751.690000001</v>
      </c>
      <c r="K59" s="34"/>
      <c r="L59" s="124">
        <v>20438228.48</v>
      </c>
    </row>
    <row r="60" spans="1:12" s="23" customFormat="1" ht="23.25" customHeight="1" thickBot="1" x14ac:dyDescent="0.5">
      <c r="B60" s="28" t="s">
        <v>38</v>
      </c>
      <c r="C60" s="28"/>
      <c r="D60" s="28"/>
      <c r="E60" s="34"/>
      <c r="F60" s="34"/>
      <c r="G60" s="34"/>
      <c r="H60" s="34"/>
      <c r="I60" s="34"/>
      <c r="J60" s="40">
        <f>SUM(J57:J59)</f>
        <v>52493661.460000001</v>
      </c>
      <c r="K60" s="34"/>
      <c r="L60" s="40">
        <f>SUM(L57:L59)</f>
        <v>48385138.25</v>
      </c>
    </row>
    <row r="61" spans="1:12" s="23" customFormat="1" ht="23.25" customHeight="1" thickTop="1" x14ac:dyDescent="0.45">
      <c r="B61" s="28"/>
      <c r="C61" s="28"/>
      <c r="D61" s="28"/>
      <c r="E61" s="34"/>
      <c r="F61" s="34"/>
      <c r="G61" s="34"/>
      <c r="H61" s="34"/>
      <c r="I61" s="34"/>
      <c r="J61" s="39"/>
      <c r="K61" s="34"/>
      <c r="L61" s="39"/>
    </row>
    <row r="62" spans="1:12" s="23" customFormat="1" ht="23.25" customHeight="1" x14ac:dyDescent="0.45">
      <c r="A62" s="25" t="s">
        <v>214</v>
      </c>
      <c r="B62" s="25"/>
      <c r="C62" s="25"/>
      <c r="D62" s="25"/>
      <c r="E62" s="37"/>
      <c r="F62" s="37"/>
      <c r="G62" s="37"/>
      <c r="H62" s="37"/>
      <c r="I62" s="37"/>
      <c r="J62" s="28"/>
      <c r="K62" s="35"/>
      <c r="L62" s="35"/>
    </row>
    <row r="63" spans="1:12" s="23" customFormat="1" ht="23.25" customHeight="1" x14ac:dyDescent="0.45">
      <c r="A63" s="25"/>
      <c r="B63" s="25"/>
      <c r="C63" s="25"/>
      <c r="D63" s="25"/>
      <c r="E63" s="37"/>
      <c r="F63" s="37"/>
      <c r="G63" s="37"/>
      <c r="H63" s="37"/>
      <c r="I63" s="37"/>
      <c r="J63" s="25"/>
      <c r="K63" s="181"/>
      <c r="L63" s="182" t="s">
        <v>12</v>
      </c>
    </row>
    <row r="64" spans="1:12" s="23" customFormat="1" ht="23.25" customHeight="1" x14ac:dyDescent="0.45">
      <c r="A64" s="29"/>
      <c r="B64" s="29"/>
      <c r="C64" s="29"/>
      <c r="D64" s="29"/>
      <c r="E64" s="37"/>
      <c r="F64" s="37"/>
      <c r="G64" s="37"/>
      <c r="H64" s="37"/>
      <c r="I64" s="37"/>
      <c r="J64" s="179" t="s">
        <v>245</v>
      </c>
      <c r="K64" s="186"/>
      <c r="L64" s="187" t="str">
        <f>+L56</f>
        <v>31 ธันวาคม 2560</v>
      </c>
    </row>
    <row r="65" spans="1:12" s="23" customFormat="1" ht="23.25" customHeight="1" x14ac:dyDescent="0.45">
      <c r="B65" s="28" t="s">
        <v>43</v>
      </c>
      <c r="C65" s="28"/>
      <c r="D65" s="28"/>
      <c r="E65" s="37"/>
      <c r="F65" s="37"/>
      <c r="G65" s="37"/>
      <c r="H65" s="37"/>
      <c r="I65" s="37"/>
      <c r="J65" s="128">
        <v>9415344.2799999993</v>
      </c>
      <c r="K65" s="42"/>
      <c r="L65" s="126">
        <v>12757390.01</v>
      </c>
    </row>
    <row r="66" spans="1:12" s="23" customFormat="1" ht="23.25" customHeight="1" x14ac:dyDescent="0.45">
      <c r="B66" s="28" t="s">
        <v>215</v>
      </c>
      <c r="C66" s="28"/>
      <c r="D66" s="28"/>
      <c r="E66" s="37"/>
      <c r="F66" s="37"/>
      <c r="G66" s="37"/>
      <c r="H66" s="37"/>
      <c r="I66" s="37"/>
      <c r="J66" s="129">
        <v>2791627.79</v>
      </c>
      <c r="K66" s="34"/>
      <c r="L66" s="127">
        <v>1826711.95</v>
      </c>
    </row>
    <row r="67" spans="1:12" s="23" customFormat="1" ht="23.25" customHeight="1" x14ac:dyDescent="0.45">
      <c r="B67" s="28"/>
      <c r="C67" s="28"/>
      <c r="D67" s="28" t="s">
        <v>5</v>
      </c>
      <c r="E67" s="37"/>
      <c r="F67" s="37"/>
      <c r="G67" s="37"/>
      <c r="H67" s="37"/>
      <c r="I67" s="37"/>
      <c r="J67" s="74">
        <f>SUM(J65:J66)</f>
        <v>12206972.07</v>
      </c>
      <c r="K67" s="37"/>
      <c r="L67" s="74">
        <f>SUM(L65:L66)</f>
        <v>14584101.959999999</v>
      </c>
    </row>
    <row r="68" spans="1:12" s="23" customFormat="1" ht="23.25" customHeight="1" x14ac:dyDescent="0.45">
      <c r="B68" s="28" t="s">
        <v>99</v>
      </c>
      <c r="C68" s="28"/>
      <c r="D68" s="28"/>
      <c r="E68" s="37"/>
      <c r="F68" s="37"/>
      <c r="G68" s="37"/>
      <c r="H68" s="37"/>
      <c r="I68" s="37"/>
      <c r="J68" s="216">
        <v>-310725</v>
      </c>
      <c r="K68" s="217"/>
      <c r="L68" s="216">
        <v>-310725</v>
      </c>
    </row>
    <row r="69" spans="1:12" s="23" customFormat="1" ht="23.25" customHeight="1" thickBot="1" x14ac:dyDescent="0.5">
      <c r="B69" s="28" t="s">
        <v>216</v>
      </c>
      <c r="C69" s="28"/>
      <c r="D69" s="28"/>
      <c r="E69" s="37"/>
      <c r="F69" s="37"/>
      <c r="G69" s="37"/>
      <c r="H69" s="37"/>
      <c r="I69" s="37"/>
      <c r="J69" s="45">
        <f>SUM(J67:J68)</f>
        <v>11896247.07</v>
      </c>
      <c r="K69" s="37"/>
      <c r="L69" s="45">
        <f>SUM(L67:L68)</f>
        <v>14273376.959999999</v>
      </c>
    </row>
    <row r="70" spans="1:12" s="139" customFormat="1" ht="26.1" customHeight="1" thickTop="1" x14ac:dyDescent="0.45">
      <c r="B70" s="140"/>
      <c r="C70" s="140"/>
      <c r="D70" s="140"/>
      <c r="E70" s="142"/>
      <c r="F70" s="142"/>
      <c r="G70" s="142"/>
      <c r="H70" s="142"/>
      <c r="I70" s="142"/>
      <c r="J70" s="131"/>
      <c r="K70" s="142"/>
      <c r="L70" s="131"/>
    </row>
    <row r="71" spans="1:12" s="27" customFormat="1" ht="30.95" customHeight="1" x14ac:dyDescent="0.45">
      <c r="A71" s="27" t="s">
        <v>1</v>
      </c>
      <c r="B71" s="122"/>
      <c r="C71" s="122"/>
      <c r="D71" s="81" t="s">
        <v>120</v>
      </c>
      <c r="E71" s="82"/>
      <c r="F71" s="83"/>
      <c r="G71" s="83"/>
      <c r="H71" s="122"/>
      <c r="I71" s="122"/>
      <c r="J71" s="122"/>
      <c r="K71" s="122"/>
    </row>
    <row r="72" spans="1:12" s="27" customFormat="1" ht="30.95" customHeight="1" x14ac:dyDescent="0.45">
      <c r="A72" s="150" t="s">
        <v>241</v>
      </c>
      <c r="B72" s="122"/>
      <c r="C72" s="122"/>
      <c r="D72" s="84" t="s">
        <v>242</v>
      </c>
      <c r="E72" s="82"/>
      <c r="F72" s="83"/>
      <c r="G72" s="83"/>
      <c r="H72" s="122"/>
      <c r="I72" s="122"/>
      <c r="J72" s="122"/>
      <c r="K72" s="122"/>
    </row>
    <row r="73" spans="1:12" ht="23.25" customHeight="1" x14ac:dyDescent="0.45">
      <c r="A73" s="264" t="s">
        <v>161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</row>
    <row r="74" spans="1:12" ht="23.25" customHeight="1" x14ac:dyDescent="0.4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</row>
    <row r="75" spans="1:12" s="23" customFormat="1" ht="22.5" customHeight="1" x14ac:dyDescent="0.45">
      <c r="A75" s="28" t="s">
        <v>60</v>
      </c>
      <c r="B75" s="28"/>
      <c r="C75" s="28"/>
      <c r="D75" s="28"/>
      <c r="E75" s="37"/>
      <c r="F75" s="37"/>
      <c r="G75" s="37"/>
      <c r="H75" s="37"/>
      <c r="I75" s="37"/>
      <c r="J75" s="38"/>
      <c r="K75" s="37"/>
      <c r="L75" s="38"/>
    </row>
    <row r="76" spans="1:12" s="23" customFormat="1" ht="22.5" customHeight="1" x14ac:dyDescent="0.45">
      <c r="A76" s="28"/>
      <c r="B76" s="28"/>
      <c r="C76" s="28"/>
      <c r="D76" s="28"/>
      <c r="E76" s="37"/>
      <c r="F76" s="37"/>
      <c r="G76" s="37"/>
      <c r="H76" s="37"/>
      <c r="I76" s="37"/>
      <c r="J76" s="25"/>
      <c r="K76" s="181"/>
      <c r="L76" s="182" t="s">
        <v>12</v>
      </c>
    </row>
    <row r="77" spans="1:12" s="23" customFormat="1" ht="22.5" customHeight="1" x14ac:dyDescent="0.45">
      <c r="A77" s="29"/>
      <c r="B77" s="29"/>
      <c r="C77" s="29"/>
      <c r="D77" s="29"/>
      <c r="E77" s="37"/>
      <c r="F77" s="37"/>
      <c r="G77" s="37"/>
      <c r="H77" s="37"/>
      <c r="I77" s="37"/>
      <c r="J77" s="185" t="str">
        <f>+J64</f>
        <v>30 กันยายน 2561</v>
      </c>
      <c r="K77" s="186"/>
      <c r="L77" s="187" t="str">
        <f>+L64</f>
        <v>31 ธันวาคม 2560</v>
      </c>
    </row>
    <row r="78" spans="1:12" s="23" customFormat="1" ht="22.5" customHeight="1" x14ac:dyDescent="0.45">
      <c r="B78" s="28" t="s">
        <v>40</v>
      </c>
      <c r="C78" s="28"/>
      <c r="D78" s="28"/>
      <c r="E78" s="37"/>
      <c r="F78" s="37"/>
      <c r="G78" s="37"/>
      <c r="H78" s="37"/>
      <c r="I78" s="37"/>
      <c r="J78" s="131">
        <v>7193848.6699999999</v>
      </c>
      <c r="K78" s="37"/>
      <c r="L78" s="130">
        <v>10366821.609999999</v>
      </c>
    </row>
    <row r="79" spans="1:12" s="23" customFormat="1" ht="22.5" customHeight="1" x14ac:dyDescent="0.45">
      <c r="B79" s="28" t="s">
        <v>39</v>
      </c>
      <c r="C79" s="28"/>
      <c r="D79" s="28"/>
      <c r="E79" s="37"/>
      <c r="F79" s="37"/>
      <c r="G79" s="37"/>
      <c r="H79" s="37"/>
      <c r="I79" s="37"/>
      <c r="J79" s="131">
        <v>1716770.61</v>
      </c>
      <c r="K79" s="37"/>
      <c r="L79" s="130">
        <v>1539444.25</v>
      </c>
    </row>
    <row r="80" spans="1:12" s="23" customFormat="1" ht="22.5" customHeight="1" x14ac:dyDescent="0.45">
      <c r="B80" s="28" t="s">
        <v>103</v>
      </c>
      <c r="C80" s="28"/>
      <c r="D80" s="28"/>
      <c r="E80" s="37"/>
      <c r="F80" s="37"/>
      <c r="G80" s="37"/>
      <c r="H80" s="37"/>
      <c r="I80" s="37"/>
      <c r="J80" s="131">
        <v>194000</v>
      </c>
      <c r="K80" s="37"/>
      <c r="L80" s="130">
        <v>519213.15</v>
      </c>
    </row>
    <row r="81" spans="1:12" s="23" customFormat="1" ht="22.5" customHeight="1" x14ac:dyDescent="0.45">
      <c r="B81" s="28" t="s">
        <v>104</v>
      </c>
      <c r="C81" s="28"/>
      <c r="D81" s="28"/>
      <c r="E81" s="37"/>
      <c r="F81" s="37"/>
      <c r="G81" s="37"/>
      <c r="H81" s="37"/>
      <c r="I81" s="37"/>
      <c r="J81" s="131">
        <v>0</v>
      </c>
      <c r="K81" s="37"/>
      <c r="L81" s="130">
        <v>18036</v>
      </c>
    </row>
    <row r="82" spans="1:12" s="23" customFormat="1" ht="22.5" customHeight="1" x14ac:dyDescent="0.45">
      <c r="B82" s="28" t="s">
        <v>105</v>
      </c>
      <c r="C82" s="28"/>
      <c r="D82" s="28"/>
      <c r="E82" s="37"/>
      <c r="F82" s="37"/>
      <c r="G82" s="37"/>
      <c r="H82" s="37"/>
      <c r="I82" s="37"/>
      <c r="J82" s="131">
        <v>0</v>
      </c>
      <c r="K82" s="37"/>
      <c r="L82" s="130">
        <v>3150</v>
      </c>
    </row>
    <row r="83" spans="1:12" s="23" customFormat="1" ht="22.5" customHeight="1" x14ac:dyDescent="0.45">
      <c r="B83" s="28" t="s">
        <v>106</v>
      </c>
      <c r="C83" s="28"/>
      <c r="D83" s="28"/>
      <c r="E83" s="37"/>
      <c r="F83" s="37"/>
      <c r="G83" s="37"/>
      <c r="H83" s="37"/>
      <c r="I83" s="37"/>
      <c r="J83" s="131">
        <v>310725</v>
      </c>
      <c r="K83" s="37"/>
      <c r="L83" s="130">
        <v>310725</v>
      </c>
    </row>
    <row r="84" spans="1:12" s="23" customFormat="1" ht="22.5" customHeight="1" thickBot="1" x14ac:dyDescent="0.5">
      <c r="B84" s="28"/>
      <c r="C84" s="28"/>
      <c r="D84" s="28" t="s">
        <v>5</v>
      </c>
      <c r="E84" s="37"/>
      <c r="F84" s="37"/>
      <c r="G84" s="37"/>
      <c r="H84" s="37"/>
      <c r="I84" s="37"/>
      <c r="J84" s="45">
        <f>SUM(J78:J83)</f>
        <v>9415344.2799999993</v>
      </c>
      <c r="K84" s="37"/>
      <c r="L84" s="45">
        <f>SUM(L78:L83)</f>
        <v>12757390.01</v>
      </c>
    </row>
    <row r="85" spans="1:12" ht="22.5" customHeight="1" thickTop="1" x14ac:dyDescent="0.45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</row>
    <row r="86" spans="1:12" s="23" customFormat="1" ht="22.5" customHeight="1" x14ac:dyDescent="0.45">
      <c r="A86" s="25" t="s">
        <v>78</v>
      </c>
      <c r="B86" s="25"/>
      <c r="C86" s="25"/>
      <c r="D86" s="25"/>
      <c r="E86" s="37"/>
      <c r="F86" s="37"/>
      <c r="G86" s="37"/>
      <c r="H86" s="37"/>
      <c r="I86" s="37"/>
      <c r="J86" s="28"/>
      <c r="K86" s="35"/>
      <c r="L86" s="35"/>
    </row>
    <row r="87" spans="1:12" s="23" customFormat="1" ht="22.5" customHeight="1" x14ac:dyDescent="0.45">
      <c r="A87" s="25"/>
      <c r="B87" s="25"/>
      <c r="C87" s="25"/>
      <c r="D87" s="25"/>
      <c r="E87" s="37"/>
      <c r="F87" s="37"/>
      <c r="G87" s="37"/>
      <c r="H87" s="37"/>
      <c r="I87" s="37"/>
      <c r="J87" s="25"/>
      <c r="K87" s="181"/>
      <c r="L87" s="182" t="s">
        <v>12</v>
      </c>
    </row>
    <row r="88" spans="1:12" s="23" customFormat="1" ht="22.5" customHeight="1" x14ac:dyDescent="0.45">
      <c r="A88" s="29"/>
      <c r="B88" s="29"/>
      <c r="C88" s="29"/>
      <c r="D88" s="29"/>
      <c r="E88" s="37"/>
      <c r="F88" s="37"/>
      <c r="G88" s="37"/>
      <c r="H88" s="37"/>
      <c r="I88" s="37"/>
      <c r="J88" s="185" t="str">
        <f>+J56</f>
        <v>30 กันยายน 2561</v>
      </c>
      <c r="K88" s="186"/>
      <c r="L88" s="187" t="str">
        <f>+L56</f>
        <v>31 ธันวาคม 2560</v>
      </c>
    </row>
    <row r="89" spans="1:12" s="23" customFormat="1" ht="22.5" customHeight="1" x14ac:dyDescent="0.45">
      <c r="B89" s="28" t="s">
        <v>41</v>
      </c>
      <c r="C89" s="28"/>
      <c r="D89" s="28"/>
      <c r="E89" s="37"/>
      <c r="F89" s="37"/>
      <c r="G89" s="37"/>
      <c r="H89" s="37"/>
      <c r="I89" s="37"/>
      <c r="J89" s="134">
        <v>449959.37</v>
      </c>
      <c r="K89" s="37"/>
      <c r="L89" s="132">
        <v>473970.31</v>
      </c>
    </row>
    <row r="90" spans="1:12" s="23" customFormat="1" ht="22.5" customHeight="1" x14ac:dyDescent="0.45">
      <c r="B90" s="28" t="s">
        <v>42</v>
      </c>
      <c r="C90" s="28"/>
      <c r="D90" s="28"/>
      <c r="E90" s="37"/>
      <c r="F90" s="37"/>
      <c r="G90" s="37"/>
      <c r="H90" s="37"/>
      <c r="I90" s="37"/>
      <c r="J90" s="134">
        <v>1013342</v>
      </c>
      <c r="K90" s="37"/>
      <c r="L90" s="132">
        <v>919149.22</v>
      </c>
    </row>
    <row r="91" spans="1:12" s="23" customFormat="1" ht="22.5" customHeight="1" thickBot="1" x14ac:dyDescent="0.5">
      <c r="D91" s="28" t="s">
        <v>5</v>
      </c>
      <c r="E91" s="37"/>
      <c r="F91" s="37"/>
      <c r="G91" s="37"/>
      <c r="H91" s="37"/>
      <c r="I91" s="37"/>
      <c r="J91" s="45">
        <f>SUM(J89:J90)</f>
        <v>1463301.37</v>
      </c>
      <c r="K91" s="37"/>
      <c r="L91" s="45">
        <f>SUM(L89:L90)</f>
        <v>1393119.53</v>
      </c>
    </row>
    <row r="92" spans="1:12" s="23" customFormat="1" ht="22.5" customHeight="1" thickTop="1" x14ac:dyDescent="0.45">
      <c r="D92" s="28"/>
      <c r="E92" s="37"/>
      <c r="F92" s="37"/>
      <c r="G92" s="37"/>
      <c r="H92" s="37"/>
      <c r="I92" s="37"/>
      <c r="J92" s="43"/>
      <c r="K92" s="37"/>
      <c r="L92" s="43"/>
    </row>
    <row r="93" spans="1:12" s="23" customFormat="1" ht="22.5" customHeight="1" x14ac:dyDescent="0.45">
      <c r="A93" s="25" t="s">
        <v>79</v>
      </c>
      <c r="B93" s="25"/>
      <c r="C93" s="25"/>
      <c r="D93" s="25"/>
      <c r="E93" s="37"/>
      <c r="F93" s="37"/>
      <c r="G93" s="37"/>
      <c r="H93" s="37"/>
      <c r="I93" s="37"/>
      <c r="J93" s="28"/>
      <c r="K93" s="35"/>
      <c r="L93" s="35"/>
    </row>
    <row r="94" spans="1:12" s="23" customFormat="1" ht="22.5" customHeight="1" x14ac:dyDescent="0.45">
      <c r="A94" s="25"/>
      <c r="B94" s="25"/>
      <c r="C94" s="25"/>
      <c r="D94" s="25"/>
      <c r="E94" s="37"/>
      <c r="F94" s="37"/>
      <c r="G94" s="37"/>
      <c r="H94" s="188"/>
      <c r="I94" s="188"/>
      <c r="J94" s="25"/>
      <c r="K94" s="181"/>
      <c r="L94" s="182" t="s">
        <v>12</v>
      </c>
    </row>
    <row r="95" spans="1:12" s="23" customFormat="1" ht="22.5" customHeight="1" x14ac:dyDescent="0.45">
      <c r="A95" s="29"/>
      <c r="B95" s="29"/>
      <c r="C95" s="29"/>
      <c r="D95" s="29"/>
      <c r="E95" s="37"/>
      <c r="F95" s="37"/>
      <c r="G95" s="37"/>
      <c r="H95" s="189" t="s">
        <v>29</v>
      </c>
      <c r="I95" s="189"/>
      <c r="J95" s="190" t="s">
        <v>238</v>
      </c>
      <c r="K95" s="191"/>
      <c r="L95" s="192" t="s">
        <v>5</v>
      </c>
    </row>
    <row r="96" spans="1:12" s="23" customFormat="1" ht="22.5" customHeight="1" x14ac:dyDescent="0.45">
      <c r="A96" s="29"/>
      <c r="B96" s="193" t="s">
        <v>28</v>
      </c>
      <c r="C96" s="29"/>
      <c r="D96" s="29"/>
      <c r="E96" s="37"/>
      <c r="F96" s="37"/>
      <c r="G96" s="37"/>
      <c r="H96" s="46"/>
      <c r="I96" s="46"/>
      <c r="J96" s="47"/>
      <c r="K96" s="48"/>
      <c r="L96" s="41"/>
    </row>
    <row r="97" spans="1:12" s="23" customFormat="1" ht="22.5" customHeight="1" x14ac:dyDescent="0.45">
      <c r="B97" s="28"/>
      <c r="C97" s="139" t="s">
        <v>206</v>
      </c>
      <c r="D97" s="28"/>
      <c r="E97" s="37"/>
      <c r="F97" s="37"/>
      <c r="G97" s="37"/>
      <c r="H97" s="136">
        <v>221178712.54999998</v>
      </c>
      <c r="I97" s="137"/>
      <c r="J97" s="136">
        <v>4402700.9800000004</v>
      </c>
      <c r="K97" s="137"/>
      <c r="L97" s="136">
        <v>225581413.52999997</v>
      </c>
    </row>
    <row r="98" spans="1:12" s="23" customFormat="1" ht="22.5" customHeight="1" x14ac:dyDescent="0.45">
      <c r="B98" s="28"/>
      <c r="C98" s="133" t="s">
        <v>158</v>
      </c>
      <c r="D98" s="28"/>
      <c r="E98" s="37"/>
      <c r="F98" s="37"/>
      <c r="G98" s="37"/>
      <c r="H98" s="218">
        <v>-684344.33</v>
      </c>
      <c r="I98" s="218"/>
      <c r="J98" s="218">
        <v>0</v>
      </c>
      <c r="K98" s="218"/>
      <c r="L98" s="219">
        <v>-684344.33</v>
      </c>
    </row>
    <row r="99" spans="1:12" s="23" customFormat="1" ht="22.5" customHeight="1" x14ac:dyDescent="0.45">
      <c r="C99" s="133" t="s">
        <v>191</v>
      </c>
      <c r="D99" s="28"/>
      <c r="E99" s="37"/>
      <c r="F99" s="37"/>
      <c r="G99" s="37"/>
      <c r="H99" s="135">
        <f>SUM(H97:H98)</f>
        <v>220494368.21999997</v>
      </c>
      <c r="I99" s="37"/>
      <c r="J99" s="138">
        <f>SUM(J97:J98)</f>
        <v>4402700.9800000004</v>
      </c>
      <c r="K99" s="37"/>
      <c r="L99" s="138">
        <f>SUM(L97:L98)</f>
        <v>224897069.19999996</v>
      </c>
    </row>
    <row r="100" spans="1:12" s="23" customFormat="1" ht="22.5" customHeight="1" x14ac:dyDescent="0.45">
      <c r="C100" s="23" t="s">
        <v>158</v>
      </c>
      <c r="D100" s="28"/>
      <c r="E100" s="37"/>
      <c r="F100" s="37"/>
      <c r="G100" s="37"/>
      <c r="H100" s="37">
        <v>0</v>
      </c>
      <c r="I100" s="37"/>
      <c r="J100" s="23">
        <v>0</v>
      </c>
      <c r="K100" s="37"/>
      <c r="L100" s="35">
        <f>+H100+J100</f>
        <v>0</v>
      </c>
    </row>
    <row r="101" spans="1:12" s="23" customFormat="1" ht="22.5" customHeight="1" thickBot="1" x14ac:dyDescent="0.5">
      <c r="C101" s="133" t="s">
        <v>246</v>
      </c>
      <c r="D101" s="28"/>
      <c r="E101" s="37"/>
      <c r="F101" s="37"/>
      <c r="G101" s="37"/>
      <c r="H101" s="49">
        <f>SUM(H99:H100)</f>
        <v>220494368.21999997</v>
      </c>
      <c r="I101" s="37"/>
      <c r="J101" s="50">
        <f>SUM(J99:J100)</f>
        <v>4402700.9800000004</v>
      </c>
      <c r="K101" s="37"/>
      <c r="L101" s="50">
        <f>SUM(L99:L100)</f>
        <v>224897069.19999996</v>
      </c>
    </row>
    <row r="102" spans="1:12" s="23" customFormat="1" ht="22.5" customHeight="1" thickTop="1" x14ac:dyDescent="0.45">
      <c r="B102" s="193" t="s">
        <v>63</v>
      </c>
      <c r="C102" s="28"/>
      <c r="D102" s="28"/>
      <c r="E102" s="37"/>
      <c r="F102" s="37"/>
      <c r="G102" s="37"/>
      <c r="H102" s="37"/>
      <c r="I102" s="37"/>
      <c r="J102" s="35"/>
      <c r="K102" s="37"/>
      <c r="L102" s="35"/>
    </row>
    <row r="103" spans="1:12" s="23" customFormat="1" ht="22.5" customHeight="1" thickBot="1" x14ac:dyDescent="0.5">
      <c r="B103" s="28"/>
      <c r="C103" s="28" t="str">
        <f>+C101</f>
        <v xml:space="preserve"> ณ วันที่ 30 กันยายน 2561</v>
      </c>
      <c r="D103" s="28"/>
      <c r="E103" s="37"/>
      <c r="F103" s="37"/>
      <c r="G103" s="37"/>
      <c r="H103" s="37">
        <f>+H101</f>
        <v>220494368.21999997</v>
      </c>
      <c r="I103" s="37"/>
      <c r="J103" s="35">
        <f>+J101</f>
        <v>4402700.9800000004</v>
      </c>
      <c r="K103" s="37"/>
      <c r="L103" s="35">
        <f>+L101</f>
        <v>224897069.19999996</v>
      </c>
    </row>
    <row r="104" spans="1:12" s="23" customFormat="1" ht="22.5" customHeight="1" thickTop="1" thickBot="1" x14ac:dyDescent="0.5">
      <c r="B104" s="28"/>
      <c r="C104" s="28" t="str">
        <f>+C99</f>
        <v xml:space="preserve"> ณ วันที่ 31 ธันวาคม 2560</v>
      </c>
      <c r="D104" s="28"/>
      <c r="E104" s="37"/>
      <c r="F104" s="37"/>
      <c r="G104" s="37"/>
      <c r="H104" s="51">
        <f>+H99</f>
        <v>220494368.21999997</v>
      </c>
      <c r="I104" s="37"/>
      <c r="J104" s="52">
        <f>+J99</f>
        <v>4402700.9800000004</v>
      </c>
      <c r="K104" s="37"/>
      <c r="L104" s="52">
        <f>+L99</f>
        <v>224897069.19999996</v>
      </c>
    </row>
    <row r="105" spans="1:12" s="23" customFormat="1" ht="22.5" customHeight="1" thickTop="1" x14ac:dyDescent="0.45">
      <c r="B105" s="25" t="s">
        <v>108</v>
      </c>
      <c r="C105" s="28"/>
      <c r="D105" s="28"/>
      <c r="E105" s="37"/>
      <c r="F105" s="37"/>
      <c r="G105" s="37"/>
      <c r="H105" s="34"/>
      <c r="I105" s="37"/>
      <c r="J105" s="35"/>
      <c r="K105" s="37"/>
      <c r="L105" s="35"/>
    </row>
    <row r="106" spans="1:12" s="23" customFormat="1" ht="22.5" customHeight="1" x14ac:dyDescent="0.45">
      <c r="B106" s="28"/>
      <c r="C106" s="28" t="str">
        <f>+C103</f>
        <v xml:space="preserve"> ณ วันที่ 30 กันยายน 2561</v>
      </c>
      <c r="D106" s="28"/>
      <c r="E106" s="37"/>
      <c r="F106" s="37"/>
      <c r="G106" s="37"/>
      <c r="H106" s="34"/>
      <c r="I106" s="37"/>
      <c r="J106" s="35"/>
      <c r="K106" s="37"/>
      <c r="L106" s="35">
        <v>818154000</v>
      </c>
    </row>
    <row r="107" spans="1:12" s="23" customFormat="1" ht="22.5" customHeight="1" x14ac:dyDescent="0.45">
      <c r="B107" s="28"/>
      <c r="C107" s="28" t="str">
        <f>+C104</f>
        <v xml:space="preserve"> ณ วันที่ 31 ธันวาคม 2560</v>
      </c>
      <c r="D107" s="28"/>
      <c r="E107" s="37"/>
      <c r="F107" s="37"/>
      <c r="G107" s="37"/>
      <c r="H107" s="34"/>
      <c r="I107" s="37"/>
      <c r="J107" s="35"/>
      <c r="K107" s="37"/>
      <c r="L107" s="35">
        <v>818154000</v>
      </c>
    </row>
    <row r="108" spans="1:12" s="139" customFormat="1" ht="22.5" customHeight="1" x14ac:dyDescent="0.45">
      <c r="B108" s="140"/>
      <c r="C108" s="140"/>
      <c r="D108" s="140"/>
      <c r="E108" s="142"/>
      <c r="F108" s="142"/>
      <c r="G108" s="142"/>
      <c r="H108" s="34"/>
      <c r="I108" s="142"/>
      <c r="J108" s="141"/>
      <c r="K108" s="142"/>
      <c r="L108" s="141"/>
    </row>
    <row r="109" spans="1:12" s="27" customFormat="1" ht="23.25" customHeight="1" x14ac:dyDescent="0.45">
      <c r="A109" s="27" t="s">
        <v>1</v>
      </c>
      <c r="B109" s="122"/>
      <c r="C109" s="122"/>
      <c r="D109" s="81" t="s">
        <v>120</v>
      </c>
      <c r="E109" s="82"/>
      <c r="F109" s="83"/>
      <c r="G109" s="83"/>
      <c r="H109" s="122"/>
      <c r="I109" s="122"/>
      <c r="J109" s="122"/>
      <c r="K109" s="122"/>
    </row>
    <row r="110" spans="1:12" s="27" customFormat="1" ht="23.25" customHeight="1" x14ac:dyDescent="0.45">
      <c r="A110" s="150" t="s">
        <v>241</v>
      </c>
      <c r="B110" s="122"/>
      <c r="C110" s="122"/>
      <c r="D110" s="84" t="s">
        <v>242</v>
      </c>
      <c r="E110" s="82"/>
      <c r="F110" s="83"/>
      <c r="G110" s="83"/>
      <c r="H110" s="122"/>
      <c r="I110" s="122"/>
      <c r="J110" s="122"/>
      <c r="K110" s="122"/>
    </row>
    <row r="111" spans="1:12" ht="27" customHeight="1" x14ac:dyDescent="0.45">
      <c r="A111" s="264" t="s">
        <v>162</v>
      </c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</row>
    <row r="112" spans="1:12" ht="27" customHeight="1" x14ac:dyDescent="0.4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</row>
    <row r="113" spans="1:12" s="77" customFormat="1" ht="27" customHeight="1" x14ac:dyDescent="0.45">
      <c r="A113" s="139"/>
      <c r="B113" s="140" t="s">
        <v>230</v>
      </c>
      <c r="C113" s="140"/>
      <c r="D113" s="140"/>
      <c r="E113" s="142"/>
      <c r="F113" s="142"/>
      <c r="G113" s="142"/>
      <c r="H113" s="142"/>
      <c r="I113" s="141"/>
      <c r="J113" s="142"/>
      <c r="K113" s="141"/>
      <c r="L113" s="39"/>
    </row>
    <row r="114" spans="1:12" s="77" customFormat="1" ht="27" customHeight="1" x14ac:dyDescent="0.45">
      <c r="A114" s="144" t="s">
        <v>229</v>
      </c>
      <c r="B114" s="140"/>
      <c r="C114" s="140"/>
      <c r="D114" s="140"/>
      <c r="E114" s="142"/>
      <c r="F114" s="142"/>
      <c r="G114" s="142"/>
      <c r="H114" s="142"/>
      <c r="I114" s="141"/>
      <c r="J114" s="142"/>
      <c r="K114" s="141"/>
      <c r="L114" s="39"/>
    </row>
    <row r="115" spans="1:12" s="77" customFormat="1" ht="27" customHeight="1" x14ac:dyDescent="0.45">
      <c r="A115" s="144" t="s">
        <v>231</v>
      </c>
      <c r="B115" s="140"/>
      <c r="C115" s="140"/>
      <c r="D115" s="140"/>
      <c r="E115" s="142"/>
      <c r="F115" s="142"/>
      <c r="G115" s="142"/>
      <c r="H115" s="142"/>
      <c r="I115" s="141"/>
      <c r="J115" s="142"/>
      <c r="K115" s="141"/>
      <c r="L115" s="39"/>
    </row>
    <row r="116" spans="1:12" s="59" customFormat="1" ht="27" customHeight="1" x14ac:dyDescent="0.45">
      <c r="A116" s="144" t="s">
        <v>227</v>
      </c>
      <c r="B116" s="144"/>
      <c r="C116" s="144"/>
      <c r="D116" s="144"/>
      <c r="E116" s="145"/>
      <c r="F116" s="145"/>
      <c r="G116" s="145"/>
      <c r="H116" s="145"/>
      <c r="I116" s="146"/>
      <c r="J116" s="145"/>
      <c r="K116" s="146"/>
      <c r="L116" s="58"/>
    </row>
    <row r="117" spans="1:12" s="59" customFormat="1" ht="27" customHeight="1" x14ac:dyDescent="0.45">
      <c r="A117" s="144"/>
      <c r="B117" s="144" t="s">
        <v>232</v>
      </c>
      <c r="C117" s="144"/>
      <c r="D117" s="144"/>
      <c r="E117" s="145"/>
      <c r="F117" s="145"/>
      <c r="G117" s="145"/>
      <c r="H117" s="145"/>
      <c r="I117" s="146"/>
      <c r="J117" s="145"/>
      <c r="K117" s="146"/>
      <c r="L117" s="58"/>
    </row>
    <row r="118" spans="1:12" s="59" customFormat="1" ht="27" customHeight="1" x14ac:dyDescent="0.45">
      <c r="A118" s="144" t="s">
        <v>233</v>
      </c>
      <c r="B118" s="144"/>
      <c r="C118" s="144"/>
      <c r="D118" s="144"/>
      <c r="E118" s="145"/>
      <c r="F118" s="145"/>
      <c r="G118" s="145"/>
      <c r="H118" s="145"/>
      <c r="I118" s="146"/>
      <c r="J118" s="145"/>
      <c r="K118" s="146"/>
      <c r="L118" s="58"/>
    </row>
    <row r="119" spans="1:12" s="59" customFormat="1" ht="27" customHeight="1" x14ac:dyDescent="0.45">
      <c r="A119" s="144" t="s">
        <v>228</v>
      </c>
      <c r="B119" s="144"/>
      <c r="C119" s="144"/>
      <c r="D119" s="144"/>
      <c r="E119" s="145"/>
      <c r="F119" s="145"/>
      <c r="G119" s="145"/>
      <c r="H119" s="145"/>
      <c r="I119" s="146"/>
      <c r="J119" s="145"/>
      <c r="K119" s="146"/>
      <c r="L119" s="58"/>
    </row>
    <row r="120" spans="1:12" s="23" customFormat="1" ht="27" customHeight="1" x14ac:dyDescent="0.45">
      <c r="A120" s="147"/>
      <c r="B120" s="144" t="s">
        <v>247</v>
      </c>
      <c r="C120" s="144"/>
      <c r="D120" s="144"/>
      <c r="E120" s="145"/>
      <c r="F120" s="145"/>
      <c r="G120" s="143"/>
      <c r="H120" s="145"/>
      <c r="I120" s="143"/>
      <c r="J120" s="145"/>
      <c r="K120" s="143"/>
      <c r="L120" s="35"/>
    </row>
    <row r="121" spans="1:12" s="23" customFormat="1" ht="27" customHeight="1" x14ac:dyDescent="0.45">
      <c r="A121" s="144" t="s">
        <v>203</v>
      </c>
      <c r="B121" s="144"/>
      <c r="C121" s="144"/>
      <c r="D121" s="144"/>
      <c r="E121" s="145"/>
      <c r="F121" s="145"/>
      <c r="G121" s="143"/>
      <c r="H121" s="145"/>
      <c r="I121" s="143"/>
      <c r="J121" s="145"/>
      <c r="K121" s="143"/>
      <c r="L121" s="35"/>
    </row>
    <row r="122" spans="1:12" s="139" customFormat="1" ht="27" customHeight="1" x14ac:dyDescent="0.45">
      <c r="A122" s="164"/>
      <c r="B122" s="164"/>
      <c r="C122" s="164"/>
      <c r="D122" s="164"/>
      <c r="E122" s="145"/>
      <c r="F122" s="145"/>
      <c r="G122" s="143"/>
      <c r="H122" s="145"/>
      <c r="I122" s="143"/>
      <c r="J122" s="145"/>
      <c r="K122" s="143"/>
      <c r="L122" s="141"/>
    </row>
    <row r="123" spans="1:12" s="53" customFormat="1" ht="27" customHeight="1" x14ac:dyDescent="0.45">
      <c r="A123" s="57" t="s">
        <v>179</v>
      </c>
      <c r="C123" s="54"/>
      <c r="I123" s="54"/>
    </row>
    <row r="124" spans="1:12" s="53" customFormat="1" ht="27" customHeight="1" x14ac:dyDescent="0.45">
      <c r="B124" s="144" t="s">
        <v>286</v>
      </c>
      <c r="C124" s="54"/>
      <c r="I124" s="54"/>
    </row>
    <row r="125" spans="1:12" s="53" customFormat="1" ht="27" customHeight="1" x14ac:dyDescent="0.45">
      <c r="A125" s="42" t="s">
        <v>180</v>
      </c>
      <c r="C125" s="54"/>
      <c r="I125" s="54"/>
    </row>
    <row r="126" spans="1:12" s="53" customFormat="1" ht="27" customHeight="1" x14ac:dyDescent="0.45">
      <c r="A126" s="42"/>
      <c r="C126" s="54"/>
      <c r="J126" s="194"/>
      <c r="K126" s="194"/>
      <c r="L126" s="195" t="s">
        <v>12</v>
      </c>
    </row>
    <row r="127" spans="1:12" s="53" customFormat="1" ht="27" customHeight="1" x14ac:dyDescent="0.45">
      <c r="A127" s="42"/>
      <c r="C127" s="54"/>
      <c r="J127" s="185" t="s">
        <v>245</v>
      </c>
      <c r="K127" s="186"/>
      <c r="L127" s="187" t="s">
        <v>190</v>
      </c>
    </row>
    <row r="128" spans="1:12" s="53" customFormat="1" ht="27" customHeight="1" x14ac:dyDescent="0.45">
      <c r="A128" s="164" t="s">
        <v>174</v>
      </c>
      <c r="C128" s="54"/>
      <c r="J128" s="53">
        <v>508276849.88</v>
      </c>
      <c r="L128" s="169">
        <v>560607781.88</v>
      </c>
    </row>
    <row r="129" spans="1:12" s="53" customFormat="1" ht="27" customHeight="1" x14ac:dyDescent="0.45">
      <c r="A129" s="164" t="s">
        <v>175</v>
      </c>
      <c r="C129" s="54"/>
      <c r="J129" s="53">
        <v>3044523.12</v>
      </c>
      <c r="L129" s="169">
        <v>5749955.0800000001</v>
      </c>
    </row>
    <row r="130" spans="1:12" s="53" customFormat="1" ht="27" customHeight="1" x14ac:dyDescent="0.45">
      <c r="A130" s="164" t="s">
        <v>193</v>
      </c>
      <c r="C130" s="54"/>
      <c r="J130" s="220">
        <v>-3022526.41</v>
      </c>
      <c r="L130" s="213">
        <v>-1046000</v>
      </c>
    </row>
    <row r="131" spans="1:12" s="53" customFormat="1" ht="27" customHeight="1" x14ac:dyDescent="0.45">
      <c r="A131" s="164" t="s">
        <v>194</v>
      </c>
      <c r="C131" s="54"/>
      <c r="J131" s="220">
        <v>0</v>
      </c>
      <c r="L131" s="213">
        <v>2960560</v>
      </c>
    </row>
    <row r="132" spans="1:12" s="53" customFormat="1" ht="27" customHeight="1" x14ac:dyDescent="0.45">
      <c r="A132" s="164" t="s">
        <v>195</v>
      </c>
      <c r="C132" s="54"/>
      <c r="J132" s="220">
        <v>0</v>
      </c>
      <c r="L132" s="213">
        <v>-8269942.8700000001</v>
      </c>
    </row>
    <row r="133" spans="1:12" s="53" customFormat="1" ht="27" customHeight="1" x14ac:dyDescent="0.45">
      <c r="A133" s="164" t="s">
        <v>176</v>
      </c>
      <c r="C133" s="54"/>
      <c r="J133" s="220">
        <v>-40926544.030000001</v>
      </c>
      <c r="L133" s="214">
        <v>-56207738.509999998</v>
      </c>
    </row>
    <row r="134" spans="1:12" s="53" customFormat="1" ht="27" customHeight="1" x14ac:dyDescent="0.45">
      <c r="A134" s="164" t="s">
        <v>196</v>
      </c>
      <c r="C134" s="54"/>
      <c r="J134" s="53">
        <v>2948930.41</v>
      </c>
      <c r="L134" s="214">
        <v>1045993</v>
      </c>
    </row>
    <row r="135" spans="1:12" s="53" customFormat="1" ht="27" customHeight="1" x14ac:dyDescent="0.45">
      <c r="A135" s="164" t="s">
        <v>177</v>
      </c>
      <c r="C135" s="54"/>
      <c r="J135" s="53">
        <v>0</v>
      </c>
      <c r="L135" s="214">
        <v>3436241.3</v>
      </c>
    </row>
    <row r="136" spans="1:12" s="53" customFormat="1" ht="27" customHeight="1" thickBot="1" x14ac:dyDescent="0.5">
      <c r="A136" s="164" t="s">
        <v>178</v>
      </c>
      <c r="C136" s="54"/>
      <c r="J136" s="65">
        <f>SUM(J128:J135)</f>
        <v>470321232.96999997</v>
      </c>
      <c r="L136" s="65">
        <f>SUM(L128:L135)</f>
        <v>508276849.88000005</v>
      </c>
    </row>
    <row r="137" spans="1:12" s="23" customFormat="1" ht="27" customHeight="1" thickTop="1" x14ac:dyDescent="0.45">
      <c r="A137" s="42"/>
      <c r="B137" s="28"/>
      <c r="C137" s="28"/>
      <c r="D137" s="28"/>
      <c r="E137" s="37"/>
      <c r="F137" s="37"/>
      <c r="G137" s="37"/>
      <c r="H137" s="37"/>
      <c r="I137" s="37"/>
      <c r="J137" s="35"/>
      <c r="K137" s="37"/>
      <c r="L137" s="35"/>
    </row>
    <row r="138" spans="1:12" s="139" customFormat="1" ht="27" customHeight="1" x14ac:dyDescent="0.45">
      <c r="A138" s="164"/>
      <c r="B138" s="140"/>
      <c r="C138" s="140"/>
      <c r="D138" s="140"/>
      <c r="E138" s="142"/>
      <c r="F138" s="142"/>
      <c r="G138" s="142"/>
      <c r="H138" s="142"/>
      <c r="I138" s="142"/>
      <c r="J138" s="141"/>
      <c r="K138" s="142"/>
      <c r="L138" s="141"/>
    </row>
    <row r="139" spans="1:12" s="139" customFormat="1" ht="27" customHeight="1" x14ac:dyDescent="0.45">
      <c r="A139" s="164"/>
      <c r="B139" s="140"/>
      <c r="C139" s="140"/>
      <c r="D139" s="140"/>
      <c r="E139" s="142"/>
      <c r="F139" s="142"/>
      <c r="G139" s="142"/>
      <c r="H139" s="142"/>
      <c r="I139" s="142"/>
      <c r="J139" s="141"/>
      <c r="K139" s="142"/>
      <c r="L139" s="141"/>
    </row>
    <row r="140" spans="1:12" s="27" customFormat="1" ht="27" customHeight="1" x14ac:dyDescent="0.45">
      <c r="A140" s="27" t="s">
        <v>1</v>
      </c>
      <c r="B140" s="26"/>
      <c r="C140" s="26"/>
      <c r="D140" s="81" t="s">
        <v>120</v>
      </c>
      <c r="E140" s="82"/>
      <c r="F140" s="83"/>
      <c r="G140" s="83"/>
      <c r="H140" s="26"/>
      <c r="I140" s="26"/>
      <c r="J140" s="26"/>
      <c r="K140" s="26"/>
    </row>
    <row r="141" spans="1:12" s="27" customFormat="1" ht="27" customHeight="1" x14ac:dyDescent="0.45">
      <c r="A141" s="21" t="s">
        <v>241</v>
      </c>
      <c r="B141" s="26"/>
      <c r="C141" s="26"/>
      <c r="D141" s="84" t="s">
        <v>242</v>
      </c>
      <c r="E141" s="82"/>
      <c r="F141" s="83"/>
      <c r="G141" s="83"/>
      <c r="H141" s="26"/>
      <c r="I141" s="26"/>
      <c r="J141" s="26"/>
      <c r="K141" s="26"/>
    </row>
  </sheetData>
  <mergeCells count="4">
    <mergeCell ref="A1:L1"/>
    <mergeCell ref="A37:L37"/>
    <mergeCell ref="A73:L73"/>
    <mergeCell ref="A111:L111"/>
  </mergeCells>
  <phoneticPr fontId="0" type="noConversion"/>
  <printOptions horizontalCentered="1"/>
  <pageMargins left="0.78740157480314965" right="0.35" top="0.56000000000000005" bottom="0.39370078740157483" header="0.3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72"/>
  <sheetViews>
    <sheetView tabSelected="1" topLeftCell="A232" zoomScaleNormal="100" zoomScaleSheetLayoutView="100" workbookViewId="0">
      <selection activeCell="C237" sqref="C237"/>
    </sheetView>
  </sheetViews>
  <sheetFormatPr defaultRowHeight="26.25" customHeight="1" x14ac:dyDescent="0.45"/>
  <cols>
    <col min="1" max="1" width="34.28515625" style="56" customWidth="1"/>
    <col min="2" max="2" width="0.85546875" style="56" customWidth="1"/>
    <col min="3" max="3" width="14.28515625" style="56" customWidth="1"/>
    <col min="4" max="4" width="1.28515625" style="56" customWidth="1"/>
    <col min="5" max="5" width="14.28515625" style="56" customWidth="1"/>
    <col min="6" max="6" width="1.28515625" style="56" customWidth="1"/>
    <col min="7" max="7" width="14.28515625" style="56" customWidth="1"/>
    <col min="8" max="8" width="1.28515625" style="56" customWidth="1"/>
    <col min="9" max="9" width="14.28515625" style="56" customWidth="1"/>
    <col min="10" max="10" width="5.140625" style="56" customWidth="1"/>
    <col min="11" max="11" width="9.140625" style="56"/>
    <col min="12" max="12" width="12.42578125" style="56" bestFit="1" customWidth="1"/>
    <col min="13" max="16384" width="9.140625" style="56"/>
  </cols>
  <sheetData>
    <row r="1" spans="1:9" s="53" customFormat="1" ht="24.6" customHeight="1" x14ac:dyDescent="0.45">
      <c r="A1" s="265" t="s">
        <v>163</v>
      </c>
      <c r="B1" s="265"/>
      <c r="C1" s="265"/>
      <c r="D1" s="265"/>
      <c r="E1" s="265"/>
      <c r="F1" s="265"/>
      <c r="G1" s="265"/>
      <c r="H1" s="265"/>
      <c r="I1" s="265"/>
    </row>
    <row r="2" spans="1:9" s="53" customFormat="1" ht="24.6" customHeight="1" x14ac:dyDescent="0.45">
      <c r="A2" s="42"/>
      <c r="C2" s="54"/>
      <c r="I2" s="54"/>
    </row>
    <row r="3" spans="1:9" s="53" customFormat="1" ht="24.6" customHeight="1" x14ac:dyDescent="0.45">
      <c r="A3" s="57" t="s">
        <v>80</v>
      </c>
      <c r="C3" s="54"/>
      <c r="I3" s="54"/>
    </row>
    <row r="4" spans="1:9" s="53" customFormat="1" ht="24.6" customHeight="1" x14ac:dyDescent="0.45">
      <c r="A4" s="164" t="s">
        <v>294</v>
      </c>
      <c r="C4" s="54"/>
      <c r="I4" s="54"/>
    </row>
    <row r="5" spans="1:9" s="53" customFormat="1" ht="24.6" customHeight="1" x14ac:dyDescent="0.45">
      <c r="A5" s="164" t="s">
        <v>205</v>
      </c>
      <c r="C5" s="54"/>
      <c r="I5" s="54"/>
    </row>
    <row r="6" spans="1:9" s="53" customFormat="1" ht="24.6" customHeight="1" x14ac:dyDescent="0.45">
      <c r="A6" s="151" t="s">
        <v>204</v>
      </c>
      <c r="C6" s="54"/>
      <c r="I6" s="54"/>
    </row>
    <row r="7" spans="1:9" s="53" customFormat="1" ht="24.6" customHeight="1" x14ac:dyDescent="0.45">
      <c r="A7" s="164"/>
      <c r="C7" s="54"/>
      <c r="I7" s="54"/>
    </row>
    <row r="8" spans="1:9" ht="24.6" customHeight="1" x14ac:dyDescent="0.45">
      <c r="A8" s="57" t="s">
        <v>81</v>
      </c>
      <c r="B8" s="55"/>
      <c r="C8" s="55"/>
      <c r="D8" s="55"/>
      <c r="E8" s="55"/>
      <c r="F8" s="55"/>
      <c r="G8" s="55"/>
      <c r="H8" s="55"/>
      <c r="I8" s="55"/>
    </row>
    <row r="9" spans="1:9" ht="24.6" customHeight="1" x14ac:dyDescent="0.45">
      <c r="A9" s="57"/>
      <c r="B9" s="55"/>
      <c r="C9" s="55"/>
      <c r="D9" s="55"/>
      <c r="E9" s="55"/>
      <c r="F9" s="55"/>
      <c r="G9" s="165"/>
      <c r="H9" s="196"/>
      <c r="I9" s="195" t="s">
        <v>12</v>
      </c>
    </row>
    <row r="10" spans="1:9" ht="24.6" customHeight="1" x14ac:dyDescent="0.45">
      <c r="B10" s="55"/>
      <c r="C10" s="55"/>
      <c r="D10" s="55"/>
      <c r="E10" s="55"/>
      <c r="F10" s="55"/>
      <c r="G10" s="185" t="s">
        <v>245</v>
      </c>
      <c r="H10" s="186"/>
      <c r="I10" s="187" t="s">
        <v>190</v>
      </c>
    </row>
    <row r="11" spans="1:9" ht="24.6" customHeight="1" x14ac:dyDescent="0.45">
      <c r="A11" s="151" t="s">
        <v>13</v>
      </c>
      <c r="B11" s="55"/>
      <c r="C11" s="55"/>
      <c r="D11" s="55"/>
      <c r="E11" s="55"/>
      <c r="F11" s="55"/>
      <c r="G11" s="224">
        <v>121650000</v>
      </c>
      <c r="H11" s="225"/>
      <c r="I11" s="224">
        <v>121650000</v>
      </c>
    </row>
    <row r="12" spans="1:9" ht="24.6" customHeight="1" x14ac:dyDescent="0.45">
      <c r="A12" s="151" t="s">
        <v>22</v>
      </c>
      <c r="B12" s="55"/>
      <c r="C12" s="55"/>
      <c r="D12" s="55"/>
      <c r="E12" s="55"/>
      <c r="F12" s="55"/>
      <c r="G12" s="224">
        <v>-52086482.640000001</v>
      </c>
      <c r="H12" s="225"/>
      <c r="I12" s="224">
        <v>-47803677.649999999</v>
      </c>
    </row>
    <row r="13" spans="1:9" ht="24.6" customHeight="1" x14ac:dyDescent="0.45">
      <c r="A13" s="42" t="s">
        <v>156</v>
      </c>
      <c r="B13" s="55"/>
      <c r="C13" s="55"/>
      <c r="D13" s="55"/>
      <c r="E13" s="55"/>
      <c r="F13" s="55"/>
      <c r="G13" s="224">
        <v>-3203771.55</v>
      </c>
      <c r="H13" s="225"/>
      <c r="I13" s="224">
        <v>-4282804.99</v>
      </c>
    </row>
    <row r="14" spans="1:9" ht="24.6" customHeight="1" thickBot="1" x14ac:dyDescent="0.5">
      <c r="A14" s="42" t="s">
        <v>26</v>
      </c>
      <c r="G14" s="226">
        <f>SUM(G11:G13)</f>
        <v>66359745.810000002</v>
      </c>
      <c r="H14" s="3"/>
      <c r="I14" s="226">
        <f>SUM(I11:I13)</f>
        <v>69563517.359999999</v>
      </c>
    </row>
    <row r="15" spans="1:9" ht="24.6" customHeight="1" thickTop="1" x14ac:dyDescent="0.45">
      <c r="A15" s="42"/>
      <c r="G15" s="61"/>
      <c r="I15" s="61"/>
    </row>
    <row r="16" spans="1:9" ht="24.6" customHeight="1" x14ac:dyDescent="0.45">
      <c r="A16" s="42" t="s">
        <v>293</v>
      </c>
      <c r="G16" s="61"/>
      <c r="I16" s="61"/>
    </row>
    <row r="17" spans="1:9" ht="24.6" customHeight="1" x14ac:dyDescent="0.45">
      <c r="A17" s="42" t="s">
        <v>296</v>
      </c>
      <c r="G17" s="61"/>
      <c r="I17" s="61"/>
    </row>
    <row r="18" spans="1:9" ht="24.6" customHeight="1" x14ac:dyDescent="0.45">
      <c r="A18" s="42" t="s">
        <v>295</v>
      </c>
      <c r="G18" s="61"/>
      <c r="I18" s="61"/>
    </row>
    <row r="19" spans="1:9" ht="24.6" customHeight="1" x14ac:dyDescent="0.45">
      <c r="A19" s="42" t="s">
        <v>107</v>
      </c>
      <c r="G19" s="61"/>
      <c r="I19" s="61"/>
    </row>
    <row r="20" spans="1:9" ht="24.6" customHeight="1" x14ac:dyDescent="0.45">
      <c r="A20" s="164"/>
      <c r="G20" s="61"/>
      <c r="I20" s="61"/>
    </row>
    <row r="21" spans="1:9" ht="24.6" customHeight="1" x14ac:dyDescent="0.45">
      <c r="A21" s="57" t="s">
        <v>341</v>
      </c>
      <c r="B21" s="55"/>
      <c r="C21" s="55"/>
      <c r="D21" s="55"/>
      <c r="E21" s="55"/>
      <c r="F21" s="55"/>
      <c r="G21" s="55"/>
      <c r="H21" s="55"/>
      <c r="I21" s="55"/>
    </row>
    <row r="22" spans="1:9" ht="24.6" customHeight="1" x14ac:dyDescent="0.45">
      <c r="A22" s="57"/>
      <c r="B22" s="55"/>
      <c r="C22" s="55"/>
      <c r="D22" s="55"/>
      <c r="E22" s="55"/>
      <c r="F22" s="55"/>
      <c r="G22" s="42"/>
      <c r="H22" s="58"/>
      <c r="I22" s="195" t="s">
        <v>12</v>
      </c>
    </row>
    <row r="23" spans="1:9" ht="24.6" customHeight="1" x14ac:dyDescent="0.45">
      <c r="B23" s="55"/>
      <c r="C23" s="55"/>
      <c r="D23" s="55"/>
      <c r="E23" s="55"/>
      <c r="F23" s="55"/>
      <c r="G23" s="185" t="s">
        <v>245</v>
      </c>
      <c r="H23" s="186"/>
      <c r="I23" s="187" t="s">
        <v>190</v>
      </c>
    </row>
    <row r="24" spans="1:9" ht="24.6" customHeight="1" x14ac:dyDescent="0.45">
      <c r="A24" s="164" t="s">
        <v>174</v>
      </c>
      <c r="B24" s="55"/>
      <c r="C24" s="55"/>
      <c r="D24" s="55"/>
      <c r="E24" s="55"/>
      <c r="F24" s="55"/>
      <c r="G24" s="224">
        <v>231760.59</v>
      </c>
      <c r="H24" s="225"/>
      <c r="I24" s="227">
        <v>383015.63</v>
      </c>
    </row>
    <row r="25" spans="1:9" ht="24.6" customHeight="1" x14ac:dyDescent="0.45">
      <c r="A25" s="152" t="s">
        <v>170</v>
      </c>
      <c r="B25" s="55"/>
      <c r="C25" s="55"/>
      <c r="D25" s="55"/>
      <c r="E25" s="55"/>
      <c r="F25" s="55"/>
      <c r="G25" s="224">
        <v>-112933.12</v>
      </c>
      <c r="H25" s="225"/>
      <c r="I25" s="228">
        <v>-151255.04000000001</v>
      </c>
    </row>
    <row r="26" spans="1:9" ht="24.6" customHeight="1" thickBot="1" x14ac:dyDescent="0.5">
      <c r="A26" s="164" t="s">
        <v>178</v>
      </c>
      <c r="B26" s="55"/>
      <c r="C26" s="55"/>
      <c r="D26" s="55"/>
      <c r="E26" s="55"/>
      <c r="F26" s="55"/>
      <c r="G26" s="229">
        <f>SUM(G24:G25)</f>
        <v>118827.47</v>
      </c>
      <c r="H26" s="225"/>
      <c r="I26" s="229">
        <f>SUM(I24:I25)</f>
        <v>231760.59</v>
      </c>
    </row>
    <row r="27" spans="1:9" ht="24.6" customHeight="1" thickTop="1" x14ac:dyDescent="0.45">
      <c r="A27" s="164"/>
      <c r="B27" s="222"/>
      <c r="C27" s="222"/>
      <c r="D27" s="222"/>
      <c r="E27" s="222"/>
      <c r="F27" s="222"/>
      <c r="G27" s="223"/>
      <c r="H27" s="222"/>
      <c r="I27" s="223"/>
    </row>
    <row r="28" spans="1:9" s="53" customFormat="1" ht="24.6" customHeight="1" x14ac:dyDescent="0.45">
      <c r="A28" s="153" t="s">
        <v>183</v>
      </c>
    </row>
    <row r="29" spans="1:9" s="53" customFormat="1" ht="24.6" customHeight="1" x14ac:dyDescent="0.45">
      <c r="A29" s="151" t="s">
        <v>297</v>
      </c>
      <c r="I29" s="54"/>
    </row>
    <row r="30" spans="1:9" s="53" customFormat="1" ht="24.6" customHeight="1" x14ac:dyDescent="0.45">
      <c r="A30" s="151" t="s">
        <v>182</v>
      </c>
      <c r="I30" s="54"/>
    </row>
    <row r="31" spans="1:9" ht="24.6" customHeight="1" x14ac:dyDescent="0.45">
      <c r="A31" s="164"/>
      <c r="G31" s="61"/>
      <c r="I31" s="61"/>
    </row>
    <row r="32" spans="1:9" ht="24.6" customHeight="1" x14ac:dyDescent="0.45">
      <c r="A32" s="164"/>
      <c r="G32" s="61"/>
      <c r="I32" s="61"/>
    </row>
    <row r="33" spans="1:9" ht="24.6" customHeight="1" x14ac:dyDescent="0.45">
      <c r="A33" s="21" t="s">
        <v>1</v>
      </c>
      <c r="B33" s="55"/>
      <c r="C33" s="55"/>
      <c r="G33" s="61"/>
      <c r="I33" s="61"/>
    </row>
    <row r="34" spans="1:9" ht="24.6" customHeight="1" x14ac:dyDescent="0.45">
      <c r="A34" s="21" t="s">
        <v>241</v>
      </c>
      <c r="G34" s="61"/>
      <c r="I34" s="61"/>
    </row>
    <row r="35" spans="1:9" ht="24.6" customHeight="1" x14ac:dyDescent="0.45">
      <c r="A35" s="150"/>
      <c r="G35" s="61"/>
      <c r="I35" s="61"/>
    </row>
    <row r="36" spans="1:9" s="53" customFormat="1" ht="24.6" customHeight="1" x14ac:dyDescent="0.45">
      <c r="A36" s="265" t="s">
        <v>164</v>
      </c>
      <c r="B36" s="265"/>
      <c r="C36" s="265"/>
      <c r="D36" s="265"/>
      <c r="E36" s="265"/>
      <c r="F36" s="265"/>
      <c r="G36" s="265"/>
      <c r="H36" s="265"/>
      <c r="I36" s="265"/>
    </row>
    <row r="37" spans="1:9" s="53" customFormat="1" ht="24.6" customHeight="1" x14ac:dyDescent="0.45">
      <c r="A37" s="118"/>
      <c r="B37" s="118"/>
      <c r="C37" s="118"/>
      <c r="D37" s="118"/>
      <c r="E37" s="118"/>
      <c r="F37" s="118"/>
      <c r="G37" s="118"/>
      <c r="H37" s="118"/>
      <c r="I37" s="118"/>
    </row>
    <row r="38" spans="1:9" s="53" customFormat="1" ht="24.6" customHeight="1" x14ac:dyDescent="0.45">
      <c r="A38" s="64" t="s">
        <v>217</v>
      </c>
      <c r="I38" s="54"/>
    </row>
    <row r="39" spans="1:9" s="53" customFormat="1" ht="24.6" customHeight="1" x14ac:dyDescent="0.45">
      <c r="G39" s="165"/>
      <c r="H39" s="196"/>
      <c r="I39" s="195" t="s">
        <v>12</v>
      </c>
    </row>
    <row r="40" spans="1:9" s="53" customFormat="1" ht="24.6" customHeight="1" x14ac:dyDescent="0.45">
      <c r="G40" s="185" t="s">
        <v>245</v>
      </c>
      <c r="H40" s="186"/>
      <c r="I40" s="187" t="s">
        <v>190</v>
      </c>
    </row>
    <row r="41" spans="1:9" s="53" customFormat="1" ht="24.6" customHeight="1" x14ac:dyDescent="0.45">
      <c r="A41" s="151" t="s">
        <v>84</v>
      </c>
      <c r="G41" s="2">
        <v>9864168.9000000004</v>
      </c>
      <c r="H41" s="2"/>
      <c r="I41" s="230">
        <v>10841447.24</v>
      </c>
    </row>
    <row r="42" spans="1:9" s="53" customFormat="1" ht="24.6" customHeight="1" x14ac:dyDescent="0.45">
      <c r="A42" s="42" t="s">
        <v>218</v>
      </c>
      <c r="G42" s="2"/>
      <c r="H42" s="2"/>
      <c r="I42" s="230"/>
    </row>
    <row r="43" spans="1:9" s="53" customFormat="1" ht="24.6" customHeight="1" x14ac:dyDescent="0.45">
      <c r="A43" s="42" t="s">
        <v>85</v>
      </c>
      <c r="G43" s="2">
        <v>7734986.3700000001</v>
      </c>
      <c r="H43" s="2"/>
      <c r="I43" s="230">
        <v>7157934.8700000001</v>
      </c>
    </row>
    <row r="44" spans="1:9" s="53" customFormat="1" ht="24.6" customHeight="1" x14ac:dyDescent="0.45">
      <c r="A44" s="42" t="s">
        <v>88</v>
      </c>
      <c r="G44" s="2">
        <v>371172.83</v>
      </c>
      <c r="H44" s="2"/>
      <c r="I44" s="230">
        <v>371172.83</v>
      </c>
    </row>
    <row r="45" spans="1:9" s="53" customFormat="1" ht="24.6" customHeight="1" x14ac:dyDescent="0.45">
      <c r="A45" s="42" t="s">
        <v>89</v>
      </c>
      <c r="G45" s="2">
        <v>3582881.92</v>
      </c>
      <c r="H45" s="2"/>
      <c r="I45" s="230">
        <v>4517448.13</v>
      </c>
    </row>
    <row r="46" spans="1:9" s="53" customFormat="1" ht="24.6" customHeight="1" x14ac:dyDescent="0.45">
      <c r="A46" s="42" t="s">
        <v>86</v>
      </c>
      <c r="G46" s="2">
        <v>2284229.7400000002</v>
      </c>
      <c r="H46" s="2"/>
      <c r="I46" s="230">
        <v>9166057.8100000005</v>
      </c>
    </row>
    <row r="47" spans="1:9" s="53" customFormat="1" ht="24.6" customHeight="1" thickBot="1" x14ac:dyDescent="0.5">
      <c r="A47" s="42" t="s">
        <v>87</v>
      </c>
      <c r="G47" s="231">
        <f>SUM(G41:G46)</f>
        <v>23837439.759999998</v>
      </c>
      <c r="H47" s="2"/>
      <c r="I47" s="231">
        <f>SUM(I41:I46)</f>
        <v>32054060.879999995</v>
      </c>
    </row>
    <row r="48" spans="1:9" s="53" customFormat="1" ht="24.6" customHeight="1" thickTop="1" x14ac:dyDescent="0.45">
      <c r="A48" s="164"/>
      <c r="G48" s="54"/>
      <c r="I48" s="54"/>
    </row>
    <row r="49" spans="1:9" s="53" customFormat="1" ht="24.6" customHeight="1" x14ac:dyDescent="0.45">
      <c r="A49" s="64" t="s">
        <v>122</v>
      </c>
      <c r="G49" s="54"/>
      <c r="I49" s="54"/>
    </row>
    <row r="50" spans="1:9" s="53" customFormat="1" ht="24.6" customHeight="1" x14ac:dyDescent="0.45">
      <c r="A50" s="42" t="s">
        <v>126</v>
      </c>
      <c r="G50" s="54"/>
      <c r="I50" s="54"/>
    </row>
    <row r="51" spans="1:9" s="53" customFormat="1" ht="24.6" customHeight="1" x14ac:dyDescent="0.45">
      <c r="A51" s="42"/>
      <c r="G51" s="165"/>
      <c r="H51" s="196"/>
      <c r="I51" s="195" t="s">
        <v>12</v>
      </c>
    </row>
    <row r="52" spans="1:9" s="53" customFormat="1" ht="24.6" customHeight="1" x14ac:dyDescent="0.45">
      <c r="A52" s="42"/>
      <c r="G52" s="185" t="str">
        <f>+G40</f>
        <v>30 กันยายน 2561</v>
      </c>
      <c r="H52" s="186"/>
      <c r="I52" s="187" t="s">
        <v>190</v>
      </c>
    </row>
    <row r="53" spans="1:9" s="53" customFormat="1" ht="24.6" customHeight="1" x14ac:dyDescent="0.45">
      <c r="A53" s="154" t="s">
        <v>100</v>
      </c>
      <c r="G53" s="232">
        <v>0</v>
      </c>
      <c r="H53" s="2"/>
      <c r="I53" s="233">
        <v>350000</v>
      </c>
    </row>
    <row r="54" spans="1:9" s="53" customFormat="1" ht="24.6" customHeight="1" x14ac:dyDescent="0.45">
      <c r="A54" s="154" t="s">
        <v>98</v>
      </c>
      <c r="G54" s="232">
        <v>0</v>
      </c>
      <c r="H54" s="2"/>
      <c r="I54" s="233">
        <v>-275445.15000000002</v>
      </c>
    </row>
    <row r="55" spans="1:9" s="53" customFormat="1" ht="24.6" customHeight="1" thickBot="1" x14ac:dyDescent="0.5">
      <c r="A55" s="154" t="s">
        <v>234</v>
      </c>
      <c r="G55" s="231">
        <f>SUM(G53:G54)</f>
        <v>0</v>
      </c>
      <c r="H55" s="2"/>
      <c r="I55" s="231">
        <f>SUM(I53:I54)</f>
        <v>74554.849999999977</v>
      </c>
    </row>
    <row r="56" spans="1:9" s="53" customFormat="1" ht="24.6" customHeight="1" thickTop="1" x14ac:dyDescent="0.45">
      <c r="A56" s="164"/>
      <c r="G56" s="54"/>
      <c r="I56" s="54"/>
    </row>
    <row r="57" spans="1:9" s="53" customFormat="1" ht="24.6" customHeight="1" x14ac:dyDescent="0.45">
      <c r="A57" s="154" t="s">
        <v>123</v>
      </c>
      <c r="G57" s="54"/>
      <c r="I57" s="54"/>
    </row>
    <row r="58" spans="1:9" s="53" customFormat="1" ht="24.6" customHeight="1" x14ac:dyDescent="0.45">
      <c r="A58" s="42"/>
      <c r="G58" s="165"/>
      <c r="H58" s="196"/>
      <c r="I58" s="195" t="s">
        <v>12</v>
      </c>
    </row>
    <row r="59" spans="1:9" s="53" customFormat="1" ht="24.6" customHeight="1" x14ac:dyDescent="0.45">
      <c r="A59" s="42"/>
      <c r="G59" s="185" t="str">
        <f>+G52</f>
        <v>30 กันยายน 2561</v>
      </c>
      <c r="H59" s="186"/>
      <c r="I59" s="187" t="s">
        <v>190</v>
      </c>
    </row>
    <row r="60" spans="1:9" s="53" customFormat="1" ht="24.6" customHeight="1" x14ac:dyDescent="0.45">
      <c r="A60" s="42" t="s">
        <v>90</v>
      </c>
      <c r="G60" s="234">
        <v>0</v>
      </c>
      <c r="H60" s="235"/>
      <c r="I60" s="234">
        <v>129577</v>
      </c>
    </row>
    <row r="61" spans="1:9" s="53" customFormat="1" ht="24.6" customHeight="1" x14ac:dyDescent="0.45">
      <c r="A61" s="42" t="s">
        <v>91</v>
      </c>
      <c r="G61" s="234">
        <v>0</v>
      </c>
      <c r="H61" s="235"/>
      <c r="I61" s="234">
        <v>20972</v>
      </c>
    </row>
    <row r="62" spans="1:9" s="53" customFormat="1" ht="24.6" customHeight="1" x14ac:dyDescent="0.45">
      <c r="A62" s="42" t="s">
        <v>92</v>
      </c>
      <c r="G62" s="236">
        <v>0</v>
      </c>
      <c r="H62" s="2"/>
      <c r="I62" s="237">
        <v>0</v>
      </c>
    </row>
    <row r="63" spans="1:9" s="53" customFormat="1" ht="24.6" customHeight="1" x14ac:dyDescent="0.45">
      <c r="A63" s="42" t="s">
        <v>87</v>
      </c>
      <c r="G63" s="232">
        <f>SUM(G60:G62)</f>
        <v>0</v>
      </c>
      <c r="H63" s="2"/>
      <c r="I63" s="232">
        <f>SUM(I60:I62)</f>
        <v>150549</v>
      </c>
    </row>
    <row r="64" spans="1:9" s="53" customFormat="1" ht="24.6" customHeight="1" x14ac:dyDescent="0.45">
      <c r="A64" s="42" t="s">
        <v>125</v>
      </c>
      <c r="G64" s="232">
        <v>0</v>
      </c>
      <c r="H64" s="2"/>
      <c r="I64" s="238">
        <v>-5626.08</v>
      </c>
    </row>
    <row r="65" spans="1:9" s="53" customFormat="1" ht="24.6" customHeight="1" thickBot="1" x14ac:dyDescent="0.5">
      <c r="A65" s="42" t="s">
        <v>124</v>
      </c>
      <c r="G65" s="231">
        <f>SUM(G63:G64)</f>
        <v>0</v>
      </c>
      <c r="H65" s="2"/>
      <c r="I65" s="231">
        <f>SUM(I63:I64)</f>
        <v>144922.92000000001</v>
      </c>
    </row>
    <row r="66" spans="1:9" s="53" customFormat="1" ht="24.6" customHeight="1" thickTop="1" x14ac:dyDescent="0.45">
      <c r="A66" s="164"/>
      <c r="G66" s="54"/>
      <c r="I66" s="54"/>
    </row>
    <row r="67" spans="1:9" s="53" customFormat="1" ht="24.6" customHeight="1" x14ac:dyDescent="0.45">
      <c r="A67" s="164"/>
      <c r="G67" s="54"/>
      <c r="I67" s="54"/>
    </row>
    <row r="68" spans="1:9" ht="24.6" customHeight="1" x14ac:dyDescent="0.45">
      <c r="A68" s="150" t="s">
        <v>1</v>
      </c>
      <c r="B68" s="207"/>
      <c r="C68" s="207"/>
      <c r="G68" s="61"/>
      <c r="I68" s="61"/>
    </row>
    <row r="69" spans="1:9" ht="24.6" customHeight="1" x14ac:dyDescent="0.45">
      <c r="A69" s="150" t="s">
        <v>241</v>
      </c>
      <c r="G69" s="61"/>
      <c r="I69" s="61"/>
    </row>
    <row r="70" spans="1:9" ht="24.6" customHeight="1" x14ac:dyDescent="0.45">
      <c r="A70" s="150"/>
      <c r="G70" s="61"/>
      <c r="I70" s="61"/>
    </row>
    <row r="71" spans="1:9" s="53" customFormat="1" ht="24.95" customHeight="1" x14ac:dyDescent="0.45">
      <c r="A71" s="265" t="s">
        <v>165</v>
      </c>
      <c r="B71" s="265"/>
      <c r="C71" s="265"/>
      <c r="D71" s="265"/>
      <c r="E71" s="265"/>
      <c r="F71" s="265"/>
      <c r="G71" s="265"/>
      <c r="H71" s="265"/>
      <c r="I71" s="265"/>
    </row>
    <row r="72" spans="1:9" s="53" customFormat="1" ht="24.95" customHeight="1" x14ac:dyDescent="0.45">
      <c r="A72" s="207"/>
      <c r="B72" s="207"/>
      <c r="C72" s="207"/>
      <c r="D72" s="207"/>
      <c r="E72" s="207"/>
      <c r="F72" s="207"/>
      <c r="G72" s="207"/>
      <c r="H72" s="207"/>
      <c r="I72" s="207"/>
    </row>
    <row r="73" spans="1:9" s="53" customFormat="1" ht="24.95" customHeight="1" x14ac:dyDescent="0.45">
      <c r="A73" s="42" t="s">
        <v>127</v>
      </c>
      <c r="G73" s="54"/>
      <c r="I73" s="54"/>
    </row>
    <row r="74" spans="1:9" s="53" customFormat="1" ht="24.95" customHeight="1" x14ac:dyDescent="0.45">
      <c r="A74" s="42"/>
      <c r="G74" s="165"/>
      <c r="H74" s="196"/>
      <c r="I74" s="195" t="s">
        <v>12</v>
      </c>
    </row>
    <row r="75" spans="1:9" s="53" customFormat="1" ht="24.95" customHeight="1" x14ac:dyDescent="0.45">
      <c r="A75" s="42"/>
      <c r="G75" s="185" t="str">
        <f>+G59</f>
        <v>30 กันยายน 2561</v>
      </c>
      <c r="H75" s="186"/>
      <c r="I75" s="187" t="s">
        <v>190</v>
      </c>
    </row>
    <row r="76" spans="1:9" s="53" customFormat="1" ht="24.95" customHeight="1" x14ac:dyDescent="0.45">
      <c r="A76" s="42" t="s">
        <v>124</v>
      </c>
      <c r="G76" s="232">
        <f>+G65</f>
        <v>0</v>
      </c>
      <c r="H76" s="2"/>
      <c r="I76" s="239">
        <v>144922.82999999999</v>
      </c>
    </row>
    <row r="77" spans="1:9" s="53" customFormat="1" ht="24.95" customHeight="1" x14ac:dyDescent="0.45">
      <c r="A77" s="42" t="s">
        <v>128</v>
      </c>
      <c r="G77" s="232"/>
      <c r="H77" s="2"/>
      <c r="I77" s="239"/>
    </row>
    <row r="78" spans="1:9" s="53" customFormat="1" ht="24.95" customHeight="1" x14ac:dyDescent="0.45">
      <c r="A78" s="42" t="s">
        <v>93</v>
      </c>
      <c r="G78" s="232">
        <v>0</v>
      </c>
      <c r="H78" s="2"/>
      <c r="I78" s="239">
        <v>-124280.59</v>
      </c>
    </row>
    <row r="79" spans="1:9" s="53" customFormat="1" ht="24.95" customHeight="1" thickBot="1" x14ac:dyDescent="0.5">
      <c r="A79" s="42" t="s">
        <v>322</v>
      </c>
      <c r="G79" s="231">
        <f>SUM(G76:G78)</f>
        <v>0</v>
      </c>
      <c r="H79" s="2"/>
      <c r="I79" s="231">
        <f>SUM(I76:I78)</f>
        <v>20642.239999999991</v>
      </c>
    </row>
    <row r="80" spans="1:9" s="53" customFormat="1" ht="24.95" customHeight="1" thickTop="1" x14ac:dyDescent="0.45">
      <c r="A80" s="64" t="s">
        <v>94</v>
      </c>
      <c r="I80" s="54"/>
    </row>
    <row r="81" spans="1:9" s="53" customFormat="1" ht="24.95" customHeight="1" x14ac:dyDescent="0.45">
      <c r="A81" s="64"/>
      <c r="G81" s="42"/>
      <c r="H81" s="58"/>
      <c r="I81" s="195" t="s">
        <v>12</v>
      </c>
    </row>
    <row r="82" spans="1:9" s="53" customFormat="1" ht="24.95" customHeight="1" x14ac:dyDescent="0.45">
      <c r="A82" s="64"/>
      <c r="G82" s="185" t="str">
        <f>+G75</f>
        <v>30 กันยายน 2561</v>
      </c>
      <c r="H82" s="186"/>
      <c r="I82" s="187" t="s">
        <v>190</v>
      </c>
    </row>
    <row r="83" spans="1:9" s="53" customFormat="1" ht="24.95" customHeight="1" x14ac:dyDescent="0.45">
      <c r="A83" s="42" t="s">
        <v>47</v>
      </c>
      <c r="G83" s="2">
        <v>346000000</v>
      </c>
      <c r="H83" s="2"/>
      <c r="I83" s="240">
        <v>412000000</v>
      </c>
    </row>
    <row r="84" spans="1:9" s="53" customFormat="1" ht="24.95" customHeight="1" x14ac:dyDescent="0.45">
      <c r="A84" s="42" t="s">
        <v>48</v>
      </c>
      <c r="G84" s="241">
        <v>-2500000</v>
      </c>
      <c r="H84" s="2"/>
      <c r="I84" s="241">
        <v>-28000000</v>
      </c>
    </row>
    <row r="85" spans="1:9" s="53" customFormat="1" ht="24.95" customHeight="1" thickBot="1" x14ac:dyDescent="0.5">
      <c r="A85" s="155" t="s">
        <v>47</v>
      </c>
      <c r="G85" s="231">
        <f>SUM(G83:G84)</f>
        <v>343500000</v>
      </c>
      <c r="H85" s="2"/>
      <c r="I85" s="231">
        <f>SUM(I83:I84)</f>
        <v>384000000</v>
      </c>
    </row>
    <row r="86" spans="1:9" s="21" customFormat="1" ht="24.95" customHeight="1" thickTop="1" x14ac:dyDescent="0.45">
      <c r="A86" s="150" t="s">
        <v>248</v>
      </c>
      <c r="G86" s="66"/>
      <c r="I86" s="66"/>
    </row>
    <row r="87" spans="1:9" s="21" customFormat="1" ht="24.95" customHeight="1" x14ac:dyDescent="0.45">
      <c r="A87" s="21" t="s">
        <v>208</v>
      </c>
      <c r="G87" s="66"/>
      <c r="I87" s="66"/>
    </row>
    <row r="88" spans="1:9" s="21" customFormat="1" ht="24.95" customHeight="1" x14ac:dyDescent="0.45">
      <c r="A88" s="21" t="s">
        <v>209</v>
      </c>
      <c r="G88" s="66"/>
      <c r="I88" s="66"/>
    </row>
    <row r="89" spans="1:9" s="21" customFormat="1" ht="24.95" customHeight="1" x14ac:dyDescent="0.45">
      <c r="A89" s="150" t="s">
        <v>207</v>
      </c>
      <c r="G89" s="66"/>
      <c r="I89" s="66"/>
    </row>
    <row r="90" spans="1:9" s="150" customFormat="1" ht="24.95" customHeight="1" x14ac:dyDescent="0.45">
      <c r="G90" s="66"/>
      <c r="I90" s="66"/>
    </row>
    <row r="91" spans="1:9" ht="24.95" customHeight="1" x14ac:dyDescent="0.45">
      <c r="A91" s="57" t="s">
        <v>95</v>
      </c>
    </row>
    <row r="92" spans="1:9" ht="24.95" customHeight="1" x14ac:dyDescent="0.45">
      <c r="A92" s="56" t="s">
        <v>45</v>
      </c>
    </row>
    <row r="93" spans="1:9" ht="24.95" customHeight="1" x14ac:dyDescent="0.45">
      <c r="A93" s="56" t="s">
        <v>308</v>
      </c>
    </row>
    <row r="94" spans="1:9" ht="24.95" customHeight="1" x14ac:dyDescent="0.45">
      <c r="A94" s="56" t="s">
        <v>210</v>
      </c>
    </row>
    <row r="95" spans="1:9" ht="24.95" customHeight="1" x14ac:dyDescent="0.45">
      <c r="A95" s="56" t="s">
        <v>44</v>
      </c>
    </row>
    <row r="96" spans="1:9" ht="24.95" customHeight="1" x14ac:dyDescent="0.45">
      <c r="A96" s="56" t="s">
        <v>82</v>
      </c>
    </row>
    <row r="97" spans="1:9" ht="24.95" customHeight="1" x14ac:dyDescent="0.45">
      <c r="A97" s="56" t="s">
        <v>307</v>
      </c>
    </row>
    <row r="98" spans="1:9" ht="24.95" customHeight="1" x14ac:dyDescent="0.45">
      <c r="A98" s="56" t="s">
        <v>211</v>
      </c>
    </row>
    <row r="99" spans="1:9" ht="24.95" customHeight="1" x14ac:dyDescent="0.45">
      <c r="A99" s="56" t="s">
        <v>83</v>
      </c>
    </row>
    <row r="100" spans="1:9" ht="24.95" customHeight="1" x14ac:dyDescent="0.45"/>
    <row r="101" spans="1:9" s="150" customFormat="1" ht="24.95" customHeight="1" x14ac:dyDescent="0.45">
      <c r="G101" s="66"/>
      <c r="I101" s="66"/>
    </row>
    <row r="102" spans="1:9" ht="24.95" customHeight="1" x14ac:dyDescent="0.45">
      <c r="A102" s="21" t="s">
        <v>1</v>
      </c>
      <c r="B102" s="75"/>
      <c r="C102" s="75"/>
      <c r="G102" s="61"/>
      <c r="I102" s="61"/>
    </row>
    <row r="103" spans="1:9" ht="24.95" customHeight="1" x14ac:dyDescent="0.45">
      <c r="A103" s="21" t="s">
        <v>241</v>
      </c>
      <c r="G103" s="61"/>
      <c r="I103" s="61"/>
    </row>
    <row r="104" spans="1:9" ht="24.95" customHeight="1" x14ac:dyDescent="0.45">
      <c r="A104" s="150"/>
      <c r="G104" s="61"/>
      <c r="I104" s="61"/>
    </row>
    <row r="105" spans="1:9" s="53" customFormat="1" ht="27" customHeight="1" x14ac:dyDescent="0.45">
      <c r="A105" s="265" t="s">
        <v>166</v>
      </c>
      <c r="B105" s="265"/>
      <c r="C105" s="265"/>
      <c r="D105" s="265"/>
      <c r="E105" s="265"/>
      <c r="F105" s="265"/>
      <c r="G105" s="265"/>
      <c r="H105" s="265"/>
      <c r="I105" s="265"/>
    </row>
    <row r="106" spans="1:9" s="53" customFormat="1" ht="27" customHeight="1" x14ac:dyDescent="0.45">
      <c r="A106" s="207"/>
      <c r="B106" s="207"/>
      <c r="C106" s="207"/>
      <c r="D106" s="207"/>
      <c r="E106" s="207"/>
      <c r="F106" s="207"/>
      <c r="G106" s="207"/>
      <c r="H106" s="207"/>
      <c r="I106" s="207"/>
    </row>
    <row r="107" spans="1:9" ht="27" customHeight="1" x14ac:dyDescent="0.45">
      <c r="A107" s="56" t="s">
        <v>326</v>
      </c>
    </row>
    <row r="108" spans="1:9" ht="27" customHeight="1" x14ac:dyDescent="0.45">
      <c r="A108" s="56" t="s">
        <v>327</v>
      </c>
    </row>
    <row r="109" spans="1:9" ht="27" customHeight="1" x14ac:dyDescent="0.45">
      <c r="A109" s="56" t="s">
        <v>328</v>
      </c>
    </row>
    <row r="110" spans="1:9" ht="27" customHeight="1" x14ac:dyDescent="0.45">
      <c r="A110" s="56" t="s">
        <v>14</v>
      </c>
    </row>
    <row r="111" spans="1:9" ht="27" customHeight="1" x14ac:dyDescent="0.45">
      <c r="G111" s="165"/>
      <c r="H111" s="196"/>
      <c r="I111" s="195" t="s">
        <v>12</v>
      </c>
    </row>
    <row r="112" spans="1:9" ht="27" customHeight="1" x14ac:dyDescent="0.45">
      <c r="G112" s="185" t="s">
        <v>245</v>
      </c>
      <c r="H112" s="186"/>
      <c r="I112" s="187" t="s">
        <v>190</v>
      </c>
    </row>
    <row r="113" spans="1:9" ht="27" customHeight="1" x14ac:dyDescent="0.45">
      <c r="A113" s="156" t="s">
        <v>109</v>
      </c>
      <c r="G113" s="3">
        <v>7990000</v>
      </c>
      <c r="H113" s="3"/>
      <c r="I113" s="242">
        <v>7990000</v>
      </c>
    </row>
    <row r="114" spans="1:9" ht="27" customHeight="1" x14ac:dyDescent="0.45">
      <c r="A114" s="63" t="s">
        <v>110</v>
      </c>
      <c r="G114" s="3">
        <v>33101693.550000001</v>
      </c>
      <c r="H114" s="3"/>
      <c r="I114" s="242">
        <v>32829443.550000001</v>
      </c>
    </row>
    <row r="115" spans="1:9" ht="27" customHeight="1" x14ac:dyDescent="0.45">
      <c r="A115" s="63" t="s">
        <v>15</v>
      </c>
      <c r="G115" s="3">
        <v>115655520.97</v>
      </c>
      <c r="H115" s="3"/>
      <c r="I115" s="242">
        <v>121920270.97</v>
      </c>
    </row>
    <row r="116" spans="1:9" ht="27" customHeight="1" thickBot="1" x14ac:dyDescent="0.5">
      <c r="A116" s="63" t="s">
        <v>16</v>
      </c>
      <c r="G116" s="226">
        <f>SUM(G113:G115)</f>
        <v>156747214.51999998</v>
      </c>
      <c r="H116" s="3"/>
      <c r="I116" s="226">
        <f>SUM(I113:I115)</f>
        <v>162739714.51999998</v>
      </c>
    </row>
    <row r="117" spans="1:9" ht="27" customHeight="1" thickTop="1" x14ac:dyDescent="0.45">
      <c r="A117" s="162"/>
      <c r="G117" s="61"/>
      <c r="I117" s="61"/>
    </row>
    <row r="118" spans="1:9" ht="27" customHeight="1" x14ac:dyDescent="0.45">
      <c r="A118" s="57" t="s">
        <v>96</v>
      </c>
      <c r="G118" s="61"/>
      <c r="I118" s="61"/>
    </row>
    <row r="119" spans="1:9" ht="27" customHeight="1" x14ac:dyDescent="0.45">
      <c r="A119" s="56" t="s">
        <v>52</v>
      </c>
      <c r="G119" s="61"/>
      <c r="I119" s="61"/>
    </row>
    <row r="120" spans="1:9" ht="27" customHeight="1" x14ac:dyDescent="0.45">
      <c r="A120" s="56" t="s">
        <v>53</v>
      </c>
      <c r="G120" s="61"/>
      <c r="I120" s="61"/>
    </row>
    <row r="121" spans="1:9" ht="27" customHeight="1" x14ac:dyDescent="0.45">
      <c r="A121" s="63"/>
      <c r="G121" s="165"/>
      <c r="H121" s="196"/>
      <c r="I121" s="195" t="s">
        <v>12</v>
      </c>
    </row>
    <row r="122" spans="1:9" ht="27" customHeight="1" x14ac:dyDescent="0.45">
      <c r="A122" s="63"/>
      <c r="G122" s="185" t="str">
        <f>+G112</f>
        <v>30 กันยายน 2561</v>
      </c>
      <c r="H122" s="186"/>
      <c r="I122" s="187" t="s">
        <v>190</v>
      </c>
    </row>
    <row r="123" spans="1:9" ht="27" customHeight="1" x14ac:dyDescent="0.45">
      <c r="A123" s="62" t="s">
        <v>129</v>
      </c>
      <c r="G123" s="61"/>
      <c r="I123" s="61"/>
    </row>
    <row r="124" spans="1:9" ht="27" customHeight="1" x14ac:dyDescent="0.45">
      <c r="A124" s="158" t="s">
        <v>49</v>
      </c>
      <c r="G124" s="243">
        <v>1299540.3420000002</v>
      </c>
      <c r="H124" s="244"/>
      <c r="I124" s="245">
        <v>1061532.6580000001</v>
      </c>
    </row>
    <row r="125" spans="1:9" ht="27" customHeight="1" x14ac:dyDescent="0.45">
      <c r="A125" s="63" t="s">
        <v>50</v>
      </c>
      <c r="G125" s="246">
        <v>10388301.390000001</v>
      </c>
      <c r="H125" s="247"/>
      <c r="I125" s="248">
        <v>10330467.42</v>
      </c>
    </row>
    <row r="126" spans="1:9" ht="27" customHeight="1" x14ac:dyDescent="0.45">
      <c r="A126" s="63" t="s">
        <v>16</v>
      </c>
      <c r="G126" s="249">
        <f>SUM(G124:G125)</f>
        <v>11687841.732000001</v>
      </c>
      <c r="H126" s="249"/>
      <c r="I126" s="249">
        <f>SUM(I124:I125)</f>
        <v>11392000.078</v>
      </c>
    </row>
    <row r="127" spans="1:9" ht="27" customHeight="1" x14ac:dyDescent="0.45">
      <c r="A127" s="157" t="s">
        <v>130</v>
      </c>
      <c r="G127" s="68"/>
      <c r="H127" s="67"/>
      <c r="I127" s="68"/>
    </row>
    <row r="128" spans="1:9" ht="27" customHeight="1" x14ac:dyDescent="0.45">
      <c r="A128" s="63" t="s">
        <v>184</v>
      </c>
      <c r="G128" s="246">
        <v>4909350.3277999992</v>
      </c>
      <c r="H128" s="247"/>
      <c r="I128" s="250">
        <v>4087645.7</v>
      </c>
    </row>
    <row r="129" spans="1:9" ht="27" customHeight="1" thickBot="1" x14ac:dyDescent="0.5">
      <c r="A129" s="63" t="s">
        <v>59</v>
      </c>
      <c r="G129" s="251">
        <f>G126-G128</f>
        <v>6778491.4042000016</v>
      </c>
      <c r="H129" s="247"/>
      <c r="I129" s="251">
        <f>I126-I128</f>
        <v>7304354.3779999996</v>
      </c>
    </row>
    <row r="130" spans="1:9" ht="27" customHeight="1" thickTop="1" x14ac:dyDescent="0.45">
      <c r="A130" s="63"/>
      <c r="G130" s="70"/>
      <c r="H130" s="69"/>
      <c r="I130" s="70"/>
    </row>
    <row r="131" spans="1:9" ht="27" customHeight="1" x14ac:dyDescent="0.45">
      <c r="A131" s="162"/>
      <c r="G131" s="61"/>
      <c r="I131" s="61"/>
    </row>
    <row r="132" spans="1:9" ht="27" customHeight="1" x14ac:dyDescent="0.45">
      <c r="A132" s="162"/>
      <c r="G132" s="61"/>
      <c r="I132" s="61"/>
    </row>
    <row r="133" spans="1:9" ht="27" customHeight="1" x14ac:dyDescent="0.45">
      <c r="A133" s="162"/>
      <c r="G133" s="61"/>
      <c r="I133" s="61"/>
    </row>
    <row r="134" spans="1:9" ht="27" customHeight="1" x14ac:dyDescent="0.45">
      <c r="A134" s="21" t="s">
        <v>1</v>
      </c>
      <c r="G134" s="70"/>
      <c r="H134" s="69"/>
      <c r="I134" s="70"/>
    </row>
    <row r="135" spans="1:9" ht="27" customHeight="1" x14ac:dyDescent="0.45">
      <c r="A135" s="21" t="s">
        <v>241</v>
      </c>
      <c r="G135" s="70"/>
      <c r="H135" s="69"/>
      <c r="I135" s="70"/>
    </row>
    <row r="136" spans="1:9" ht="21.75" x14ac:dyDescent="0.45">
      <c r="A136" s="150"/>
      <c r="G136" s="70"/>
      <c r="H136" s="69"/>
      <c r="I136" s="70"/>
    </row>
    <row r="137" spans="1:9" ht="27.95" customHeight="1" x14ac:dyDescent="0.45">
      <c r="A137" s="265" t="s">
        <v>167</v>
      </c>
      <c r="B137" s="265"/>
      <c r="C137" s="265"/>
      <c r="D137" s="265"/>
      <c r="E137" s="265"/>
      <c r="F137" s="265"/>
      <c r="G137" s="265"/>
      <c r="H137" s="265"/>
      <c r="I137" s="265"/>
    </row>
    <row r="138" spans="1:9" ht="27.95" customHeight="1" x14ac:dyDescent="0.45">
      <c r="A138" s="209"/>
      <c r="B138" s="209"/>
      <c r="C138" s="209"/>
      <c r="D138" s="209"/>
      <c r="E138" s="209"/>
      <c r="F138" s="209"/>
      <c r="G138" s="209"/>
      <c r="H138" s="209"/>
      <c r="I138" s="209"/>
    </row>
    <row r="139" spans="1:9" ht="27.95" customHeight="1" x14ac:dyDescent="0.45">
      <c r="A139" s="159" t="s">
        <v>257</v>
      </c>
      <c r="G139" s="61"/>
      <c r="I139" s="61"/>
    </row>
    <row r="140" spans="1:9" ht="27.95" customHeight="1" x14ac:dyDescent="0.45">
      <c r="A140" s="159"/>
      <c r="G140" s="165"/>
      <c r="H140" s="196"/>
      <c r="I140" s="195" t="s">
        <v>12</v>
      </c>
    </row>
    <row r="141" spans="1:9" ht="27.95" customHeight="1" x14ac:dyDescent="0.45">
      <c r="A141" s="159"/>
      <c r="G141" s="185" t="s">
        <v>192</v>
      </c>
      <c r="H141" s="186"/>
      <c r="I141" s="187" t="s">
        <v>157</v>
      </c>
    </row>
    <row r="142" spans="1:9" ht="27.95" customHeight="1" x14ac:dyDescent="0.45">
      <c r="A142" s="159" t="s">
        <v>51</v>
      </c>
      <c r="G142" s="206"/>
      <c r="H142" s="59"/>
      <c r="I142" s="206"/>
    </row>
    <row r="143" spans="1:9" ht="27.95" customHeight="1" x14ac:dyDescent="0.45">
      <c r="A143" s="162" t="s">
        <v>329</v>
      </c>
      <c r="G143" s="228">
        <v>0</v>
      </c>
      <c r="H143" s="235"/>
      <c r="I143" s="228">
        <v>0</v>
      </c>
    </row>
    <row r="144" spans="1:9" ht="27.95" customHeight="1" x14ac:dyDescent="0.45">
      <c r="A144" s="159" t="s">
        <v>131</v>
      </c>
      <c r="G144" s="221"/>
      <c r="H144" s="3"/>
      <c r="I144" s="221"/>
    </row>
    <row r="145" spans="1:9" ht="27.95" customHeight="1" x14ac:dyDescent="0.45">
      <c r="A145" s="162" t="s">
        <v>330</v>
      </c>
      <c r="G145" s="221"/>
      <c r="H145" s="3"/>
      <c r="I145" s="221"/>
    </row>
    <row r="146" spans="1:9" ht="27.95" customHeight="1" x14ac:dyDescent="0.45">
      <c r="A146" s="162" t="s">
        <v>331</v>
      </c>
      <c r="G146" s="221">
        <v>-2470867.79</v>
      </c>
      <c r="H146" s="3"/>
      <c r="I146" s="252">
        <v>-1259238.6399999999</v>
      </c>
    </row>
    <row r="147" spans="1:9" ht="27.95" customHeight="1" thickBot="1" x14ac:dyDescent="0.5">
      <c r="A147" s="159" t="s">
        <v>185</v>
      </c>
      <c r="G147" s="226">
        <f>SUM(G143:G146)</f>
        <v>-2470867.79</v>
      </c>
      <c r="H147" s="3"/>
      <c r="I147" s="226">
        <f>SUM(I143:I146)</f>
        <v>-1259238.6399999999</v>
      </c>
    </row>
    <row r="148" spans="1:9" ht="27.95" customHeight="1" thickTop="1" x14ac:dyDescent="0.45">
      <c r="A148" s="63"/>
      <c r="G148" s="70"/>
      <c r="H148" s="69"/>
      <c r="I148" s="70"/>
    </row>
    <row r="149" spans="1:9" ht="27.95" customHeight="1" x14ac:dyDescent="0.45">
      <c r="A149" s="159" t="s">
        <v>249</v>
      </c>
      <c r="G149" s="61"/>
      <c r="I149" s="61"/>
    </row>
    <row r="150" spans="1:9" ht="27.95" customHeight="1" x14ac:dyDescent="0.45">
      <c r="A150" s="62"/>
      <c r="G150" s="165"/>
      <c r="H150" s="196"/>
      <c r="I150" s="195" t="s">
        <v>12</v>
      </c>
    </row>
    <row r="151" spans="1:9" ht="27.95" customHeight="1" x14ac:dyDescent="0.45">
      <c r="A151" s="62"/>
      <c r="G151" s="185" t="s">
        <v>192</v>
      </c>
      <c r="H151" s="186"/>
      <c r="I151" s="187" t="s">
        <v>157</v>
      </c>
    </row>
    <row r="152" spans="1:9" ht="27.95" customHeight="1" x14ac:dyDescent="0.45">
      <c r="A152" s="159" t="s">
        <v>51</v>
      </c>
      <c r="G152" s="24"/>
      <c r="H152" s="59"/>
      <c r="I152" s="24"/>
    </row>
    <row r="153" spans="1:9" ht="27.95" customHeight="1" x14ac:dyDescent="0.45">
      <c r="A153" s="160" t="s">
        <v>329</v>
      </c>
      <c r="G153" s="228">
        <v>0</v>
      </c>
      <c r="H153" s="235"/>
      <c r="I153" s="228">
        <v>0</v>
      </c>
    </row>
    <row r="154" spans="1:9" ht="27.95" customHeight="1" x14ac:dyDescent="0.45">
      <c r="A154" s="159" t="s">
        <v>131</v>
      </c>
      <c r="G154" s="221"/>
      <c r="H154" s="3"/>
      <c r="I154" s="221"/>
    </row>
    <row r="155" spans="1:9" ht="27.95" customHeight="1" x14ac:dyDescent="0.45">
      <c r="A155" s="162" t="s">
        <v>330</v>
      </c>
      <c r="G155" s="221"/>
      <c r="H155" s="3"/>
      <c r="I155" s="221"/>
    </row>
    <row r="156" spans="1:9" ht="27.95" customHeight="1" x14ac:dyDescent="0.45">
      <c r="A156" s="162" t="s">
        <v>331</v>
      </c>
      <c r="G156" s="221">
        <v>-525862.98</v>
      </c>
      <c r="H156" s="3"/>
      <c r="I156" s="252">
        <v>2414614.59</v>
      </c>
    </row>
    <row r="157" spans="1:9" ht="27.95" customHeight="1" thickBot="1" x14ac:dyDescent="0.5">
      <c r="A157" s="62" t="s">
        <v>185</v>
      </c>
      <c r="G157" s="226">
        <f>SUM(G153:G156)</f>
        <v>-525862.98</v>
      </c>
      <c r="H157" s="3"/>
      <c r="I157" s="226">
        <f>SUM(I153:I156)</f>
        <v>2414614.59</v>
      </c>
    </row>
    <row r="158" spans="1:9" ht="27.95" customHeight="1" thickTop="1" x14ac:dyDescent="0.45">
      <c r="A158" s="162"/>
      <c r="G158" s="70"/>
      <c r="H158" s="69"/>
      <c r="I158" s="70"/>
    </row>
    <row r="159" spans="1:9" ht="27.95" customHeight="1" x14ac:dyDescent="0.45">
      <c r="A159" s="162"/>
      <c r="G159" s="70"/>
      <c r="H159" s="69"/>
      <c r="I159" s="70"/>
    </row>
    <row r="160" spans="1:9" ht="27.95" customHeight="1" x14ac:dyDescent="0.45">
      <c r="A160" s="162"/>
      <c r="G160" s="70"/>
      <c r="H160" s="69"/>
      <c r="I160" s="70"/>
    </row>
    <row r="161" spans="1:9" ht="27.95" customHeight="1" x14ac:dyDescent="0.45">
      <c r="A161" s="162"/>
      <c r="G161" s="70"/>
      <c r="H161" s="69"/>
      <c r="I161" s="70"/>
    </row>
    <row r="162" spans="1:9" ht="27.95" customHeight="1" x14ac:dyDescent="0.45">
      <c r="A162" s="162"/>
      <c r="G162" s="70"/>
      <c r="H162" s="69"/>
      <c r="I162" s="70"/>
    </row>
    <row r="163" spans="1:9" ht="27.95" customHeight="1" x14ac:dyDescent="0.45">
      <c r="A163" s="162"/>
      <c r="G163" s="70"/>
      <c r="H163" s="69"/>
      <c r="I163" s="70"/>
    </row>
    <row r="164" spans="1:9" ht="27.95" customHeight="1" x14ac:dyDescent="0.45">
      <c r="A164" s="162"/>
      <c r="G164" s="70"/>
      <c r="H164" s="69"/>
      <c r="I164" s="70"/>
    </row>
    <row r="165" spans="1:9" ht="27.95" customHeight="1" x14ac:dyDescent="0.45">
      <c r="A165" s="150" t="s">
        <v>1</v>
      </c>
      <c r="G165" s="70"/>
      <c r="H165" s="69"/>
      <c r="I165" s="70"/>
    </row>
    <row r="166" spans="1:9" ht="27.95" customHeight="1" x14ac:dyDescent="0.45">
      <c r="A166" s="150" t="s">
        <v>241</v>
      </c>
      <c r="G166" s="70"/>
      <c r="H166" s="69"/>
      <c r="I166" s="70"/>
    </row>
    <row r="167" spans="1:9" ht="30.75" customHeight="1" x14ac:dyDescent="0.45">
      <c r="A167" s="162"/>
      <c r="G167" s="70"/>
      <c r="H167" s="69"/>
      <c r="I167" s="70"/>
    </row>
    <row r="168" spans="1:9" ht="24.95" customHeight="1" x14ac:dyDescent="0.45">
      <c r="A168" s="265" t="s">
        <v>168</v>
      </c>
      <c r="B168" s="265"/>
      <c r="C168" s="265"/>
      <c r="D168" s="265"/>
      <c r="E168" s="265"/>
      <c r="F168" s="265"/>
      <c r="G168" s="265"/>
      <c r="H168" s="265"/>
      <c r="I168" s="265"/>
    </row>
    <row r="169" spans="1:9" ht="24.95" customHeight="1" x14ac:dyDescent="0.45">
      <c r="A169" s="162"/>
      <c r="G169" s="70"/>
      <c r="H169" s="69"/>
      <c r="I169" s="70"/>
    </row>
    <row r="170" spans="1:9" ht="24.95" customHeight="1" x14ac:dyDescent="0.45">
      <c r="A170" s="159" t="s">
        <v>181</v>
      </c>
      <c r="G170" s="61"/>
      <c r="I170" s="61"/>
    </row>
    <row r="171" spans="1:9" ht="24.95" customHeight="1" x14ac:dyDescent="0.45">
      <c r="A171" s="56" t="s">
        <v>250</v>
      </c>
      <c r="G171" s="61"/>
      <c r="I171" s="61"/>
    </row>
    <row r="172" spans="1:9" ht="24.95" customHeight="1" x14ac:dyDescent="0.45">
      <c r="G172" s="61"/>
      <c r="I172" s="195" t="s">
        <v>12</v>
      </c>
    </row>
    <row r="173" spans="1:9" ht="24.95" customHeight="1" x14ac:dyDescent="0.45">
      <c r="A173" s="62"/>
      <c r="G173" s="185" t="s">
        <v>192</v>
      </c>
      <c r="H173" s="186"/>
      <c r="I173" s="187" t="s">
        <v>157</v>
      </c>
    </row>
    <row r="174" spans="1:9" ht="24.95" customHeight="1" x14ac:dyDescent="0.45">
      <c r="A174" s="63" t="s">
        <v>112</v>
      </c>
      <c r="G174" s="253">
        <v>22743243.939999998</v>
      </c>
      <c r="I174" s="253">
        <v>16234187.210000001</v>
      </c>
    </row>
    <row r="175" spans="1:9" ht="24.95" customHeight="1" x14ac:dyDescent="0.45">
      <c r="A175" s="63" t="s">
        <v>113</v>
      </c>
      <c r="G175" s="78">
        <v>0.2</v>
      </c>
      <c r="I175" s="78">
        <v>0.2</v>
      </c>
    </row>
    <row r="176" spans="1:9" ht="24.95" customHeight="1" x14ac:dyDescent="0.45">
      <c r="A176" s="63" t="s">
        <v>186</v>
      </c>
      <c r="G176" s="221">
        <f>+G174*G175</f>
        <v>4548648.7879999997</v>
      </c>
      <c r="H176" s="3"/>
      <c r="I176" s="221">
        <f>+I174*I175</f>
        <v>3246837.4420000003</v>
      </c>
    </row>
    <row r="177" spans="1:9" ht="24.95" customHeight="1" x14ac:dyDescent="0.45">
      <c r="A177" s="63" t="s">
        <v>114</v>
      </c>
      <c r="G177" s="221"/>
      <c r="H177" s="3"/>
      <c r="I177" s="221"/>
    </row>
    <row r="178" spans="1:9" ht="24.95" customHeight="1" x14ac:dyDescent="0.45">
      <c r="A178" s="162" t="s">
        <v>119</v>
      </c>
      <c r="G178" s="221">
        <v>284713.12</v>
      </c>
      <c r="H178" s="3"/>
      <c r="I178" s="221">
        <v>402825.11</v>
      </c>
    </row>
    <row r="179" spans="1:9" ht="24.95" customHeight="1" x14ac:dyDescent="0.45">
      <c r="A179" s="162" t="s">
        <v>118</v>
      </c>
      <c r="G179" s="221">
        <v>-73757.289999999994</v>
      </c>
      <c r="H179" s="3"/>
      <c r="I179" s="221">
        <v>-53008.76</v>
      </c>
    </row>
    <row r="180" spans="1:9" ht="24.95" customHeight="1" x14ac:dyDescent="0.45">
      <c r="A180" s="162" t="s">
        <v>221</v>
      </c>
      <c r="G180" s="221">
        <v>-1474042.92</v>
      </c>
      <c r="H180" s="3"/>
      <c r="I180" s="221">
        <v>-579779.63</v>
      </c>
    </row>
    <row r="181" spans="1:9" ht="24.95" customHeight="1" x14ac:dyDescent="0.45">
      <c r="A181" s="63" t="s">
        <v>115</v>
      </c>
      <c r="G181" s="221">
        <v>-3319732.45</v>
      </c>
      <c r="H181" s="3"/>
      <c r="I181" s="221">
        <v>-3051044.91</v>
      </c>
    </row>
    <row r="182" spans="1:9" ht="24.95" customHeight="1" x14ac:dyDescent="0.45">
      <c r="A182" s="63" t="s">
        <v>332</v>
      </c>
      <c r="G182" s="221">
        <v>-525862.98</v>
      </c>
      <c r="H182" s="3"/>
      <c r="I182" s="221">
        <v>2414614.59</v>
      </c>
    </row>
    <row r="183" spans="1:9" ht="24.95" customHeight="1" x14ac:dyDescent="0.45">
      <c r="A183" s="63" t="s">
        <v>116</v>
      </c>
      <c r="G183" s="221">
        <v>34170.75</v>
      </c>
      <c r="H183" s="3"/>
      <c r="I183" s="221">
        <v>34170.75</v>
      </c>
    </row>
    <row r="184" spans="1:9" ht="24.95" customHeight="1" thickBot="1" x14ac:dyDescent="0.5">
      <c r="A184" s="63" t="s">
        <v>282</v>
      </c>
      <c r="G184" s="226">
        <f>SUM(G176:G183)</f>
        <v>-525862.98200000031</v>
      </c>
      <c r="H184" s="3"/>
      <c r="I184" s="226">
        <f>SUM(I176:I183)</f>
        <v>2414614.5920000002</v>
      </c>
    </row>
    <row r="185" spans="1:9" ht="24.95" customHeight="1" thickTop="1" x14ac:dyDescent="0.45">
      <c r="A185" s="63" t="s">
        <v>117</v>
      </c>
      <c r="G185" s="211" t="s">
        <v>280</v>
      </c>
      <c r="I185" s="211" t="s">
        <v>281</v>
      </c>
    </row>
    <row r="186" spans="1:9" ht="24.95" customHeight="1" x14ac:dyDescent="0.45">
      <c r="A186" s="62"/>
      <c r="G186" s="61"/>
      <c r="I186" s="61"/>
    </row>
    <row r="187" spans="1:9" ht="24.95" customHeight="1" x14ac:dyDescent="0.45">
      <c r="A187" s="57" t="s">
        <v>97</v>
      </c>
    </row>
    <row r="188" spans="1:9" ht="24.95" customHeight="1" x14ac:dyDescent="0.45">
      <c r="A188" s="161" t="s">
        <v>298</v>
      </c>
    </row>
    <row r="189" spans="1:9" ht="24.95" customHeight="1" x14ac:dyDescent="0.45">
      <c r="A189" s="161" t="s">
        <v>300</v>
      </c>
    </row>
    <row r="190" spans="1:9" ht="24.95" customHeight="1" x14ac:dyDescent="0.45">
      <c r="A190" s="161" t="s">
        <v>299</v>
      </c>
    </row>
    <row r="191" spans="1:9" s="53" customFormat="1" ht="24.95" customHeight="1" x14ac:dyDescent="0.45">
      <c r="A191" s="161" t="s">
        <v>301</v>
      </c>
      <c r="I191" s="54"/>
    </row>
    <row r="192" spans="1:9" s="53" customFormat="1" ht="24.95" customHeight="1" x14ac:dyDescent="0.45">
      <c r="A192" s="161" t="s">
        <v>302</v>
      </c>
      <c r="B192" s="42"/>
      <c r="C192" s="76"/>
      <c r="D192" s="76"/>
      <c r="E192" s="76"/>
      <c r="F192" s="76"/>
      <c r="G192" s="76"/>
      <c r="H192" s="76"/>
      <c r="I192" s="76"/>
    </row>
    <row r="193" spans="1:9" s="53" customFormat="1" ht="24.95" customHeight="1" x14ac:dyDescent="0.45">
      <c r="A193" s="161" t="s">
        <v>304</v>
      </c>
      <c r="B193" s="42"/>
      <c r="C193" s="76"/>
      <c r="D193" s="76"/>
      <c r="E193" s="76"/>
      <c r="F193" s="76"/>
      <c r="G193" s="76"/>
      <c r="H193" s="76"/>
      <c r="I193" s="76"/>
    </row>
    <row r="194" spans="1:9" s="53" customFormat="1" ht="24.95" customHeight="1" x14ac:dyDescent="0.45">
      <c r="A194" s="60" t="s">
        <v>303</v>
      </c>
      <c r="I194" s="54"/>
    </row>
    <row r="195" spans="1:9" s="53" customFormat="1" ht="24.95" customHeight="1" x14ac:dyDescent="0.45">
      <c r="A195" s="161" t="s">
        <v>306</v>
      </c>
      <c r="I195" s="54"/>
    </row>
    <row r="196" spans="1:9" s="53" customFormat="1" ht="24.95" customHeight="1" x14ac:dyDescent="0.45">
      <c r="A196" s="161" t="s">
        <v>305</v>
      </c>
      <c r="I196" s="54"/>
    </row>
    <row r="197" spans="1:9" s="53" customFormat="1" ht="24.95" customHeight="1" x14ac:dyDescent="0.45">
      <c r="A197" s="164"/>
      <c r="I197" s="54"/>
    </row>
    <row r="198" spans="1:9" ht="24.95" customHeight="1" x14ac:dyDescent="0.45">
      <c r="A198" s="159"/>
      <c r="G198" s="61"/>
      <c r="I198" s="61"/>
    </row>
    <row r="199" spans="1:9" ht="24.95" customHeight="1" x14ac:dyDescent="0.45">
      <c r="A199" s="21" t="s">
        <v>1</v>
      </c>
      <c r="B199" s="79"/>
      <c r="C199" s="79"/>
      <c r="G199" s="61"/>
      <c r="I199" s="61"/>
    </row>
    <row r="200" spans="1:9" ht="24.95" customHeight="1" x14ac:dyDescent="0.45">
      <c r="A200" s="21" t="s">
        <v>241</v>
      </c>
      <c r="G200" s="61"/>
      <c r="I200" s="61"/>
    </row>
    <row r="201" spans="1:9" ht="26.25" customHeight="1" x14ac:dyDescent="0.45">
      <c r="A201" s="150"/>
      <c r="G201" s="61"/>
      <c r="I201" s="61"/>
    </row>
    <row r="202" spans="1:9" s="53" customFormat="1" ht="25.5" customHeight="1" x14ac:dyDescent="0.45">
      <c r="A202" s="265" t="s">
        <v>169</v>
      </c>
      <c r="B202" s="265"/>
      <c r="C202" s="265"/>
      <c r="D202" s="265"/>
      <c r="E202" s="265"/>
      <c r="F202" s="265"/>
      <c r="G202" s="265"/>
      <c r="H202" s="265"/>
      <c r="I202" s="265"/>
    </row>
    <row r="203" spans="1:9" ht="25.5" customHeight="1" x14ac:dyDescent="0.45">
      <c r="A203" s="62"/>
      <c r="G203" s="61"/>
      <c r="I203" s="61"/>
    </row>
    <row r="204" spans="1:9" s="53" customFormat="1" ht="25.5" customHeight="1" x14ac:dyDescent="0.45">
      <c r="A204" s="57" t="s">
        <v>219</v>
      </c>
      <c r="I204" s="54"/>
    </row>
    <row r="205" spans="1:9" s="53" customFormat="1" ht="25.5" customHeight="1" x14ac:dyDescent="0.45">
      <c r="A205" s="42" t="s">
        <v>132</v>
      </c>
      <c r="I205" s="54"/>
    </row>
    <row r="206" spans="1:9" s="53" customFormat="1" ht="25.5" customHeight="1" x14ac:dyDescent="0.45">
      <c r="A206" s="42" t="s">
        <v>54</v>
      </c>
      <c r="I206" s="54"/>
    </row>
    <row r="207" spans="1:9" s="53" customFormat="1" ht="25.5" customHeight="1" x14ac:dyDescent="0.45">
      <c r="A207" s="164" t="s">
        <v>17</v>
      </c>
      <c r="I207" s="54"/>
    </row>
    <row r="208" spans="1:9" s="53" customFormat="1" ht="25.5" customHeight="1" x14ac:dyDescent="0.45">
      <c r="A208" s="163" t="s">
        <v>256</v>
      </c>
      <c r="I208" s="54"/>
    </row>
    <row r="209" spans="1:9" s="53" customFormat="1" ht="25.5" customHeight="1" x14ac:dyDescent="0.45">
      <c r="A209" s="42"/>
      <c r="G209" s="165"/>
      <c r="H209" s="196"/>
      <c r="I209" s="195" t="s">
        <v>12</v>
      </c>
    </row>
    <row r="210" spans="1:9" s="53" customFormat="1" ht="25.5" customHeight="1" x14ac:dyDescent="0.45">
      <c r="A210" s="42"/>
      <c r="G210" s="185" t="str">
        <f>+G122</f>
        <v>30 กันยายน 2561</v>
      </c>
      <c r="H210" s="186"/>
      <c r="I210" s="187" t="s">
        <v>190</v>
      </c>
    </row>
    <row r="211" spans="1:9" s="53" customFormat="1" ht="25.5" customHeight="1" x14ac:dyDescent="0.45">
      <c r="A211" s="164" t="s">
        <v>342</v>
      </c>
      <c r="G211" s="185"/>
      <c r="H211" s="186"/>
      <c r="I211" s="187"/>
    </row>
    <row r="212" spans="1:9" s="53" customFormat="1" ht="25.5" customHeight="1" x14ac:dyDescent="0.45">
      <c r="A212" s="42" t="s">
        <v>343</v>
      </c>
      <c r="G212" s="2">
        <v>5307663.29</v>
      </c>
      <c r="H212" s="2"/>
      <c r="I212" s="254">
        <v>3818883.87</v>
      </c>
    </row>
    <row r="213" spans="1:9" s="53" customFormat="1" ht="25.5" customHeight="1" x14ac:dyDescent="0.45">
      <c r="A213" s="42" t="s">
        <v>0</v>
      </c>
      <c r="G213" s="236">
        <v>1190038.42</v>
      </c>
      <c r="H213" s="2"/>
      <c r="I213" s="261">
        <v>1488779.42</v>
      </c>
    </row>
    <row r="214" spans="1:9" s="53" customFormat="1" ht="25.5" customHeight="1" x14ac:dyDescent="0.45">
      <c r="A214" s="164" t="s">
        <v>342</v>
      </c>
      <c r="G214" s="232"/>
      <c r="H214" s="232"/>
      <c r="I214" s="260"/>
    </row>
    <row r="215" spans="1:9" ht="25.5" customHeight="1" thickBot="1" x14ac:dyDescent="0.5">
      <c r="A215" s="164" t="s">
        <v>344</v>
      </c>
      <c r="B215" s="53"/>
      <c r="C215" s="53"/>
      <c r="D215" s="53"/>
      <c r="E215" s="53"/>
      <c r="F215" s="53"/>
      <c r="G215" s="259">
        <f>SUM(G212:G213)</f>
        <v>6497701.71</v>
      </c>
      <c r="H215" s="2"/>
      <c r="I215" s="259">
        <f>SUM(I212:I213)</f>
        <v>5307663.29</v>
      </c>
    </row>
    <row r="216" spans="1:9" s="53" customFormat="1" ht="25.5" customHeight="1" thickTop="1" x14ac:dyDescent="0.45">
      <c r="A216" s="164" t="s">
        <v>333</v>
      </c>
      <c r="I216" s="54"/>
    </row>
    <row r="217" spans="1:9" s="53" customFormat="1" ht="25.5" customHeight="1" x14ac:dyDescent="0.45">
      <c r="A217" s="165" t="s">
        <v>251</v>
      </c>
      <c r="I217" s="54"/>
    </row>
    <row r="218" spans="1:9" s="53" customFormat="1" ht="25.5" customHeight="1" x14ac:dyDescent="0.45">
      <c r="A218" s="64"/>
      <c r="G218" s="194"/>
      <c r="H218" s="71"/>
      <c r="I218" s="197" t="s">
        <v>18</v>
      </c>
    </row>
    <row r="219" spans="1:9" s="53" customFormat="1" ht="25.5" customHeight="1" x14ac:dyDescent="0.45">
      <c r="A219" s="64"/>
      <c r="G219" s="185" t="s">
        <v>192</v>
      </c>
      <c r="H219" s="186"/>
      <c r="I219" s="185" t="s">
        <v>157</v>
      </c>
    </row>
    <row r="220" spans="1:9" s="53" customFormat="1" ht="25.5" customHeight="1" x14ac:dyDescent="0.45">
      <c r="A220" s="42" t="s">
        <v>19</v>
      </c>
      <c r="G220" s="2">
        <v>1059744.1499999999</v>
      </c>
      <c r="H220" s="2"/>
      <c r="I220" s="2">
        <v>824113.35</v>
      </c>
    </row>
    <row r="221" spans="1:9" s="53" customFormat="1" ht="25.5" customHeight="1" x14ac:dyDescent="0.45">
      <c r="A221" s="42" t="s">
        <v>20</v>
      </c>
      <c r="G221" s="232">
        <v>130294.27</v>
      </c>
      <c r="H221" s="2"/>
      <c r="I221" s="255">
        <v>94517.38</v>
      </c>
    </row>
    <row r="222" spans="1:9" s="53" customFormat="1" ht="25.5" customHeight="1" thickBot="1" x14ac:dyDescent="0.5">
      <c r="A222" s="64" t="s">
        <v>21</v>
      </c>
      <c r="G222" s="256">
        <f>SUM(G219:G221)</f>
        <v>1190038.42</v>
      </c>
      <c r="H222" s="2"/>
      <c r="I222" s="256">
        <f>SUM(I219:I221)</f>
        <v>918630.73</v>
      </c>
    </row>
    <row r="223" spans="1:9" s="53" customFormat="1" ht="25.5" customHeight="1" thickTop="1" x14ac:dyDescent="0.45">
      <c r="A223" s="64"/>
      <c r="G223" s="39"/>
      <c r="I223" s="39"/>
    </row>
    <row r="224" spans="1:9" s="53" customFormat="1" ht="25.5" customHeight="1" x14ac:dyDescent="0.45">
      <c r="A224" s="57" t="s">
        <v>197</v>
      </c>
      <c r="I224" s="54"/>
    </row>
    <row r="225" spans="1:9" s="53" customFormat="1" ht="25.5" customHeight="1" x14ac:dyDescent="0.45">
      <c r="A225" s="42" t="s">
        <v>101</v>
      </c>
      <c r="I225" s="54"/>
    </row>
    <row r="226" spans="1:9" s="53" customFormat="1" ht="25.5" customHeight="1" x14ac:dyDescent="0.45">
      <c r="A226" s="42" t="s">
        <v>102</v>
      </c>
      <c r="I226" s="54"/>
    </row>
    <row r="227" spans="1:9" s="53" customFormat="1" ht="25.5" customHeight="1" x14ac:dyDescent="0.45">
      <c r="A227" s="42" t="s">
        <v>334</v>
      </c>
      <c r="I227" s="54"/>
    </row>
    <row r="228" spans="1:9" s="53" customFormat="1" ht="25.5" customHeight="1" x14ac:dyDescent="0.45">
      <c r="A228" s="42" t="s">
        <v>64</v>
      </c>
      <c r="I228" s="54"/>
    </row>
    <row r="229" spans="1:9" s="53" customFormat="1" ht="25.5" customHeight="1" x14ac:dyDescent="0.45">
      <c r="A229" s="42"/>
      <c r="C229" s="266" t="s">
        <v>65</v>
      </c>
      <c r="D229" s="266"/>
      <c r="E229" s="266"/>
      <c r="F229" s="194"/>
      <c r="G229" s="266" t="s">
        <v>61</v>
      </c>
      <c r="H229" s="266"/>
      <c r="I229" s="266"/>
    </row>
    <row r="230" spans="1:9" s="53" customFormat="1" ht="25.5" customHeight="1" x14ac:dyDescent="0.45">
      <c r="A230" s="42" t="s">
        <v>66</v>
      </c>
      <c r="C230" s="53" t="s">
        <v>71</v>
      </c>
      <c r="G230" s="53" t="s">
        <v>67</v>
      </c>
      <c r="I230" s="54"/>
    </row>
    <row r="231" spans="1:9" s="53" customFormat="1" ht="25.5" customHeight="1" x14ac:dyDescent="0.45">
      <c r="A231" s="42"/>
      <c r="C231" s="53" t="s">
        <v>72</v>
      </c>
      <c r="I231" s="54"/>
    </row>
    <row r="232" spans="1:9" s="53" customFormat="1" ht="25.5" customHeight="1" x14ac:dyDescent="0.45">
      <c r="A232" s="164"/>
      <c r="I232" s="54"/>
    </row>
    <row r="233" spans="1:9" s="53" customFormat="1" ht="25.5" customHeight="1" x14ac:dyDescent="0.45">
      <c r="A233" s="21" t="s">
        <v>1</v>
      </c>
      <c r="G233" s="39"/>
      <c r="I233" s="39"/>
    </row>
    <row r="234" spans="1:9" s="53" customFormat="1" ht="25.5" customHeight="1" x14ac:dyDescent="0.45">
      <c r="A234" s="21" t="s">
        <v>241</v>
      </c>
      <c r="G234" s="39"/>
      <c r="I234" s="39"/>
    </row>
    <row r="235" spans="1:9" s="53" customFormat="1" ht="25.5" customHeight="1" x14ac:dyDescent="0.45">
      <c r="A235" s="150"/>
      <c r="G235" s="143"/>
      <c r="I235" s="143"/>
    </row>
    <row r="236" spans="1:9" s="53" customFormat="1" ht="26.1" customHeight="1" x14ac:dyDescent="0.45">
      <c r="A236" s="265" t="s">
        <v>121</v>
      </c>
      <c r="B236" s="265"/>
      <c r="C236" s="265"/>
      <c r="D236" s="265"/>
      <c r="E236" s="265"/>
      <c r="F236" s="265"/>
      <c r="G236" s="265"/>
      <c r="H236" s="265"/>
      <c r="I236" s="265"/>
    </row>
    <row r="237" spans="1:9" s="53" customFormat="1" ht="26.1" customHeight="1" x14ac:dyDescent="0.45">
      <c r="A237" s="42"/>
      <c r="I237" s="54"/>
    </row>
    <row r="238" spans="1:9" s="53" customFormat="1" ht="26.1" customHeight="1" x14ac:dyDescent="0.45">
      <c r="A238" s="42" t="s">
        <v>68</v>
      </c>
      <c r="I238" s="54"/>
    </row>
    <row r="239" spans="1:9" ht="26.1" customHeight="1" x14ac:dyDescent="0.45">
      <c r="A239" s="198" t="s">
        <v>69</v>
      </c>
      <c r="B239" s="194"/>
      <c r="C239" s="194"/>
      <c r="D239" s="194"/>
      <c r="E239" s="199" t="s">
        <v>212</v>
      </c>
      <c r="F239" s="194"/>
      <c r="G239" s="194"/>
      <c r="H239" s="53"/>
      <c r="I239" s="54"/>
    </row>
    <row r="240" spans="1:9" ht="26.1" customHeight="1" x14ac:dyDescent="0.45">
      <c r="A240" s="42" t="s">
        <v>70</v>
      </c>
      <c r="B240" s="53"/>
      <c r="C240" s="53"/>
      <c r="D240" s="53"/>
      <c r="E240" s="72" t="s">
        <v>111</v>
      </c>
      <c r="F240" s="53"/>
      <c r="G240" s="53"/>
      <c r="H240" s="53"/>
      <c r="I240" s="54"/>
    </row>
    <row r="241" spans="1:9" s="53" customFormat="1" ht="26.1" customHeight="1" x14ac:dyDescent="0.45">
      <c r="A241" s="42"/>
      <c r="I241" s="54"/>
    </row>
    <row r="242" spans="1:9" s="53" customFormat="1" ht="26.1" customHeight="1" x14ac:dyDescent="0.45">
      <c r="A242" s="164" t="s">
        <v>252</v>
      </c>
      <c r="I242" s="54"/>
    </row>
    <row r="243" spans="1:9" s="53" customFormat="1" ht="26.1" customHeight="1" x14ac:dyDescent="0.45">
      <c r="A243" s="164" t="s">
        <v>222</v>
      </c>
      <c r="I243" s="54"/>
    </row>
    <row r="244" spans="1:9" s="53" customFormat="1" ht="26.1" customHeight="1" x14ac:dyDescent="0.45">
      <c r="A244" s="164"/>
      <c r="G244" s="194"/>
      <c r="H244" s="194"/>
      <c r="I244" s="202" t="s">
        <v>18</v>
      </c>
    </row>
    <row r="245" spans="1:9" s="53" customFormat="1" ht="26.1" customHeight="1" x14ac:dyDescent="0.45">
      <c r="A245" s="164"/>
      <c r="G245" s="185" t="str">
        <f>+'P2-5'!J127</f>
        <v>30 กันยายน 2561</v>
      </c>
      <c r="H245" s="186"/>
      <c r="I245" s="187" t="s">
        <v>190</v>
      </c>
    </row>
    <row r="246" spans="1:9" s="53" customFormat="1" ht="26.1" customHeight="1" x14ac:dyDescent="0.45">
      <c r="A246" s="164" t="s">
        <v>223</v>
      </c>
      <c r="G246" s="224">
        <v>1098714.48</v>
      </c>
      <c r="H246" s="257"/>
      <c r="I246" s="258">
        <v>1191054.06</v>
      </c>
    </row>
    <row r="247" spans="1:9" s="53" customFormat="1" ht="26.1" customHeight="1" x14ac:dyDescent="0.45">
      <c r="A247" s="164"/>
      <c r="I247" s="54"/>
    </row>
    <row r="248" spans="1:9" s="53" customFormat="1" ht="26.1" customHeight="1" x14ac:dyDescent="0.45">
      <c r="A248" s="42" t="s">
        <v>335</v>
      </c>
      <c r="E248" s="73"/>
      <c r="I248" s="54"/>
    </row>
    <row r="249" spans="1:9" s="53" customFormat="1" ht="26.1" customHeight="1" x14ac:dyDescent="0.45">
      <c r="A249" s="164" t="s">
        <v>336</v>
      </c>
      <c r="E249" s="73"/>
      <c r="I249" s="54"/>
    </row>
    <row r="250" spans="1:9" s="53" customFormat="1" ht="26.1" customHeight="1" x14ac:dyDescent="0.45">
      <c r="A250" s="42"/>
      <c r="E250" s="73"/>
      <c r="G250" s="194"/>
      <c r="H250" s="194"/>
      <c r="I250" s="202" t="s">
        <v>18</v>
      </c>
    </row>
    <row r="251" spans="1:9" s="53" customFormat="1" ht="26.1" customHeight="1" x14ac:dyDescent="0.45">
      <c r="A251" s="42"/>
      <c r="E251" s="73"/>
      <c r="G251" s="203" t="s">
        <v>192</v>
      </c>
      <c r="H251" s="204"/>
      <c r="I251" s="205" t="s">
        <v>157</v>
      </c>
    </row>
    <row r="252" spans="1:9" s="53" customFormat="1" ht="26.1" customHeight="1" x14ac:dyDescent="0.45">
      <c r="A252" s="42" t="s">
        <v>73</v>
      </c>
      <c r="E252" s="72"/>
      <c r="G252" s="2">
        <v>4439674.78</v>
      </c>
      <c r="H252" s="2"/>
      <c r="I252" s="2">
        <v>4481754.8099999996</v>
      </c>
    </row>
    <row r="253" spans="1:9" s="53" customFormat="1" ht="26.1" customHeight="1" x14ac:dyDescent="0.45">
      <c r="A253" s="164" t="s">
        <v>224</v>
      </c>
      <c r="G253" s="2">
        <v>4737470.88</v>
      </c>
      <c r="H253" s="2"/>
      <c r="I253" s="232">
        <v>4481754.8099999996</v>
      </c>
    </row>
    <row r="254" spans="1:9" s="53" customFormat="1" ht="26.1" customHeight="1" x14ac:dyDescent="0.45">
      <c r="A254" s="164" t="s">
        <v>225</v>
      </c>
      <c r="G254" s="2">
        <v>357643.5</v>
      </c>
      <c r="H254" s="2"/>
      <c r="I254" s="232">
        <v>381944.25</v>
      </c>
    </row>
    <row r="255" spans="1:9" s="53" customFormat="1" ht="26.1" customHeight="1" x14ac:dyDescent="0.45">
      <c r="A255" s="164"/>
      <c r="I255" s="54"/>
    </row>
    <row r="256" spans="1:9" s="53" customFormat="1" ht="26.1" customHeight="1" x14ac:dyDescent="0.45">
      <c r="A256" s="57" t="s">
        <v>235</v>
      </c>
      <c r="I256" s="54"/>
    </row>
    <row r="257" spans="1:9" s="53" customFormat="1" ht="26.1" customHeight="1" x14ac:dyDescent="0.45">
      <c r="A257" s="42" t="s">
        <v>310</v>
      </c>
      <c r="I257" s="54"/>
    </row>
    <row r="258" spans="1:9" s="53" customFormat="1" ht="26.1" customHeight="1" x14ac:dyDescent="0.45">
      <c r="A258" s="42" t="s">
        <v>311</v>
      </c>
      <c r="I258" s="54"/>
    </row>
    <row r="259" spans="1:9" s="53" customFormat="1" ht="26.1" customHeight="1" x14ac:dyDescent="0.45">
      <c r="A259" s="42" t="s">
        <v>309</v>
      </c>
      <c r="I259" s="54"/>
    </row>
    <row r="260" spans="1:9" s="53" customFormat="1" ht="26.1" customHeight="1" x14ac:dyDescent="0.45">
      <c r="A260" s="164" t="s">
        <v>312</v>
      </c>
      <c r="I260" s="54"/>
    </row>
    <row r="261" spans="1:9" s="53" customFormat="1" ht="26.1" customHeight="1" x14ac:dyDescent="0.45">
      <c r="A261" s="164" t="s">
        <v>313</v>
      </c>
      <c r="I261" s="54"/>
    </row>
    <row r="262" spans="1:9" s="53" customFormat="1" ht="26.1" customHeight="1" x14ac:dyDescent="0.45">
      <c r="A262" s="164" t="s">
        <v>284</v>
      </c>
      <c r="I262" s="54"/>
    </row>
    <row r="263" spans="1:9" s="53" customFormat="1" ht="26.1" customHeight="1" x14ac:dyDescent="0.45">
      <c r="A263" s="42"/>
      <c r="G263" s="2"/>
      <c r="H263" s="2"/>
      <c r="I263" s="232"/>
    </row>
    <row r="264" spans="1:9" s="53" customFormat="1" ht="26.1" customHeight="1" x14ac:dyDescent="0.45">
      <c r="A264" s="164"/>
      <c r="I264" s="54"/>
    </row>
    <row r="265" spans="1:9" ht="26.1" customHeight="1" x14ac:dyDescent="0.45"/>
    <row r="266" spans="1:9" s="53" customFormat="1" ht="26.1" customHeight="1" x14ac:dyDescent="0.45">
      <c r="A266" s="21" t="s">
        <v>1</v>
      </c>
      <c r="I266" s="54"/>
    </row>
    <row r="267" spans="1:9" s="53" customFormat="1" ht="26.1" customHeight="1" x14ac:dyDescent="0.45">
      <c r="A267" s="21" t="s">
        <v>241</v>
      </c>
      <c r="I267" s="54"/>
    </row>
    <row r="268" spans="1:9" s="53" customFormat="1" ht="26.25" customHeight="1" x14ac:dyDescent="0.45">
      <c r="A268" s="80"/>
      <c r="B268" s="80"/>
      <c r="C268" s="80"/>
      <c r="D268" s="80"/>
      <c r="E268" s="80"/>
      <c r="F268" s="80"/>
      <c r="G268" s="80"/>
      <c r="H268" s="80"/>
      <c r="I268" s="80"/>
    </row>
    <row r="269" spans="1:9" ht="27" customHeight="1" x14ac:dyDescent="0.45">
      <c r="A269" s="21"/>
    </row>
    <row r="270" spans="1:9" ht="28.5" customHeight="1" x14ac:dyDescent="0.45"/>
    <row r="271" spans="1:9" ht="28.5" customHeight="1" x14ac:dyDescent="0.45"/>
    <row r="272" spans="1:9" ht="28.5" customHeight="1" x14ac:dyDescent="0.45"/>
  </sheetData>
  <mergeCells count="10">
    <mergeCell ref="A1:I1"/>
    <mergeCell ref="A36:I36"/>
    <mergeCell ref="A105:I105"/>
    <mergeCell ref="A202:I202"/>
    <mergeCell ref="A137:I137"/>
    <mergeCell ref="A236:I236"/>
    <mergeCell ref="A71:I71"/>
    <mergeCell ref="A168:I168"/>
    <mergeCell ref="C229:E229"/>
    <mergeCell ref="G229:I229"/>
  </mergeCells>
  <phoneticPr fontId="0" type="noConversion"/>
  <pageMargins left="0.78740157480314965" right="0.19685039370078741" top="0.6" bottom="0.3" header="0.2362204724409449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1"/>
  <sheetViews>
    <sheetView topLeftCell="A54" zoomScaleNormal="100" zoomScaleSheetLayoutView="100" workbookViewId="0">
      <selection activeCell="A62" sqref="A62"/>
    </sheetView>
  </sheetViews>
  <sheetFormatPr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7.95" customHeight="1" x14ac:dyDescent="0.45">
      <c r="A1" s="269" t="s">
        <v>240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4" ht="27.95" customHeight="1" x14ac:dyDescent="0.45"/>
    <row r="3" spans="1:14" ht="27.95" customHeight="1" x14ac:dyDescent="0.45">
      <c r="A3" s="166" t="s">
        <v>198</v>
      </c>
    </row>
    <row r="4" spans="1:14" s="9" customFormat="1" ht="27.95" customHeight="1" x14ac:dyDescent="0.45">
      <c r="A4" s="167" t="s">
        <v>236</v>
      </c>
      <c r="B4" s="15"/>
      <c r="C4" s="15"/>
      <c r="D4" s="15"/>
      <c r="E4" s="15"/>
      <c r="F4" s="15"/>
      <c r="G4" s="15"/>
      <c r="H4" s="15"/>
      <c r="I4" s="15"/>
      <c r="J4" s="15"/>
      <c r="N4" s="15"/>
    </row>
    <row r="5" spans="1:14" s="9" customFormat="1" ht="27.95" customHeight="1" x14ac:dyDescent="0.45">
      <c r="A5" s="167" t="s">
        <v>58</v>
      </c>
      <c r="B5" s="15"/>
      <c r="C5" s="15"/>
      <c r="D5" s="15"/>
      <c r="E5" s="15"/>
      <c r="F5" s="15"/>
      <c r="G5" s="15"/>
      <c r="H5" s="15"/>
      <c r="I5" s="15"/>
      <c r="J5" s="15"/>
      <c r="N5" s="15"/>
    </row>
    <row r="6" spans="1:14" s="9" customFormat="1" ht="27.95" customHeight="1" x14ac:dyDescent="0.45">
      <c r="A6" s="167" t="s">
        <v>337</v>
      </c>
      <c r="B6" s="15"/>
      <c r="C6" s="15"/>
      <c r="D6" s="15"/>
      <c r="E6" s="15"/>
      <c r="F6" s="15"/>
      <c r="G6" s="15"/>
      <c r="H6" s="15"/>
      <c r="I6" s="15"/>
      <c r="J6" s="15"/>
      <c r="N6" s="15"/>
    </row>
    <row r="7" spans="1:14" s="9" customFormat="1" ht="27.95" customHeight="1" x14ac:dyDescent="0.45">
      <c r="A7" s="167" t="s">
        <v>57</v>
      </c>
      <c r="B7" s="15"/>
      <c r="C7" s="15"/>
      <c r="D7" s="15"/>
      <c r="E7" s="15"/>
      <c r="F7" s="15"/>
      <c r="G7" s="15"/>
      <c r="H7" s="15"/>
      <c r="I7" s="15"/>
      <c r="J7" s="15"/>
      <c r="N7" s="15"/>
    </row>
    <row r="8" spans="1:14" s="9" customFormat="1" ht="27.95" customHeight="1" x14ac:dyDescent="0.45">
      <c r="A8" s="14" t="s">
        <v>56</v>
      </c>
      <c r="B8" s="15"/>
      <c r="C8" s="15"/>
      <c r="D8" s="15"/>
      <c r="E8" s="15"/>
      <c r="F8" s="15"/>
      <c r="G8" s="15"/>
      <c r="H8" s="15"/>
      <c r="I8" s="15"/>
      <c r="J8" s="15"/>
      <c r="N8" s="15"/>
    </row>
    <row r="9" spans="1:14" s="12" customFormat="1" ht="27.95" customHeight="1" x14ac:dyDescent="0.45">
      <c r="A9" s="16"/>
      <c r="B9" s="17"/>
      <c r="C9" s="171"/>
      <c r="D9" s="171"/>
      <c r="E9" s="171"/>
      <c r="F9" s="171"/>
      <c r="G9" s="171"/>
      <c r="H9" s="171"/>
      <c r="I9" s="171"/>
      <c r="J9" s="171"/>
      <c r="K9" s="19"/>
      <c r="L9" s="19"/>
      <c r="M9" s="172" t="s">
        <v>27</v>
      </c>
      <c r="N9" s="17"/>
    </row>
    <row r="10" spans="1:14" s="12" customFormat="1" ht="27.95" customHeight="1" x14ac:dyDescent="0.45">
      <c r="A10" s="16"/>
      <c r="B10" s="17"/>
      <c r="C10" s="268" t="s">
        <v>253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17"/>
    </row>
    <row r="11" spans="1:14" s="13" customFormat="1" ht="27.95" customHeight="1" x14ac:dyDescent="0.45">
      <c r="C11" s="267" t="s">
        <v>192</v>
      </c>
      <c r="D11" s="267"/>
      <c r="E11" s="267"/>
      <c r="F11" s="267"/>
      <c r="G11" s="267"/>
      <c r="H11" s="174"/>
      <c r="I11" s="267" t="s">
        <v>157</v>
      </c>
      <c r="J11" s="267"/>
      <c r="K11" s="267"/>
      <c r="L11" s="267"/>
      <c r="M11" s="267"/>
    </row>
    <row r="12" spans="1:14" s="13" customFormat="1" ht="27.95" customHeight="1" x14ac:dyDescent="0.45">
      <c r="A12" s="12"/>
      <c r="C12" s="175" t="s">
        <v>3</v>
      </c>
      <c r="D12" s="176"/>
      <c r="E12" s="175" t="s">
        <v>4</v>
      </c>
      <c r="F12" s="176"/>
      <c r="G12" s="175" t="s">
        <v>5</v>
      </c>
      <c r="H12" s="174"/>
      <c r="I12" s="175" t="s">
        <v>3</v>
      </c>
      <c r="J12" s="176"/>
      <c r="K12" s="175" t="s">
        <v>4</v>
      </c>
      <c r="L12" s="176"/>
      <c r="M12" s="175" t="s">
        <v>5</v>
      </c>
    </row>
    <row r="13" spans="1:14" s="13" customFormat="1" ht="27.95" customHeight="1" x14ac:dyDescent="0.45">
      <c r="A13" s="12" t="s">
        <v>7</v>
      </c>
      <c r="C13" s="18">
        <v>77.92</v>
      </c>
      <c r="D13" s="18"/>
      <c r="E13" s="18">
        <v>6.56</v>
      </c>
      <c r="F13" s="18"/>
      <c r="G13" s="18">
        <f>+C13+E13</f>
        <v>84.48</v>
      </c>
      <c r="H13" s="18"/>
      <c r="I13" s="149">
        <v>75.95</v>
      </c>
      <c r="J13" s="149"/>
      <c r="K13" s="149">
        <v>6.11</v>
      </c>
      <c r="L13" s="149"/>
      <c r="M13" s="149">
        <f>+I13+K13</f>
        <v>82.06</v>
      </c>
    </row>
    <row r="14" spans="1:14" s="13" customFormat="1" ht="27.95" customHeight="1" x14ac:dyDescent="0.45">
      <c r="A14" s="12" t="s">
        <v>8</v>
      </c>
      <c r="C14" s="18">
        <v>-55.47</v>
      </c>
      <c r="D14" s="18"/>
      <c r="E14" s="18">
        <v>-5.54</v>
      </c>
      <c r="F14" s="18"/>
      <c r="G14" s="18">
        <f>+C14+E14</f>
        <v>-61.01</v>
      </c>
      <c r="H14" s="18"/>
      <c r="I14" s="149">
        <v>-54.33</v>
      </c>
      <c r="J14" s="149"/>
      <c r="K14" s="149">
        <v>-5.59</v>
      </c>
      <c r="L14" s="149"/>
      <c r="M14" s="149">
        <f>+I14+K14</f>
        <v>-59.92</v>
      </c>
    </row>
    <row r="15" spans="1:14" s="13" customFormat="1" ht="27.95" customHeight="1" x14ac:dyDescent="0.45">
      <c r="A15" s="12" t="s">
        <v>239</v>
      </c>
      <c r="C15" s="18">
        <f>SUM(C13:C14)</f>
        <v>22.450000000000003</v>
      </c>
      <c r="D15" s="18"/>
      <c r="E15" s="18">
        <f>SUM(E13:E14)</f>
        <v>1.0199999999999996</v>
      </c>
      <c r="F15" s="18"/>
      <c r="G15" s="18">
        <f>SUM(G13:G14)</f>
        <v>23.470000000000006</v>
      </c>
      <c r="H15" s="18"/>
      <c r="I15" s="18">
        <f>SUM(I13:I14)</f>
        <v>21.620000000000005</v>
      </c>
      <c r="J15" s="18"/>
      <c r="K15" s="18">
        <f>SUM(K13:K14)</f>
        <v>0.52000000000000046</v>
      </c>
      <c r="L15" s="18"/>
      <c r="M15" s="18">
        <f>SUM(M13:M14)</f>
        <v>22.14</v>
      </c>
    </row>
    <row r="16" spans="1:14" s="13" customFormat="1" ht="27.95" customHeight="1" x14ac:dyDescent="0.45">
      <c r="A16" s="12" t="s">
        <v>9</v>
      </c>
      <c r="C16" s="18">
        <f>0.42+1.64</f>
        <v>2.06</v>
      </c>
      <c r="D16" s="18"/>
      <c r="E16" s="18">
        <v>0</v>
      </c>
      <c r="F16" s="18"/>
      <c r="G16" s="18">
        <f t="shared" ref="G16:G20" si="0">+C16+E16</f>
        <v>2.06</v>
      </c>
      <c r="H16" s="18"/>
      <c r="I16" s="149">
        <v>2.0499999999999998</v>
      </c>
      <c r="J16" s="149"/>
      <c r="K16" s="149">
        <v>0</v>
      </c>
      <c r="L16" s="18"/>
      <c r="M16" s="18">
        <f>SUM(I16:K16)</f>
        <v>2.0499999999999998</v>
      </c>
    </row>
    <row r="17" spans="1:13" s="13" customFormat="1" ht="27.95" customHeight="1" x14ac:dyDescent="0.45">
      <c r="A17" s="12" t="s">
        <v>62</v>
      </c>
      <c r="C17" s="18">
        <v>2.0299999999999998</v>
      </c>
      <c r="D17" s="18"/>
      <c r="E17" s="18">
        <v>0</v>
      </c>
      <c r="F17" s="18"/>
      <c r="G17" s="18">
        <f t="shared" si="0"/>
        <v>2.0299999999999998</v>
      </c>
      <c r="H17" s="18"/>
      <c r="I17" s="149">
        <v>0.3</v>
      </c>
      <c r="J17" s="149"/>
      <c r="K17" s="149">
        <v>0</v>
      </c>
      <c r="L17" s="18"/>
      <c r="M17" s="18">
        <f t="shared" ref="M17:M19" si="1">SUM(I17:K17)</f>
        <v>0.3</v>
      </c>
    </row>
    <row r="18" spans="1:13" s="13" customFormat="1" ht="27.95" customHeight="1" x14ac:dyDescent="0.45">
      <c r="A18" s="12" t="s">
        <v>323</v>
      </c>
      <c r="C18" s="18">
        <f>-3.83-7.1</f>
        <v>-10.93</v>
      </c>
      <c r="D18" s="18"/>
      <c r="E18" s="18">
        <f>-0.73-2.3</f>
        <v>-3.03</v>
      </c>
      <c r="F18" s="18"/>
      <c r="G18" s="18">
        <f t="shared" si="0"/>
        <v>-13.959999999999999</v>
      </c>
      <c r="H18" s="18"/>
      <c r="I18" s="149">
        <v>-11.42</v>
      </c>
      <c r="J18" s="149"/>
      <c r="K18" s="149">
        <v>-3.16</v>
      </c>
      <c r="L18" s="18"/>
      <c r="M18" s="18">
        <f t="shared" si="1"/>
        <v>-14.58</v>
      </c>
    </row>
    <row r="19" spans="1:13" s="13" customFormat="1" ht="27.95" customHeight="1" x14ac:dyDescent="0.45">
      <c r="A19" s="12" t="s">
        <v>46</v>
      </c>
      <c r="C19" s="18">
        <v>-4.0999999999999996</v>
      </c>
      <c r="D19" s="18"/>
      <c r="E19" s="18">
        <v>0</v>
      </c>
      <c r="F19" s="18"/>
      <c r="G19" s="18">
        <f t="shared" si="0"/>
        <v>-4.0999999999999996</v>
      </c>
      <c r="H19" s="18"/>
      <c r="I19" s="149">
        <v>-5.19</v>
      </c>
      <c r="J19" s="149"/>
      <c r="K19" s="149">
        <v>0</v>
      </c>
      <c r="L19" s="18"/>
      <c r="M19" s="18">
        <f t="shared" si="1"/>
        <v>-5.19</v>
      </c>
    </row>
    <row r="20" spans="1:13" s="13" customFormat="1" ht="27.95" customHeight="1" x14ac:dyDescent="0.45">
      <c r="A20" s="12" t="s">
        <v>2</v>
      </c>
      <c r="C20" s="18">
        <v>-0.05</v>
      </c>
      <c r="D20" s="18"/>
      <c r="E20" s="18">
        <v>0</v>
      </c>
      <c r="F20" s="18"/>
      <c r="G20" s="18">
        <f t="shared" si="0"/>
        <v>-0.05</v>
      </c>
      <c r="H20" s="18"/>
      <c r="I20" s="149">
        <v>-0.04</v>
      </c>
      <c r="J20" s="149"/>
      <c r="K20" s="149">
        <v>0</v>
      </c>
      <c r="L20" s="18"/>
      <c r="M20" s="18">
        <f>SUM(I20:K20)</f>
        <v>-0.04</v>
      </c>
    </row>
    <row r="21" spans="1:13" s="13" customFormat="1" ht="27.95" customHeight="1" x14ac:dyDescent="0.45">
      <c r="A21" s="12" t="s">
        <v>55</v>
      </c>
      <c r="C21" s="18">
        <f>SUM(C15:C20)</f>
        <v>11.460000000000003</v>
      </c>
      <c r="D21" s="18"/>
      <c r="E21" s="18">
        <f>SUM(E15:E20)</f>
        <v>-2.0100000000000002</v>
      </c>
      <c r="F21" s="18"/>
      <c r="G21" s="18">
        <f>SUM(G15:G20)</f>
        <v>9.4500000000000064</v>
      </c>
      <c r="H21" s="18"/>
      <c r="I21" s="18">
        <f>SUM(I15:I20)</f>
        <v>7.3200000000000056</v>
      </c>
      <c r="J21" s="18"/>
      <c r="K21" s="18">
        <f>SUM(K15:K20)</f>
        <v>-2.6399999999999997</v>
      </c>
      <c r="L21" s="18"/>
      <c r="M21" s="18">
        <f>SUM(M15:M20)</f>
        <v>4.6800000000000015</v>
      </c>
    </row>
    <row r="22" spans="1:13" s="13" customFormat="1" ht="27.95" customHeight="1" x14ac:dyDescent="0.45">
      <c r="A22" s="12" t="s">
        <v>74</v>
      </c>
      <c r="C22" s="18">
        <v>-2.4700000000000002</v>
      </c>
      <c r="D22" s="18"/>
      <c r="E22" s="18">
        <v>0</v>
      </c>
      <c r="F22" s="18"/>
      <c r="G22" s="18">
        <f>SUM(C22:E22)</f>
        <v>-2.4700000000000002</v>
      </c>
      <c r="H22" s="18"/>
      <c r="I22" s="149">
        <v>-1.26</v>
      </c>
      <c r="J22" s="149"/>
      <c r="K22" s="149">
        <v>0</v>
      </c>
      <c r="L22" s="18"/>
      <c r="M22" s="18">
        <f>SUM(I22:K22)</f>
        <v>-1.26</v>
      </c>
    </row>
    <row r="23" spans="1:13" s="13" customFormat="1" ht="27.95" customHeight="1" x14ac:dyDescent="0.45">
      <c r="A23" s="19" t="s">
        <v>173</v>
      </c>
      <c r="C23" s="18">
        <f>SUM(C21:C22)</f>
        <v>8.990000000000002</v>
      </c>
      <c r="D23" s="18"/>
      <c r="E23" s="18">
        <f>SUM(E21:E22)</f>
        <v>-2.0100000000000002</v>
      </c>
      <c r="F23" s="18"/>
      <c r="G23" s="18">
        <f>SUM(G21:G22)</f>
        <v>6.9800000000000058</v>
      </c>
      <c r="H23" s="18"/>
      <c r="I23" s="18">
        <f>SUM(I21:I22)</f>
        <v>6.0600000000000058</v>
      </c>
      <c r="J23" s="18"/>
      <c r="K23" s="18">
        <f>SUM(K21:K22)</f>
        <v>-2.6399999999999997</v>
      </c>
      <c r="L23" s="18"/>
      <c r="M23" s="18">
        <f>SUM(M21:M22)</f>
        <v>3.4200000000000017</v>
      </c>
    </row>
    <row r="24" spans="1:13" s="13" customFormat="1" ht="27.95" customHeight="1" x14ac:dyDescent="0.45">
      <c r="A24" s="12"/>
    </row>
    <row r="25" spans="1:13" s="13" customFormat="1" ht="27.95" customHeight="1" x14ac:dyDescent="0.45">
      <c r="A25" s="12"/>
    </row>
    <row r="26" spans="1:13" s="13" customFormat="1" ht="27.95" customHeight="1" x14ac:dyDescent="0.45">
      <c r="A26" s="12"/>
    </row>
    <row r="27" spans="1:13" s="13" customFormat="1" ht="27.95" customHeight="1" x14ac:dyDescent="0.45">
      <c r="A27" s="12"/>
    </row>
    <row r="28" spans="1:13" s="13" customFormat="1" ht="27.95" customHeight="1" x14ac:dyDescent="0.45">
      <c r="A28" s="12"/>
    </row>
    <row r="29" spans="1:13" s="13" customFormat="1" ht="27.95" customHeight="1" x14ac:dyDescent="0.45">
      <c r="A29" s="12"/>
    </row>
    <row r="30" spans="1:13" s="13" customFormat="1" ht="27.95" customHeight="1" x14ac:dyDescent="0.45">
      <c r="A30" s="12"/>
    </row>
    <row r="31" spans="1:13" s="8" customFormat="1" ht="27.95" customHeight="1" x14ac:dyDescent="0.45">
      <c r="A31" s="4" t="s">
        <v>1</v>
      </c>
      <c r="G31" s="2"/>
      <c r="H31" s="2"/>
      <c r="I31" s="2"/>
    </row>
    <row r="32" spans="1:13" s="7" customFormat="1" ht="27.95" customHeight="1" x14ac:dyDescent="0.45">
      <c r="A32" s="4" t="s">
        <v>241</v>
      </c>
      <c r="G32" s="3"/>
      <c r="H32" s="3"/>
      <c r="I32" s="3"/>
    </row>
    <row r="33" spans="1:14" s="56" customFormat="1" ht="27.95" customHeight="1" x14ac:dyDescent="0.45">
      <c r="A33" s="150"/>
      <c r="G33" s="3"/>
      <c r="H33" s="3"/>
      <c r="I33" s="3"/>
    </row>
    <row r="34" spans="1:14" ht="24.6" customHeight="1" x14ac:dyDescent="0.45">
      <c r="A34" s="269" t="s">
        <v>279</v>
      </c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</row>
    <row r="35" spans="1:14" ht="24.6" customHeight="1" x14ac:dyDescent="0.45">
      <c r="A35" s="208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</row>
    <row r="36" spans="1:14" s="7" customFormat="1" ht="24.6" customHeight="1" x14ac:dyDescent="0.45">
      <c r="A36" s="4"/>
      <c r="G36" s="3"/>
      <c r="H36" s="3"/>
      <c r="I36" s="3"/>
      <c r="M36" s="172" t="s">
        <v>27</v>
      </c>
    </row>
    <row r="37" spans="1:14" s="12" customFormat="1" ht="24.6" customHeight="1" x14ac:dyDescent="0.45">
      <c r="A37" s="16"/>
      <c r="B37" s="17"/>
      <c r="C37" s="268" t="s">
        <v>254</v>
      </c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17"/>
    </row>
    <row r="38" spans="1:14" s="13" customFormat="1" ht="24.6" customHeight="1" x14ac:dyDescent="0.45">
      <c r="C38" s="267" t="s">
        <v>192</v>
      </c>
      <c r="D38" s="267"/>
      <c r="E38" s="267"/>
      <c r="F38" s="267"/>
      <c r="G38" s="267"/>
      <c r="H38" s="174"/>
      <c r="I38" s="267" t="s">
        <v>157</v>
      </c>
      <c r="J38" s="267"/>
      <c r="K38" s="267"/>
      <c r="L38" s="267"/>
      <c r="M38" s="267"/>
    </row>
    <row r="39" spans="1:14" s="13" customFormat="1" ht="24.6" customHeight="1" x14ac:dyDescent="0.45">
      <c r="A39" s="12"/>
      <c r="C39" s="175" t="s">
        <v>3</v>
      </c>
      <c r="D39" s="176"/>
      <c r="E39" s="175" t="s">
        <v>4</v>
      </c>
      <c r="F39" s="176"/>
      <c r="G39" s="175" t="s">
        <v>5</v>
      </c>
      <c r="H39" s="174"/>
      <c r="I39" s="175" t="s">
        <v>3</v>
      </c>
      <c r="J39" s="176"/>
      <c r="K39" s="175" t="s">
        <v>4</v>
      </c>
      <c r="L39" s="176"/>
      <c r="M39" s="175" t="s">
        <v>5</v>
      </c>
    </row>
    <row r="40" spans="1:14" s="13" customFormat="1" ht="24.6" customHeight="1" x14ac:dyDescent="0.45">
      <c r="A40" s="12" t="s">
        <v>7</v>
      </c>
      <c r="C40" s="149">
        <v>226.57</v>
      </c>
      <c r="D40" s="149"/>
      <c r="E40" s="149">
        <v>16.91</v>
      </c>
      <c r="F40" s="149"/>
      <c r="G40" s="149">
        <f>+C40+E40</f>
        <v>243.48</v>
      </c>
      <c r="H40" s="149"/>
      <c r="I40" s="149">
        <v>228.71</v>
      </c>
      <c r="J40" s="149"/>
      <c r="K40" s="149">
        <v>14.1</v>
      </c>
      <c r="L40" s="149"/>
      <c r="M40" s="149">
        <f>+I40+K40</f>
        <v>242.81</v>
      </c>
    </row>
    <row r="41" spans="1:14" s="13" customFormat="1" ht="24.6" customHeight="1" x14ac:dyDescent="0.45">
      <c r="A41" s="12" t="s">
        <v>8</v>
      </c>
      <c r="C41" s="149">
        <v>-152.49</v>
      </c>
      <c r="D41" s="149"/>
      <c r="E41" s="149">
        <v>-15.79</v>
      </c>
      <c r="F41" s="149"/>
      <c r="G41" s="149">
        <f>+C41+E41</f>
        <v>-168.28</v>
      </c>
      <c r="H41" s="149"/>
      <c r="I41" s="149">
        <v>-155.63999999999999</v>
      </c>
      <c r="J41" s="149"/>
      <c r="K41" s="149">
        <v>-15.48</v>
      </c>
      <c r="L41" s="149"/>
      <c r="M41" s="149">
        <f>+I41+K41</f>
        <v>-171.11999999999998</v>
      </c>
    </row>
    <row r="42" spans="1:14" s="13" customFormat="1" ht="24.6" customHeight="1" x14ac:dyDescent="0.45">
      <c r="A42" s="12" t="s">
        <v>239</v>
      </c>
      <c r="C42" s="149">
        <f>SUM(C40:C41)</f>
        <v>74.079999999999984</v>
      </c>
      <c r="D42" s="149"/>
      <c r="E42" s="149">
        <f>SUM(E40:E41)</f>
        <v>1.120000000000001</v>
      </c>
      <c r="F42" s="149"/>
      <c r="G42" s="149">
        <f>SUM(G40:G41)</f>
        <v>75.199999999999989</v>
      </c>
      <c r="H42" s="149"/>
      <c r="I42" s="149">
        <f>SUM(I40:I41)</f>
        <v>73.070000000000022</v>
      </c>
      <c r="J42" s="149"/>
      <c r="K42" s="149">
        <f>SUM(K40:K41)</f>
        <v>-1.3800000000000008</v>
      </c>
      <c r="L42" s="149"/>
      <c r="M42" s="149">
        <f>SUM(M40:M41)</f>
        <v>71.690000000000026</v>
      </c>
    </row>
    <row r="43" spans="1:14" s="13" customFormat="1" ht="24.6" customHeight="1" x14ac:dyDescent="0.45">
      <c r="A43" s="12" t="s">
        <v>9</v>
      </c>
      <c r="C43" s="149">
        <f>1.76+3.26</f>
        <v>5.0199999999999996</v>
      </c>
      <c r="D43" s="149"/>
      <c r="E43" s="149">
        <v>0.01</v>
      </c>
      <c r="F43" s="149"/>
      <c r="G43" s="149">
        <f t="shared" ref="G43:G49" si="2">+C43+E43</f>
        <v>5.0299999999999994</v>
      </c>
      <c r="H43" s="149"/>
      <c r="I43" s="149">
        <v>4.58</v>
      </c>
      <c r="J43" s="149"/>
      <c r="K43" s="149">
        <v>0.3</v>
      </c>
      <c r="L43" s="149"/>
      <c r="M43" s="149">
        <f>SUM(I43:K43)</f>
        <v>4.88</v>
      </c>
    </row>
    <row r="44" spans="1:14" s="13" customFormat="1" ht="24.6" customHeight="1" x14ac:dyDescent="0.45">
      <c r="A44" s="12" t="s">
        <v>172</v>
      </c>
      <c r="C44" s="149">
        <v>0</v>
      </c>
      <c r="D44" s="149"/>
      <c r="E44" s="149">
        <v>0</v>
      </c>
      <c r="F44" s="149"/>
      <c r="G44" s="149">
        <f t="shared" si="2"/>
        <v>0</v>
      </c>
      <c r="H44" s="149"/>
      <c r="I44" s="149">
        <v>6.84</v>
      </c>
      <c r="J44" s="149"/>
      <c r="K44" s="149">
        <v>0</v>
      </c>
      <c r="L44" s="149"/>
      <c r="M44" s="149">
        <f>SUM(I44:K44)</f>
        <v>6.84</v>
      </c>
    </row>
    <row r="45" spans="1:14" s="13" customFormat="1" ht="24.6" customHeight="1" x14ac:dyDescent="0.45">
      <c r="A45" s="12" t="s">
        <v>171</v>
      </c>
      <c r="C45" s="149">
        <v>0</v>
      </c>
      <c r="D45" s="149"/>
      <c r="E45" s="149">
        <v>0</v>
      </c>
      <c r="F45" s="149"/>
      <c r="G45" s="149">
        <f t="shared" si="2"/>
        <v>0</v>
      </c>
      <c r="H45" s="149"/>
      <c r="I45" s="149">
        <v>1.83</v>
      </c>
      <c r="J45" s="149"/>
      <c r="K45" s="149">
        <v>0</v>
      </c>
      <c r="L45" s="149"/>
      <c r="M45" s="149">
        <f>SUM(I45:K45)</f>
        <v>1.83</v>
      </c>
    </row>
    <row r="46" spans="1:14" s="13" customFormat="1" ht="24.6" customHeight="1" x14ac:dyDescent="0.45">
      <c r="A46" s="12" t="s">
        <v>62</v>
      </c>
      <c r="C46" s="149">
        <v>4.1100000000000003</v>
      </c>
      <c r="D46" s="149"/>
      <c r="E46" s="149">
        <v>0</v>
      </c>
      <c r="F46" s="149"/>
      <c r="G46" s="149">
        <f t="shared" si="2"/>
        <v>4.1100000000000003</v>
      </c>
      <c r="H46" s="149"/>
      <c r="I46" s="149">
        <v>-0.79</v>
      </c>
      <c r="J46" s="149"/>
      <c r="K46" s="149">
        <v>0</v>
      </c>
      <c r="L46" s="149"/>
      <c r="M46" s="149">
        <f t="shared" ref="M46:M48" si="3">SUM(I46:K46)</f>
        <v>-0.79</v>
      </c>
    </row>
    <row r="47" spans="1:14" s="13" customFormat="1" ht="24.6" customHeight="1" x14ac:dyDescent="0.45">
      <c r="A47" s="12" t="s">
        <v>323</v>
      </c>
      <c r="C47" s="149">
        <v>-37.47</v>
      </c>
      <c r="D47" s="149"/>
      <c r="E47" s="149">
        <f>-2.47-7.04</f>
        <v>-9.51</v>
      </c>
      <c r="F47" s="149"/>
      <c r="G47" s="149">
        <f t="shared" si="2"/>
        <v>-46.98</v>
      </c>
      <c r="H47" s="149"/>
      <c r="I47" s="149">
        <v>-40.25</v>
      </c>
      <c r="J47" s="149"/>
      <c r="K47" s="149">
        <v>-10.029999999999999</v>
      </c>
      <c r="L47" s="149"/>
      <c r="M47" s="149">
        <f t="shared" si="3"/>
        <v>-50.28</v>
      </c>
    </row>
    <row r="48" spans="1:14" s="13" customFormat="1" ht="24.6" customHeight="1" x14ac:dyDescent="0.45">
      <c r="A48" s="12" t="s">
        <v>46</v>
      </c>
      <c r="C48" s="149">
        <v>-12.88</v>
      </c>
      <c r="D48" s="149"/>
      <c r="E48" s="149">
        <v>0</v>
      </c>
      <c r="F48" s="149"/>
      <c r="G48" s="149">
        <f t="shared" si="2"/>
        <v>-12.88</v>
      </c>
      <c r="H48" s="149"/>
      <c r="I48" s="149">
        <v>-16.239999999999998</v>
      </c>
      <c r="J48" s="149"/>
      <c r="K48" s="149">
        <v>0</v>
      </c>
      <c r="L48" s="149"/>
      <c r="M48" s="149">
        <f t="shared" si="3"/>
        <v>-16.239999999999998</v>
      </c>
    </row>
    <row r="49" spans="1:13" s="13" customFormat="1" ht="24.6" customHeight="1" x14ac:dyDescent="0.45">
      <c r="A49" s="12" t="s">
        <v>2</v>
      </c>
      <c r="C49" s="149">
        <v>-1.74</v>
      </c>
      <c r="D49" s="149"/>
      <c r="E49" s="149">
        <v>0</v>
      </c>
      <c r="F49" s="149"/>
      <c r="G49" s="149">
        <f t="shared" si="2"/>
        <v>-1.74</v>
      </c>
      <c r="H49" s="149"/>
      <c r="I49" s="149">
        <v>-1.7</v>
      </c>
      <c r="J49" s="149"/>
      <c r="K49" s="149">
        <v>0</v>
      </c>
      <c r="L49" s="149"/>
      <c r="M49" s="149">
        <f>SUM(I49:K49)</f>
        <v>-1.7</v>
      </c>
    </row>
    <row r="50" spans="1:13" s="13" customFormat="1" ht="24.6" customHeight="1" x14ac:dyDescent="0.45">
      <c r="A50" s="12" t="s">
        <v>55</v>
      </c>
      <c r="C50" s="149">
        <f>SUM(C42:C49)</f>
        <v>31.11999999999998</v>
      </c>
      <c r="D50" s="149"/>
      <c r="E50" s="149">
        <f>SUM(E42:E49)</f>
        <v>-8.379999999999999</v>
      </c>
      <c r="F50" s="149"/>
      <c r="G50" s="149">
        <f>SUM(G42:G49)</f>
        <v>22.739999999999991</v>
      </c>
      <c r="H50" s="149"/>
      <c r="I50" s="149">
        <f>SUM(I42:I49)</f>
        <v>27.340000000000018</v>
      </c>
      <c r="J50" s="149"/>
      <c r="K50" s="149">
        <f>SUM(K42:K49)</f>
        <v>-11.11</v>
      </c>
      <c r="L50" s="149"/>
      <c r="M50" s="149">
        <f>SUM(M42:M49)</f>
        <v>16.230000000000018</v>
      </c>
    </row>
    <row r="51" spans="1:13" s="13" customFormat="1" ht="24.6" customHeight="1" x14ac:dyDescent="0.45">
      <c r="A51" s="12" t="s">
        <v>74</v>
      </c>
      <c r="C51" s="149">
        <v>-0.52</v>
      </c>
      <c r="D51" s="149"/>
      <c r="E51" s="149">
        <v>0</v>
      </c>
      <c r="F51" s="149"/>
      <c r="G51" s="149">
        <f>SUM(C51:E51)</f>
        <v>-0.52</v>
      </c>
      <c r="H51" s="149"/>
      <c r="I51" s="149">
        <v>2.42</v>
      </c>
      <c r="J51" s="149"/>
      <c r="K51" s="149">
        <v>0</v>
      </c>
      <c r="L51" s="149"/>
      <c r="M51" s="149">
        <f>SUM(I51:K51)</f>
        <v>2.42</v>
      </c>
    </row>
    <row r="52" spans="1:13" s="13" customFormat="1" ht="24.6" customHeight="1" x14ac:dyDescent="0.45">
      <c r="A52" s="19" t="s">
        <v>173</v>
      </c>
      <c r="C52" s="149">
        <f>SUM(C50:C51)</f>
        <v>30.59999999999998</v>
      </c>
      <c r="D52" s="149"/>
      <c r="E52" s="149">
        <f>SUM(E50:E51)</f>
        <v>-8.379999999999999</v>
      </c>
      <c r="F52" s="149"/>
      <c r="G52" s="149">
        <f>SUM(G50:G51)</f>
        <v>22.219999999999992</v>
      </c>
      <c r="H52" s="149"/>
      <c r="I52" s="149">
        <f>SUM(I50:I51)</f>
        <v>29.760000000000019</v>
      </c>
      <c r="J52" s="149"/>
      <c r="K52" s="149">
        <f>SUM(K50:K51)</f>
        <v>-11.11</v>
      </c>
      <c r="L52" s="149"/>
      <c r="M52" s="149">
        <f>SUM(M50:M51)</f>
        <v>18.65000000000002</v>
      </c>
    </row>
    <row r="53" spans="1:13" s="13" customFormat="1" ht="24.6" customHeight="1" x14ac:dyDescent="0.45">
      <c r="A53" s="1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</row>
    <row r="54" spans="1:13" s="13" customFormat="1" ht="24.6" customHeight="1" x14ac:dyDescent="0.45">
      <c r="C54" s="200"/>
      <c r="D54" s="200"/>
      <c r="E54" s="212" t="s">
        <v>245</v>
      </c>
      <c r="F54" s="200"/>
      <c r="G54" s="200"/>
      <c r="H54" s="174"/>
      <c r="I54" s="200"/>
      <c r="J54" s="200"/>
      <c r="K54" s="173" t="s">
        <v>190</v>
      </c>
      <c r="L54" s="200"/>
      <c r="M54" s="200"/>
    </row>
    <row r="55" spans="1:13" s="13" customFormat="1" ht="24.6" customHeight="1" x14ac:dyDescent="0.45">
      <c r="A55" s="12"/>
      <c r="C55" s="175" t="s">
        <v>3</v>
      </c>
      <c r="D55" s="176"/>
      <c r="E55" s="175" t="s">
        <v>4</v>
      </c>
      <c r="F55" s="176"/>
      <c r="G55" s="175" t="s">
        <v>5</v>
      </c>
      <c r="H55" s="201"/>
      <c r="I55" s="175" t="s">
        <v>3</v>
      </c>
      <c r="J55" s="176"/>
      <c r="K55" s="175" t="s">
        <v>4</v>
      </c>
      <c r="L55" s="176"/>
      <c r="M55" s="175" t="s">
        <v>5</v>
      </c>
    </row>
    <row r="56" spans="1:13" s="13" customFormat="1" ht="24.6" customHeight="1" x14ac:dyDescent="0.45">
      <c r="A56" s="19" t="s">
        <v>10</v>
      </c>
    </row>
    <row r="57" spans="1:13" s="13" customFormat="1" ht="24.6" customHeight="1" x14ac:dyDescent="0.45">
      <c r="A57" s="12" t="s">
        <v>23</v>
      </c>
      <c r="C57" s="18">
        <v>1.1299999999999999</v>
      </c>
      <c r="D57" s="18"/>
      <c r="E57" s="18">
        <v>0.33</v>
      </c>
      <c r="F57" s="18"/>
      <c r="G57" s="18">
        <f>+C57+E57</f>
        <v>1.46</v>
      </c>
      <c r="H57" s="18"/>
      <c r="I57" s="168">
        <v>1.0900000000000001</v>
      </c>
      <c r="J57" s="168"/>
      <c r="K57" s="168">
        <v>0.31</v>
      </c>
      <c r="L57" s="18"/>
      <c r="M57" s="18">
        <f>+I57+K57</f>
        <v>1.4000000000000001</v>
      </c>
    </row>
    <row r="58" spans="1:13" s="13" customFormat="1" ht="24.6" customHeight="1" x14ac:dyDescent="0.45">
      <c r="A58" s="12" t="s">
        <v>24</v>
      </c>
      <c r="C58" s="18">
        <v>370.2</v>
      </c>
      <c r="D58" s="18"/>
      <c r="E58" s="18">
        <v>100.12</v>
      </c>
      <c r="F58" s="18"/>
      <c r="G58" s="18">
        <f>+C58+E58</f>
        <v>470.32</v>
      </c>
      <c r="H58" s="18"/>
      <c r="I58" s="168">
        <v>399.63</v>
      </c>
      <c r="J58" s="168"/>
      <c r="K58" s="168">
        <v>108.64</v>
      </c>
      <c r="L58" s="18"/>
      <c r="M58" s="18">
        <f t="shared" ref="M58:M63" si="4">+I58+K58</f>
        <v>508.27</v>
      </c>
    </row>
    <row r="59" spans="1:13" s="13" customFormat="1" ht="24.6" customHeight="1" x14ac:dyDescent="0.45">
      <c r="A59" s="12" t="s">
        <v>338</v>
      </c>
      <c r="C59" s="18">
        <v>66.36</v>
      </c>
      <c r="D59" s="18"/>
      <c r="E59" s="18">
        <v>0</v>
      </c>
      <c r="F59" s="18"/>
      <c r="G59" s="18">
        <f>SUM(C59:F59)</f>
        <v>66.36</v>
      </c>
      <c r="H59" s="18"/>
      <c r="I59" s="168">
        <v>69.56</v>
      </c>
      <c r="J59" s="168"/>
      <c r="K59" s="168">
        <v>0</v>
      </c>
      <c r="L59" s="18"/>
      <c r="M59" s="18">
        <f t="shared" si="4"/>
        <v>69.56</v>
      </c>
    </row>
    <row r="60" spans="1:13" s="13" customFormat="1" ht="24.6" customHeight="1" x14ac:dyDescent="0.45">
      <c r="A60" s="12" t="s">
        <v>30</v>
      </c>
      <c r="C60" s="18">
        <v>9.18</v>
      </c>
      <c r="D60" s="18"/>
      <c r="E60" s="18">
        <v>215.72</v>
      </c>
      <c r="F60" s="18"/>
      <c r="G60" s="18">
        <f>SUM(C60:F60)</f>
        <v>224.9</v>
      </c>
      <c r="H60" s="18"/>
      <c r="I60" s="168">
        <v>9.18</v>
      </c>
      <c r="J60" s="168"/>
      <c r="K60" s="168">
        <v>215.72</v>
      </c>
      <c r="L60" s="18"/>
      <c r="M60" s="18">
        <f t="shared" si="4"/>
        <v>224.9</v>
      </c>
    </row>
    <row r="61" spans="1:13" s="13" customFormat="1" ht="24.6" customHeight="1" x14ac:dyDescent="0.45">
      <c r="A61" s="12" t="s">
        <v>339</v>
      </c>
      <c r="C61" s="18">
        <v>6.78</v>
      </c>
      <c r="D61" s="18"/>
      <c r="E61" s="18">
        <v>0</v>
      </c>
      <c r="F61" s="18"/>
      <c r="G61" s="18">
        <f>SUM(C61:F61)</f>
        <v>6.78</v>
      </c>
      <c r="H61" s="18"/>
      <c r="I61" s="168">
        <v>7.3</v>
      </c>
      <c r="J61" s="168"/>
      <c r="K61" s="168">
        <v>0</v>
      </c>
      <c r="L61" s="18"/>
      <c r="M61" s="18">
        <f t="shared" si="4"/>
        <v>7.3</v>
      </c>
    </row>
    <row r="62" spans="1:13" s="13" customFormat="1" ht="24.6" customHeight="1" x14ac:dyDescent="0.45">
      <c r="A62" s="12" t="s">
        <v>25</v>
      </c>
      <c r="C62" s="18">
        <v>101.71</v>
      </c>
      <c r="D62" s="18"/>
      <c r="E62" s="18">
        <v>9.06</v>
      </c>
      <c r="F62" s="18"/>
      <c r="G62" s="18">
        <f>SUM(C62:F62)</f>
        <v>110.77</v>
      </c>
      <c r="H62" s="18"/>
      <c r="I62" s="168">
        <v>112.53</v>
      </c>
      <c r="J62" s="168"/>
      <c r="K62" s="168">
        <v>7.58</v>
      </c>
      <c r="L62" s="18"/>
      <c r="M62" s="18">
        <f t="shared" si="4"/>
        <v>120.11</v>
      </c>
    </row>
    <row r="63" spans="1:13" s="13" customFormat="1" ht="24.6" customHeight="1" thickBot="1" x14ac:dyDescent="0.5">
      <c r="A63" s="19" t="s">
        <v>11</v>
      </c>
      <c r="C63" s="20">
        <f>SUM(C57:C62)</f>
        <v>555.36</v>
      </c>
      <c r="D63" s="18"/>
      <c r="E63" s="20">
        <f>SUM(E57:E62)</f>
        <v>325.23</v>
      </c>
      <c r="F63" s="18"/>
      <c r="G63" s="20">
        <f>SUM(G57:G62)</f>
        <v>880.58999999999992</v>
      </c>
      <c r="H63" s="18"/>
      <c r="I63" s="20">
        <f>SUM(I57:I62)</f>
        <v>599.29</v>
      </c>
      <c r="J63" s="18"/>
      <c r="K63" s="20">
        <f>SUM(K57:K62)</f>
        <v>332.25</v>
      </c>
      <c r="L63" s="18"/>
      <c r="M63" s="20">
        <f t="shared" si="4"/>
        <v>931.54</v>
      </c>
    </row>
    <row r="64" spans="1:13" s="13" customFormat="1" ht="24.6" customHeight="1" thickTop="1" x14ac:dyDescent="0.45">
      <c r="A64" s="19"/>
      <c r="C64" s="210"/>
      <c r="D64" s="149"/>
      <c r="E64" s="210"/>
      <c r="F64" s="149"/>
      <c r="G64" s="210"/>
      <c r="H64" s="149"/>
      <c r="I64" s="210"/>
      <c r="J64" s="149"/>
      <c r="K64" s="210"/>
      <c r="L64" s="149"/>
      <c r="M64" s="210"/>
    </row>
    <row r="65" spans="1:13" s="1" customFormat="1" ht="24.6" customHeight="1" x14ac:dyDescent="0.45">
      <c r="A65" s="11" t="s">
        <v>220</v>
      </c>
    </row>
    <row r="66" spans="1:13" s="1" customFormat="1" ht="24.6" customHeight="1" x14ac:dyDescent="0.45">
      <c r="A66" s="148" t="s">
        <v>283</v>
      </c>
      <c r="B66" s="4"/>
      <c r="C66" s="4"/>
      <c r="D66" s="4"/>
      <c r="E66" s="4"/>
      <c r="F66" s="4"/>
    </row>
    <row r="67" spans="1:13" s="1" customFormat="1" ht="24.6" customHeight="1" x14ac:dyDescent="0.45">
      <c r="A67" s="148"/>
      <c r="B67" s="4"/>
      <c r="C67" s="4"/>
      <c r="D67" s="4"/>
      <c r="E67" s="4"/>
      <c r="F67" s="4"/>
    </row>
    <row r="68" spans="1:13" s="1" customFormat="1" ht="24.6" customHeight="1" x14ac:dyDescent="0.45">
      <c r="A68" s="148"/>
      <c r="B68" s="4"/>
      <c r="C68" s="4"/>
      <c r="D68" s="4"/>
      <c r="E68" s="4"/>
      <c r="F68" s="4"/>
    </row>
    <row r="69" spans="1:13" s="8" customFormat="1" ht="24.6" customHeight="1" x14ac:dyDescent="0.45">
      <c r="A69" s="4" t="s">
        <v>1</v>
      </c>
      <c r="G69" s="2"/>
      <c r="H69" s="2"/>
      <c r="I69" s="2"/>
    </row>
    <row r="70" spans="1:13" s="7" customFormat="1" ht="24.6" customHeight="1" x14ac:dyDescent="0.45">
      <c r="A70" s="4" t="s">
        <v>241</v>
      </c>
      <c r="G70" s="3"/>
      <c r="H70" s="3"/>
      <c r="I70" s="3"/>
    </row>
    <row r="71" spans="1:13" ht="22.5" customHeight="1" x14ac:dyDescent="0.45">
      <c r="A71" s="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</sheetData>
  <mergeCells count="8">
    <mergeCell ref="C38:G38"/>
    <mergeCell ref="I38:M38"/>
    <mergeCell ref="C10:M10"/>
    <mergeCell ref="A1:M1"/>
    <mergeCell ref="C11:G11"/>
    <mergeCell ref="I11:M11"/>
    <mergeCell ref="C37:M37"/>
    <mergeCell ref="A34:M34"/>
  </mergeCells>
  <phoneticPr fontId="0" type="noConversion"/>
  <pageMargins left="0.78740157480314965" right="0.19685039370078741" top="0.59" bottom="0.19685039370078741" header="0.23622047244094491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NoteP1</vt:lpstr>
      <vt:lpstr>P2-5</vt:lpstr>
      <vt:lpstr>P6-13</vt:lpstr>
      <vt:lpstr>P14-15</vt:lpstr>
      <vt:lpstr>NoteP1!Print_Area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DIACOM2</cp:lastModifiedBy>
  <cp:lastPrinted>2018-11-14T02:09:56Z</cp:lastPrinted>
  <dcterms:created xsi:type="dcterms:W3CDTF">2001-08-14T08:34:45Z</dcterms:created>
  <dcterms:modified xsi:type="dcterms:W3CDTF">2018-11-14T02:10:49Z</dcterms:modified>
</cp:coreProperties>
</file>