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Q3-61\"/>
    </mc:Choice>
  </mc:AlternateContent>
  <xr:revisionPtr revIDLastSave="0" documentId="13_ncr:1_{D091B21E-B2FB-49E1-A173-C624C8DD9F3C}" xr6:coauthVersionLast="38" xr6:coauthVersionMax="38" xr10:uidLastSave="{00000000-0000-0000-0000-000000000000}"/>
  <bookViews>
    <workbookView xWindow="9750" yWindow="240" windowWidth="10935" windowHeight="7515" activeTab="2" xr2:uid="{00000000-000D-0000-FFFF-FFFF00000000}"/>
  </bookViews>
  <sheets>
    <sheet name="BS-PL" sheetId="2" r:id="rId1"/>
    <sheet name="EQUITY" sheetId="8" r:id="rId2"/>
    <sheet name="CF" sheetId="9" r:id="rId3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4" i="2" l="1"/>
  <c r="H121" i="2" s="1"/>
  <c r="H123" i="2" s="1"/>
  <c r="H125" i="2" s="1"/>
  <c r="F114" i="2"/>
  <c r="F121" i="2" s="1"/>
  <c r="F123" i="2" s="1"/>
  <c r="F125" i="2" l="1"/>
  <c r="F129" i="2" s="1"/>
  <c r="G9" i="9"/>
  <c r="G24" i="9" s="1"/>
  <c r="I9" i="9"/>
  <c r="I24" i="9" s="1"/>
  <c r="H129" i="2"/>
  <c r="H127" i="2"/>
  <c r="I12" i="8" s="1"/>
  <c r="I62" i="9"/>
  <c r="G62" i="9"/>
  <c r="F81" i="2"/>
  <c r="G18" i="8"/>
  <c r="E18" i="8"/>
  <c r="C18" i="8"/>
  <c r="F127" i="2" l="1"/>
  <c r="I17" i="8" s="1"/>
  <c r="I56" i="9"/>
  <c r="G56" i="9"/>
  <c r="K15" i="8"/>
  <c r="G13" i="8"/>
  <c r="E13" i="8"/>
  <c r="C13" i="8"/>
  <c r="K10" i="8"/>
  <c r="H57" i="2" l="1"/>
  <c r="H81" i="2" l="1"/>
  <c r="H52" i="2" l="1"/>
  <c r="F52" i="2"/>
  <c r="H46" i="2" l="1"/>
  <c r="F46" i="2" l="1"/>
  <c r="F12" i="2" l="1"/>
  <c r="H12" i="2"/>
  <c r="F21" i="2" l="1"/>
  <c r="H86" i="2" l="1"/>
  <c r="H88" i="2" s="1"/>
  <c r="I31" i="9" l="1"/>
  <c r="I34" i="9" s="1"/>
  <c r="I63" i="9" s="1"/>
  <c r="I65" i="9" s="1"/>
  <c r="H90" i="2"/>
  <c r="H21" i="2"/>
  <c r="F86" i="2"/>
  <c r="F57" i="2"/>
  <c r="H92" i="2" l="1"/>
  <c r="H94" i="2"/>
  <c r="H65" i="2"/>
  <c r="F88" i="2"/>
  <c r="H53" i="2"/>
  <c r="F22" i="2"/>
  <c r="F53" i="2"/>
  <c r="H22" i="2"/>
  <c r="G31" i="9" l="1"/>
  <c r="G34" i="9" s="1"/>
  <c r="G63" i="9" s="1"/>
  <c r="G65" i="9" s="1"/>
  <c r="K12" i="8"/>
  <c r="K13" i="8" s="1"/>
  <c r="I13" i="8"/>
  <c r="H66" i="2"/>
  <c r="F90" i="2"/>
  <c r="F92" i="2" l="1"/>
  <c r="I18" i="8" s="1"/>
  <c r="F64" i="2" s="1"/>
  <c r="F65" i="2" s="1"/>
  <c r="F94" i="2"/>
  <c r="K17" i="8" l="1"/>
  <c r="K18" i="8" s="1"/>
  <c r="F66" i="2"/>
</calcChain>
</file>

<file path=xl/sharedStrings.xml><?xml version="1.0" encoding="utf-8"?>
<sst xmlns="http://schemas.openxmlformats.org/spreadsheetml/2006/main" count="227" uniqueCount="162">
  <si>
    <t>MANDARIN HOTEL PUBLIC COMPANY LIMITED</t>
  </si>
  <si>
    <t>STATEMENTS OF CASH FLOWS</t>
  </si>
  <si>
    <t>Cash flows from operating activities</t>
  </si>
  <si>
    <t xml:space="preserve">     Add  Adjustments to reconcile net profit (loss) to net cash</t>
  </si>
  <si>
    <t xml:space="preserve"> </t>
  </si>
  <si>
    <t xml:space="preserve">               Inventories</t>
  </si>
  <si>
    <t>Net cash provided by (used in) operating activities</t>
  </si>
  <si>
    <t>- 2 -</t>
  </si>
  <si>
    <t>Cash flows from investing activities</t>
  </si>
  <si>
    <t>Net cash provided by (used in) investing activities</t>
  </si>
  <si>
    <t>Notes to financial statements are parts of these financial statements.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</si>
  <si>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</si>
  <si>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</si>
  <si>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</si>
  <si>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</si>
  <si>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</si>
  <si>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</si>
  <si>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</si>
  <si>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</si>
  <si>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</si>
  <si>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</si>
  <si>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</si>
  <si>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</si>
  <si>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</si>
  <si>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</si>
  <si>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</si>
  <si>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</si>
  <si>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</si>
  <si>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</si>
  <si>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</si>
  <si>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</si>
  <si>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</si>
  <si>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</si>
  <si>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</si>
  <si>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</si>
  <si>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</si>
  <si>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Premium on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</si>
  <si>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</si>
  <si>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</si>
  <si>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</si>
  <si>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</si>
  <si>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</si>
  <si>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</si>
  <si>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</si>
  <si>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</si>
  <si>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</si>
  <si>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</si>
  <si>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 xml:space="preserve">Other income   </t>
  </si>
  <si>
    <t>Administrative expenses</t>
  </si>
  <si>
    <t xml:space="preserve">               Income tax paid</t>
  </si>
  <si>
    <t xml:space="preserve">               Interest income</t>
  </si>
  <si>
    <t xml:space="preserve">                       receipt (disbursement) from operating activities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</si>
  <si>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</si>
  <si>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</si>
  <si>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</si>
  <si>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</si>
  <si>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>STATEMENTS OF COMPREHENSIVE INCOME</t>
  </si>
  <si>
    <t xml:space="preserve">          Property, plant and equipment </t>
  </si>
  <si>
    <t>Cost of sales and services</t>
  </si>
  <si>
    <t>Revenue from sales and services</t>
  </si>
  <si>
    <t xml:space="preserve">          Current  investments</t>
  </si>
  <si>
    <t>STATEMENTS OF FINANCIAL POSITION</t>
  </si>
  <si>
    <t>STATEMENTS OF FINANCIAL POSITION (Continued)</t>
  </si>
  <si>
    <t xml:space="preserve">               Amortized prepaid rental</t>
  </si>
  <si>
    <t>legal reserve</t>
  </si>
  <si>
    <t xml:space="preserve">               Employee benefit expenses</t>
  </si>
  <si>
    <t>15</t>
  </si>
  <si>
    <t xml:space="preserve">          Deferred tax assets</t>
  </si>
  <si>
    <t>Cash flows from financing activities</t>
  </si>
  <si>
    <t>Net cash provided by (used in) financing activities</t>
  </si>
  <si>
    <t xml:space="preserve">               Write off assets and liabilities</t>
  </si>
  <si>
    <t>Finance costs</t>
  </si>
  <si>
    <t>Non-current liabilities</t>
  </si>
  <si>
    <t xml:space="preserve">               Paid-up share capital </t>
  </si>
  <si>
    <t>Paid-up</t>
  </si>
  <si>
    <t xml:space="preserve">          Cash generated (paid) from operation</t>
  </si>
  <si>
    <t xml:space="preserve">                and liabilities </t>
  </si>
  <si>
    <t xml:space="preserve">          Profit (loss) from operation before changes in operating assets </t>
  </si>
  <si>
    <t xml:space="preserve">                                                (Sign)……............................................................................................................ Authorized Director</t>
  </si>
  <si>
    <t xml:space="preserve">                         (Sign)……............................................................................................................ Authorized Director</t>
  </si>
  <si>
    <t>16</t>
  </si>
  <si>
    <t xml:space="preserve">               Interest expenses</t>
  </si>
  <si>
    <t>5</t>
  </si>
  <si>
    <t>13</t>
  </si>
  <si>
    <t xml:space="preserve">               Unrealized (gain) loss on investments for trading</t>
  </si>
  <si>
    <t xml:space="preserve">          Financial lease liabilities </t>
  </si>
  <si>
    <t xml:space="preserve">          Current portion of  financial lease liabilities</t>
  </si>
  <si>
    <t xml:space="preserve">               Payments for financial lease liabilities </t>
  </si>
  <si>
    <t xml:space="preserve">               Interest paid</t>
  </si>
  <si>
    <t>Unrealized gain (loss) on investments</t>
  </si>
  <si>
    <t xml:space="preserve">                                     (Sign)……............................................................................................................ Authorized Director</t>
  </si>
  <si>
    <t xml:space="preserve">Gross profit </t>
  </si>
  <si>
    <t xml:space="preserve">          Retained earnings (deficit)</t>
  </si>
  <si>
    <t xml:space="preserve">               Unappropriated</t>
  </si>
  <si>
    <t xml:space="preserve">          Investment  properties</t>
  </si>
  <si>
    <t xml:space="preserve">          Prepaid expenses under operating lease </t>
  </si>
  <si>
    <t xml:space="preserve">Profit  before finance costs and income tax </t>
  </si>
  <si>
    <t>2017</t>
  </si>
  <si>
    <t xml:space="preserve">          Other non-current liabilities</t>
  </si>
  <si>
    <t>Gain on surrendered of investment properties</t>
  </si>
  <si>
    <t>Gain on sales of investments</t>
  </si>
  <si>
    <t xml:space="preserve">               Proceeds from sales of investments</t>
  </si>
  <si>
    <t xml:space="preserve">          Trade and other current payables</t>
  </si>
  <si>
    <t xml:space="preserve">          Trade and other current receivables</t>
  </si>
  <si>
    <t>Other comprehensive income</t>
  </si>
  <si>
    <t xml:space="preserve">          Non-current provisions for employee benefit </t>
  </si>
  <si>
    <t>Earnings per share</t>
  </si>
  <si>
    <t xml:space="preserve">              Basic earnings per share </t>
  </si>
  <si>
    <t xml:space="preserve">     Profit before income tax </t>
  </si>
  <si>
    <t xml:space="preserve">          Fixed deposits with obligations</t>
  </si>
  <si>
    <t xml:space="preserve">          Current portion of  long-term borrowing</t>
  </si>
  <si>
    <t xml:space="preserve">          Premium on ordinary shares</t>
  </si>
  <si>
    <t>December 31, 2017</t>
  </si>
  <si>
    <t>(UNAUDITED/REVIEWED ONLY)</t>
  </si>
  <si>
    <t>Balance as at January 1, 2017</t>
  </si>
  <si>
    <t>Balance as at January 1, 2018</t>
  </si>
  <si>
    <t>2018</t>
  </si>
  <si>
    <t>Unit : Baht</t>
  </si>
  <si>
    <t xml:space="preserve">                     form financial institution</t>
  </si>
  <si>
    <t>Cash and cash equivalents at the beginning of the period</t>
  </si>
  <si>
    <t>Cash and cash equivalents at the ending of the period</t>
  </si>
  <si>
    <t xml:space="preserve">               Gain (loss) on sales of investments</t>
  </si>
  <si>
    <t xml:space="preserve">               Gain on surrendered of investment properties</t>
  </si>
  <si>
    <t>11</t>
  </si>
  <si>
    <t>12,18</t>
  </si>
  <si>
    <t>19</t>
  </si>
  <si>
    <t>17</t>
  </si>
  <si>
    <t>21</t>
  </si>
  <si>
    <t>Profit before income tax</t>
  </si>
  <si>
    <t>Tax (expense) income</t>
  </si>
  <si>
    <t xml:space="preserve">               Depreciation and amortization</t>
  </si>
  <si>
    <t xml:space="preserve">               Trade and other current receivables</t>
  </si>
  <si>
    <t xml:space="preserve">               Trade and other current payables</t>
  </si>
  <si>
    <t xml:space="preserve">               Proceeds from surrendered of investment properties</t>
  </si>
  <si>
    <t xml:space="preserve">               Payments for long-term borrowings</t>
  </si>
  <si>
    <t xml:space="preserve">               Dividend income</t>
  </si>
  <si>
    <t xml:space="preserve">          Increase (decrease) of changes in parts of operating liabilities </t>
  </si>
  <si>
    <t xml:space="preserve">          Decrease (increase) of changes in parts of operating assets</t>
  </si>
  <si>
    <t xml:space="preserve">                                             (     Mr. Verasak Siriwongrungson,  Mrs. Suwanna Bhuddhaprasart    )</t>
  </si>
  <si>
    <t xml:space="preserve">                                                       (     Mr. Verasak Siriwongrungson,  Mrs. Suwanna Bhuddhaprasart    )</t>
  </si>
  <si>
    <t xml:space="preserve">                                 (     Mr. Verasak Siriwongrungson,  Mrs. Suwanna Bhuddhaprasart    )</t>
  </si>
  <si>
    <t>AS AT SEPTEMBER 30, 2018 (UNAUDITED/REVIEWED ONLY)</t>
  </si>
  <si>
    <t>September 30, 2018</t>
  </si>
  <si>
    <t>FOR THE THREE-MONTH PERIODS ENDED SEPTEMBER 30, 2018</t>
  </si>
  <si>
    <t>FOR THE NINE-MONTH PERIODS ENDED SEPTEMBER 30, 2018</t>
  </si>
  <si>
    <t>Balance as at September 30, 2017</t>
  </si>
  <si>
    <t>Balance as at September 30, 2018</t>
  </si>
  <si>
    <t xml:space="preserve">               Other non-current assets</t>
  </si>
  <si>
    <t xml:space="preserve">               Loss in terminate of assets</t>
  </si>
  <si>
    <t>Changes in shareholders' equity for the nine-month periods :</t>
  </si>
  <si>
    <t xml:space="preserve">      Total comprehensive income for the period</t>
  </si>
  <si>
    <t>Distribution costs</t>
  </si>
  <si>
    <t>Unrealized gain on investments</t>
  </si>
  <si>
    <t xml:space="preserve">               Dividened income</t>
  </si>
  <si>
    <t xml:space="preserve">               Payment for assets acquisition</t>
  </si>
  <si>
    <t xml:space="preserve">          Other intangible assets </t>
  </si>
  <si>
    <t xml:space="preserve">          Long-term borrowings</t>
  </si>
  <si>
    <t>Profit for the period</t>
  </si>
  <si>
    <t>Total comprehensive income for the period</t>
  </si>
  <si>
    <t xml:space="preserve">              Weighted average number of common shares (unit : share) </t>
  </si>
  <si>
    <t xml:space="preserve">               Fixed deposit with obligations</t>
  </si>
  <si>
    <t xml:space="preserve">               Increase (decrease) in bank overdrafts and shot-term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</si>
</sst>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#,##0.00_);[Black]\(#,##0.00\)"/>
    <numFmt numFmtId="188" formatCode="#,##0.00\ ;\(#,##0.00\)"/>
    <numFmt numFmtId="189" formatCode="_-* #,##0_-;\-* #,##0_-;_-* &quot;-&quot;??_-;_-@_-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39" fontId="2" fillId="0" borderId="0"/>
    <xf numFmtId="0" fontId="10" fillId="0" borderId="0"/>
    <xf numFmtId="0" fontId="13" fillId="0" borderId="0"/>
    <xf numFmtId="0" fontId="1" fillId="0" borderId="0"/>
  </cellStyleXfs>
  <cellXfs count="138">
    <xf numFmtId="0" fontId="0" fillId="0" borderId="0" xfId="0"/>
    <xf numFmtId="39" fontId="4" fillId="0" borderId="0" xfId="4" applyNumberFormat="1" applyFont="1" applyFill="1" applyAlignment="1" applyProtection="1"/>
    <xf numFmtId="39" fontId="4" fillId="0" borderId="0" xfId="0" applyNumberFormat="1" applyFont="1" applyFill="1" applyAlignment="1"/>
    <xf numFmtId="39" fontId="4" fillId="0" borderId="0" xfId="0" applyNumberFormat="1" applyFont="1" applyFill="1"/>
    <xf numFmtId="187" fontId="4" fillId="0" borderId="0" xfId="0" applyNumberFormat="1" applyFont="1" applyFill="1"/>
    <xf numFmtId="187" fontId="4" fillId="0" borderId="0" xfId="0" applyNumberFormat="1" applyFont="1" applyFill="1" applyBorder="1"/>
    <xf numFmtId="187" fontId="6" fillId="0" borderId="0" xfId="0" applyNumberFormat="1" applyFont="1" applyAlignment="1"/>
    <xf numFmtId="187" fontId="4" fillId="0" borderId="0" xfId="0" applyNumberFormat="1" applyFont="1" applyFill="1" applyAlignment="1"/>
    <xf numFmtId="39" fontId="6" fillId="0" borderId="0" xfId="4" applyNumberFormat="1" applyFont="1" applyFill="1" applyAlignment="1">
      <alignment horizontal="center"/>
    </xf>
    <xf numFmtId="39" fontId="6" fillId="0" borderId="0" xfId="0" applyNumberFormat="1" applyFont="1" applyFill="1" applyAlignment="1"/>
    <xf numFmtId="187" fontId="6" fillId="0" borderId="0" xfId="0" applyNumberFormat="1" applyFont="1" applyFill="1" applyAlignment="1">
      <alignment horizontal="center"/>
    </xf>
    <xf numFmtId="39" fontId="6" fillId="0" borderId="0" xfId="4" applyNumberFormat="1" applyFont="1" applyFill="1" applyAlignment="1" applyProtection="1"/>
    <xf numFmtId="39" fontId="6" fillId="0" borderId="0" xfId="4" applyNumberFormat="1" applyFont="1" applyFill="1" applyBorder="1" applyAlignment="1" applyProtection="1">
      <alignment horizontal="center"/>
    </xf>
    <xf numFmtId="39" fontId="4" fillId="0" borderId="0" xfId="0" applyNumberFormat="1" applyFont="1" applyFill="1" applyAlignment="1">
      <alignment horizontal="center"/>
    </xf>
    <xf numFmtId="39" fontId="4" fillId="0" borderId="0" xfId="0" applyNumberFormat="1" applyFont="1" applyBorder="1"/>
    <xf numFmtId="39" fontId="4" fillId="0" borderId="0" xfId="0" applyNumberFormat="1" applyFont="1"/>
    <xf numFmtId="39" fontId="4" fillId="0" borderId="0" xfId="0" quotePrefix="1" applyNumberFormat="1" applyFont="1" applyFill="1" applyAlignment="1">
      <alignment horizontal="center"/>
    </xf>
    <xf numFmtId="39" fontId="4" fillId="0" borderId="0" xfId="0" applyNumberFormat="1" applyFont="1" applyFill="1" applyAlignment="1"/>
    <xf numFmtId="39" fontId="4" fillId="0" borderId="0" xfId="0" applyNumberFormat="1" applyFont="1" applyFill="1"/>
    <xf numFmtId="39" fontId="6" fillId="0" borderId="0" xfId="4" applyNumberFormat="1" applyFont="1" applyFill="1" applyAlignment="1" applyProtection="1">
      <alignment horizontal="center"/>
    </xf>
    <xf numFmtId="39" fontId="7" fillId="0" borderId="0" xfId="1" applyNumberFormat="1" applyFont="1" applyFill="1" applyAlignment="1" applyProtection="1">
      <alignment horizontal="center"/>
    </xf>
    <xf numFmtId="39" fontId="14" fillId="0" borderId="0" xfId="1" applyNumberFormat="1" applyFont="1" applyFill="1" applyAlignment="1" applyProtection="1">
      <alignment horizontal="center"/>
    </xf>
    <xf numFmtId="39" fontId="14" fillId="0" borderId="0" xfId="0" applyNumberFormat="1" applyFont="1" applyFill="1" applyAlignment="1">
      <alignment horizontal="right"/>
    </xf>
    <xf numFmtId="39" fontId="6" fillId="0" borderId="0" xfId="0" applyNumberFormat="1" applyFont="1" applyFill="1" applyAlignment="1"/>
    <xf numFmtId="39" fontId="6" fillId="0" borderId="0" xfId="0" applyNumberFormat="1" applyFont="1" applyFill="1" applyAlignment="1">
      <alignment horizontal="center"/>
    </xf>
    <xf numFmtId="39" fontId="6" fillId="0" borderId="0" xfId="0" quotePrefix="1" applyNumberFormat="1" applyFont="1" applyFill="1" applyBorder="1" applyAlignment="1">
      <alignment horizontal="center"/>
    </xf>
    <xf numFmtId="39" fontId="6" fillId="0" borderId="0" xfId="0" quotePrefix="1" applyNumberFormat="1" applyFont="1" applyFill="1" applyAlignment="1">
      <alignment horizontal="center"/>
    </xf>
    <xf numFmtId="39" fontId="4" fillId="0" borderId="0" xfId="4" applyNumberFormat="1" applyFont="1" applyFill="1" applyAlignment="1"/>
    <xf numFmtId="39" fontId="4" fillId="0" borderId="0" xfId="0" applyNumberFormat="1" applyFont="1" applyFill="1" applyAlignment="1">
      <alignment horizontal="center"/>
    </xf>
    <xf numFmtId="39" fontId="4" fillId="0" borderId="0" xfId="0" applyNumberFormat="1" applyFont="1" applyFill="1" applyBorder="1" applyAlignment="1"/>
    <xf numFmtId="39" fontId="4" fillId="0" borderId="0" xfId="4" applyNumberFormat="1" applyFont="1" applyFill="1" applyAlignment="1" applyProtection="1"/>
    <xf numFmtId="39" fontId="9" fillId="0" borderId="0" xfId="1" applyNumberFormat="1" applyFont="1" applyFill="1" applyBorder="1" applyAlignment="1" applyProtection="1"/>
    <xf numFmtId="39" fontId="4" fillId="0" borderId="0" xfId="1" applyNumberFormat="1" applyFont="1" applyFill="1" applyAlignment="1" applyProtection="1"/>
    <xf numFmtId="39" fontId="9" fillId="0" borderId="0" xfId="1" applyNumberFormat="1" applyFont="1" applyFill="1" applyBorder="1" applyAlignment="1"/>
    <xf numFmtId="39" fontId="4" fillId="0" borderId="0" xfId="1" applyNumberFormat="1" applyFont="1" applyFill="1" applyAlignment="1"/>
    <xf numFmtId="39" fontId="4" fillId="0" borderId="0" xfId="4" applyNumberFormat="1" applyFont="1" applyFill="1" applyBorder="1" applyAlignment="1" applyProtection="1"/>
    <xf numFmtId="39" fontId="4" fillId="0" borderId="0" xfId="1" applyNumberFormat="1" applyFont="1" applyFill="1" applyBorder="1" applyAlignment="1"/>
    <xf numFmtId="39" fontId="4" fillId="0" borderId="0" xfId="1" applyNumberFormat="1" applyFont="1" applyFill="1" applyBorder="1" applyAlignment="1" applyProtection="1"/>
    <xf numFmtId="39" fontId="4" fillId="0" borderId="0" xfId="3" applyNumberFormat="1" applyFont="1" applyFill="1" applyAlignment="1">
      <alignment horizontal="left"/>
    </xf>
    <xf numFmtId="39" fontId="4" fillId="0" borderId="0" xfId="1" applyNumberFormat="1" applyFont="1" applyFill="1" applyAlignment="1" applyProtection="1">
      <alignment horizontal="center"/>
    </xf>
    <xf numFmtId="39" fontId="6" fillId="0" borderId="0" xfId="1" applyNumberFormat="1" applyFont="1" applyFill="1" applyAlignment="1" applyProtection="1">
      <alignment horizontal="center"/>
    </xf>
    <xf numFmtId="39" fontId="6" fillId="0" borderId="0" xfId="0" applyNumberFormat="1" applyFont="1" applyFill="1" applyBorder="1" applyAlignment="1">
      <alignment horizontal="center"/>
    </xf>
    <xf numFmtId="39" fontId="4" fillId="0" borderId="0" xfId="4" applyNumberFormat="1" applyFont="1" applyFill="1" applyBorder="1" applyAlignment="1"/>
    <xf numFmtId="39" fontId="4" fillId="0" borderId="0" xfId="0" quotePrefix="1" applyNumberFormat="1" applyFont="1" applyFill="1" applyAlignment="1"/>
    <xf numFmtId="39" fontId="6" fillId="0" borderId="0" xfId="1" quotePrefix="1" applyNumberFormat="1" applyFont="1" applyFill="1" applyAlignment="1" applyProtection="1">
      <alignment horizontal="center"/>
    </xf>
    <xf numFmtId="39" fontId="8" fillId="0" borderId="0" xfId="1" applyNumberFormat="1" applyFont="1" applyFill="1" applyAlignment="1" applyProtection="1">
      <alignment horizontal="center"/>
    </xf>
    <xf numFmtId="39" fontId="15" fillId="0" borderId="0" xfId="1" applyNumberFormat="1" applyFont="1" applyFill="1" applyAlignment="1" applyProtection="1">
      <alignment horizontal="center"/>
    </xf>
    <xf numFmtId="39" fontId="6" fillId="0" borderId="0" xfId="4" quotePrefix="1" applyNumberFormat="1" applyFont="1" applyFill="1" applyAlignment="1">
      <alignment horizontal="center"/>
    </xf>
    <xf numFmtId="39" fontId="6" fillId="0" borderId="0" xfId="4" applyNumberFormat="1" applyFont="1" applyFill="1" applyAlignment="1"/>
    <xf numFmtId="39" fontId="12" fillId="0" borderId="0" xfId="0" applyNumberFormat="1" applyFont="1" applyFill="1"/>
    <xf numFmtId="39" fontId="4" fillId="0" borderId="0" xfId="4" applyNumberFormat="1" applyFont="1" applyFill="1" applyAlignment="1">
      <alignment horizontal="left"/>
    </xf>
    <xf numFmtId="39" fontId="4" fillId="0" borderId="0" xfId="5" applyNumberFormat="1" applyFont="1" applyFill="1" applyAlignment="1">
      <alignment horizontal="centerContinuous"/>
    </xf>
    <xf numFmtId="39" fontId="4" fillId="0" borderId="0" xfId="6" applyNumberFormat="1" applyFont="1" applyFill="1" applyAlignment="1">
      <alignment horizontal="centerContinuous"/>
    </xf>
    <xf numFmtId="39" fontId="11" fillId="0" borderId="0" xfId="2" applyNumberFormat="1" applyFont="1" applyFill="1" applyAlignment="1"/>
    <xf numFmtId="39" fontId="4" fillId="0" borderId="0" xfId="2" applyNumberFormat="1" applyFont="1" applyFill="1" applyAlignment="1">
      <alignment horizontal="center"/>
    </xf>
    <xf numFmtId="37" fontId="4" fillId="0" borderId="0" xfId="1" applyNumberFormat="1" applyFont="1" applyFill="1" applyAlignment="1" applyProtection="1"/>
    <xf numFmtId="37" fontId="4" fillId="0" borderId="0" xfId="1" applyNumberFormat="1" applyFont="1" applyFill="1" applyAlignment="1"/>
    <xf numFmtId="39" fontId="6" fillId="0" borderId="0" xfId="4" applyNumberFormat="1" applyFont="1" applyFill="1" applyAlignment="1" applyProtection="1"/>
    <xf numFmtId="39" fontId="6" fillId="0" borderId="0" xfId="4" quotePrefix="1" applyNumberFormat="1" applyFont="1" applyFill="1" applyBorder="1" applyAlignment="1">
      <alignment horizontal="center"/>
    </xf>
    <xf numFmtId="39" fontId="16" fillId="0" borderId="0" xfId="0" applyNumberFormat="1" applyFont="1" applyFill="1" applyAlignment="1">
      <alignment horizontal="left"/>
    </xf>
    <xf numFmtId="39" fontId="4" fillId="0" borderId="0" xfId="4" quotePrefix="1" applyNumberFormat="1" applyFont="1" applyFill="1" applyAlignment="1"/>
    <xf numFmtId="39" fontId="4" fillId="0" borderId="0" xfId="4" quotePrefix="1" applyNumberFormat="1" applyFont="1" applyFill="1" applyBorder="1" applyAlignment="1"/>
    <xf numFmtId="39" fontId="6" fillId="0" borderId="0" xfId="4" applyNumberFormat="1" applyFont="1" applyFill="1" applyAlignment="1" applyProtection="1">
      <alignment horizontal="center"/>
    </xf>
    <xf numFmtId="39" fontId="4" fillId="0" borderId="0" xfId="0" quotePrefix="1" applyNumberFormat="1" applyFont="1" applyFill="1" applyAlignment="1">
      <alignment horizontal="center"/>
    </xf>
    <xf numFmtId="39" fontId="4" fillId="0" borderId="0" xfId="4" quotePrefix="1" applyNumberFormat="1" applyFont="1" applyFill="1" applyAlignment="1">
      <alignment horizontal="center"/>
    </xf>
    <xf numFmtId="39" fontId="4" fillId="0" borderId="0" xfId="4" quotePrefix="1" applyNumberFormat="1" applyFont="1" applyAlignment="1">
      <alignment horizontal="center"/>
    </xf>
    <xf numFmtId="39" fontId="4" fillId="0" borderId="0" xfId="4" applyNumberFormat="1" applyFont="1" applyFill="1" applyAlignment="1"/>
    <xf numFmtId="39" fontId="4" fillId="0" borderId="0" xfId="0" quotePrefix="1" applyNumberFormat="1" applyFont="1" applyFill="1" applyAlignment="1">
      <alignment horizontal="center"/>
    </xf>
    <xf numFmtId="39" fontId="16" fillId="0" borderId="0" xfId="0" applyNumberFormat="1" applyFont="1" applyFill="1"/>
    <xf numFmtId="39" fontId="6" fillId="0" borderId="0" xfId="0" applyNumberFormat="1" applyFont="1" applyFill="1"/>
    <xf numFmtId="39" fontId="6" fillId="0" borderId="0" xfId="4" applyNumberFormat="1" applyFont="1" applyFill="1" applyAlignment="1" applyProtection="1">
      <alignment horizontal="center"/>
    </xf>
    <xf numFmtId="49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/>
    <xf numFmtId="39" fontId="6" fillId="0" borderId="0" xfId="4" applyNumberFormat="1" applyFont="1" applyFill="1" applyAlignment="1">
      <alignment horizontal="center"/>
    </xf>
    <xf numFmtId="39" fontId="6" fillId="0" borderId="0" xfId="4" applyNumberFormat="1" applyFont="1" applyFill="1" applyAlignment="1" applyProtection="1">
      <alignment horizontal="center"/>
    </xf>
    <xf numFmtId="39" fontId="4" fillId="0" borderId="0" xfId="0" quotePrefix="1" applyNumberFormat="1" applyFont="1" applyFill="1" applyAlignment="1">
      <alignment horizontal="center"/>
    </xf>
    <xf numFmtId="39" fontId="4" fillId="0" borderId="0" xfId="7" applyNumberFormat="1" applyFont="1" applyFill="1"/>
    <xf numFmtId="0" fontId="4" fillId="0" borderId="0" xfId="8" applyNumberFormat="1" applyFont="1" applyFill="1" applyAlignment="1">
      <alignment horizontal="left"/>
    </xf>
    <xf numFmtId="39" fontId="4" fillId="0" borderId="0" xfId="8" applyNumberFormat="1" applyFont="1" applyFill="1" applyAlignment="1">
      <alignment horizontal="left"/>
    </xf>
    <xf numFmtId="187" fontId="12" fillId="0" borderId="0" xfId="4" applyNumberFormat="1" applyFont="1" applyFill="1" applyAlignment="1" applyProtection="1">
      <alignment horizontal="center"/>
    </xf>
    <xf numFmtId="39" fontId="6" fillId="0" borderId="0" xfId="4" applyNumberFormat="1" applyFont="1" applyFill="1" applyAlignment="1" applyProtection="1">
      <alignment horizontal="center"/>
    </xf>
    <xf numFmtId="39" fontId="4" fillId="0" borderId="0" xfId="0" quotePrefix="1" applyNumberFormat="1" applyFont="1" applyFill="1" applyAlignment="1">
      <alignment horizontal="center"/>
    </xf>
    <xf numFmtId="39" fontId="6" fillId="0" borderId="0" xfId="4" applyNumberFormat="1" applyFont="1" applyFill="1" applyAlignment="1" applyProtection="1">
      <alignment horizontal="center"/>
    </xf>
    <xf numFmtId="39" fontId="6" fillId="0" borderId="0" xfId="4" applyNumberFormat="1" applyFont="1" applyFill="1" applyBorder="1" applyAlignment="1" applyProtection="1">
      <alignment horizontal="right"/>
    </xf>
    <xf numFmtId="39" fontId="6" fillId="0" borderId="2" xfId="0" applyNumberFormat="1" applyFont="1" applyFill="1" applyBorder="1" applyAlignment="1">
      <alignment horizontal="center"/>
    </xf>
    <xf numFmtId="39" fontId="6" fillId="0" borderId="2" xfId="0" applyNumberFormat="1" applyFont="1" applyFill="1" applyBorder="1"/>
    <xf numFmtId="39" fontId="6" fillId="0" borderId="0" xfId="0" applyNumberFormat="1" applyFont="1" applyFill="1" applyBorder="1" applyAlignment="1">
      <alignment horizontal="center"/>
    </xf>
    <xf numFmtId="39" fontId="6" fillId="0" borderId="0" xfId="0" applyNumberFormat="1" applyFont="1" applyFill="1" applyBorder="1"/>
    <xf numFmtId="39" fontId="6" fillId="0" borderId="2" xfId="0" applyNumberFormat="1" applyFont="1" applyFill="1" applyBorder="1" applyAlignment="1">
      <alignment horizontal="center" vertical="center"/>
    </xf>
    <xf numFmtId="39" fontId="6" fillId="0" borderId="2" xfId="0" applyNumberFormat="1" applyFont="1" applyFill="1" applyBorder="1" applyAlignment="1">
      <alignment vertical="center"/>
    </xf>
    <xf numFmtId="39" fontId="6" fillId="0" borderId="4" xfId="0" applyNumberFormat="1" applyFont="1" applyFill="1" applyBorder="1" applyAlignment="1">
      <alignment horizontal="center"/>
    </xf>
    <xf numFmtId="39" fontId="6" fillId="0" borderId="4" xfId="0" applyNumberFormat="1" applyFont="1" applyFill="1" applyBorder="1"/>
    <xf numFmtId="39" fontId="6" fillId="0" borderId="4" xfId="0" applyNumberFormat="1" applyFont="1" applyFill="1" applyBorder="1" applyAlignment="1">
      <alignment horizontal="center" vertical="center"/>
    </xf>
    <xf numFmtId="39" fontId="6" fillId="0" borderId="4" xfId="0" applyNumberFormat="1" applyFont="1" applyFill="1" applyBorder="1" applyAlignment="1">
      <alignment vertical="center"/>
    </xf>
    <xf numFmtId="39" fontId="4" fillId="0" borderId="0" xfId="0" quotePrefix="1" applyNumberFormat="1" applyFont="1" applyFill="1" applyAlignment="1">
      <alignment horizontal="center"/>
    </xf>
    <xf numFmtId="188" fontId="4" fillId="0" borderId="0" xfId="1" applyNumberFormat="1" applyFont="1" applyFill="1" applyAlignment="1" applyProtection="1"/>
    <xf numFmtId="188" fontId="4" fillId="0" borderId="0" xfId="0" applyNumberFormat="1" applyFont="1" applyFill="1" applyAlignment="1"/>
    <xf numFmtId="188" fontId="4" fillId="0" borderId="0" xfId="1" applyNumberFormat="1" applyFont="1" applyFill="1" applyAlignment="1"/>
    <xf numFmtId="188" fontId="4" fillId="0" borderId="3" xfId="4" applyNumberFormat="1" applyFont="1" applyFill="1" applyBorder="1" applyAlignment="1" applyProtection="1"/>
    <xf numFmtId="188" fontId="4" fillId="0" borderId="0" xfId="1" applyNumberFormat="1" applyFont="1" applyFill="1" applyBorder="1" applyAlignment="1" applyProtection="1"/>
    <xf numFmtId="188" fontId="4" fillId="0" borderId="4" xfId="0" applyNumberFormat="1" applyFont="1" applyFill="1" applyBorder="1" applyAlignment="1"/>
    <xf numFmtId="188" fontId="4" fillId="0" borderId="1" xfId="1" applyNumberFormat="1" applyFont="1" applyFill="1" applyBorder="1" applyAlignment="1" applyProtection="1"/>
    <xf numFmtId="188" fontId="4" fillId="0" borderId="3" xfId="1" applyNumberFormat="1" applyFont="1" applyFill="1" applyBorder="1" applyAlignment="1" applyProtection="1"/>
    <xf numFmtId="188" fontId="4" fillId="0" borderId="2" xfId="1" applyNumberFormat="1" applyFont="1" applyFill="1" applyBorder="1" applyAlignment="1" applyProtection="1"/>
    <xf numFmtId="188" fontId="4" fillId="0" borderId="5" xfId="1" applyNumberFormat="1" applyFont="1" applyFill="1" applyBorder="1" applyAlignment="1" applyProtection="1"/>
    <xf numFmtId="188" fontId="4" fillId="0" borderId="0" xfId="4" applyNumberFormat="1" applyFont="1" applyFill="1" applyAlignment="1"/>
    <xf numFmtId="188" fontId="4" fillId="0" borderId="4" xfId="4" applyNumberFormat="1" applyFont="1" applyFill="1" applyBorder="1" applyAlignment="1" applyProtection="1"/>
    <xf numFmtId="188" fontId="4" fillId="0" borderId="0" xfId="4" applyNumberFormat="1" applyFont="1" applyFill="1" applyAlignment="1" applyProtection="1"/>
    <xf numFmtId="188" fontId="4" fillId="0" borderId="2" xfId="4" applyNumberFormat="1" applyFont="1" applyFill="1" applyBorder="1" applyAlignment="1" applyProtection="1"/>
    <xf numFmtId="188" fontId="4" fillId="0" borderId="0" xfId="4" applyNumberFormat="1" applyFont="1" applyFill="1" applyBorder="1" applyAlignment="1"/>
    <xf numFmtId="188" fontId="4" fillId="0" borderId="0" xfId="4" applyNumberFormat="1" applyFont="1" applyFill="1" applyBorder="1" applyAlignment="1" applyProtection="1"/>
    <xf numFmtId="188" fontId="4" fillId="0" borderId="1" xfId="4" applyNumberFormat="1" applyFont="1" applyFill="1" applyBorder="1" applyAlignment="1" applyProtection="1"/>
    <xf numFmtId="188" fontId="4" fillId="0" borderId="0" xfId="0" applyNumberFormat="1" applyFont="1" applyFill="1"/>
    <xf numFmtId="189" fontId="4" fillId="0" borderId="0" xfId="1" applyNumberFormat="1" applyFont="1" applyFill="1" applyAlignment="1" applyProtection="1"/>
    <xf numFmtId="188" fontId="4" fillId="0" borderId="0" xfId="0" applyNumberFormat="1" applyFont="1" applyFill="1" applyBorder="1"/>
    <xf numFmtId="188" fontId="4" fillId="0" borderId="0" xfId="0" applyNumberFormat="1" applyFont="1" applyFill="1" applyAlignment="1">
      <alignment horizontal="right"/>
    </xf>
    <xf numFmtId="188" fontId="4" fillId="0" borderId="0" xfId="0" applyNumberFormat="1" applyFont="1" applyFill="1" applyBorder="1" applyAlignment="1">
      <alignment horizontal="right"/>
    </xf>
    <xf numFmtId="188" fontId="4" fillId="0" borderId="4" xfId="0" applyNumberFormat="1" applyFont="1" applyFill="1" applyBorder="1" applyAlignment="1">
      <alignment horizontal="right"/>
    </xf>
    <xf numFmtId="188" fontId="4" fillId="0" borderId="1" xfId="0" applyNumberFormat="1" applyFont="1" applyFill="1" applyBorder="1" applyAlignment="1">
      <alignment horizontal="right"/>
    </xf>
    <xf numFmtId="188" fontId="4" fillId="0" borderId="0" xfId="1" applyNumberFormat="1" applyFont="1" applyFill="1" applyAlignment="1" applyProtection="1">
      <alignment horizontal="right"/>
    </xf>
    <xf numFmtId="188" fontId="4" fillId="0" borderId="0" xfId="0" applyNumberFormat="1" applyFont="1" applyAlignment="1">
      <alignment horizontal="right"/>
    </xf>
    <xf numFmtId="188" fontId="4" fillId="0" borderId="1" xfId="0" applyNumberFormat="1" applyFont="1" applyBorder="1" applyAlignment="1">
      <alignment horizontal="right"/>
    </xf>
    <xf numFmtId="188" fontId="4" fillId="0" borderId="0" xfId="0" applyNumberFormat="1" applyFont="1" applyBorder="1" applyAlignment="1">
      <alignment horizontal="right"/>
    </xf>
    <xf numFmtId="188" fontId="4" fillId="0" borderId="3" xfId="4" applyNumberFormat="1" applyFont="1" applyFill="1" applyBorder="1" applyAlignment="1"/>
    <xf numFmtId="188" fontId="6" fillId="0" borderId="0" xfId="4" quotePrefix="1" applyNumberFormat="1" applyFont="1" applyFill="1" applyAlignment="1">
      <alignment horizontal="center"/>
    </xf>
    <xf numFmtId="188" fontId="6" fillId="0" borderId="0" xfId="4" applyNumberFormat="1" applyFont="1" applyFill="1" applyAlignment="1">
      <alignment horizontal="center"/>
    </xf>
    <xf numFmtId="188" fontId="4" fillId="0" borderId="0" xfId="1" applyNumberFormat="1" applyFont="1" applyFill="1" applyBorder="1" applyAlignment="1"/>
    <xf numFmtId="188" fontId="4" fillId="0" borderId="2" xfId="4" applyNumberFormat="1" applyFont="1" applyFill="1" applyBorder="1" applyAlignment="1"/>
    <xf numFmtId="188" fontId="4" fillId="0" borderId="1" xfId="4" applyNumberFormat="1" applyFont="1" applyFill="1" applyBorder="1" applyAlignment="1"/>
    <xf numFmtId="187" fontId="6" fillId="0" borderId="0" xfId="4" applyNumberFormat="1" applyFont="1" applyFill="1" applyAlignment="1" applyProtection="1">
      <alignment horizontal="center"/>
    </xf>
    <xf numFmtId="39" fontId="6" fillId="0" borderId="0" xfId="4" applyNumberFormat="1" applyFont="1" applyFill="1" applyAlignment="1">
      <alignment horizontal="center"/>
    </xf>
    <xf numFmtId="39" fontId="6" fillId="0" borderId="0" xfId="4" applyNumberFormat="1" applyFont="1" applyFill="1" applyAlignment="1" applyProtection="1">
      <alignment horizontal="center"/>
    </xf>
    <xf numFmtId="39" fontId="4" fillId="0" borderId="0" xfId="4" applyNumberFormat="1" applyFont="1" applyFill="1" applyAlignment="1">
      <alignment horizontal="center"/>
    </xf>
    <xf numFmtId="187" fontId="6" fillId="0" borderId="0" xfId="4" applyNumberFormat="1" applyFont="1" applyAlignment="1" applyProtection="1">
      <alignment horizontal="center"/>
    </xf>
    <xf numFmtId="39" fontId="6" fillId="0" borderId="3" xfId="0" applyNumberFormat="1" applyFont="1" applyFill="1" applyBorder="1" applyAlignment="1">
      <alignment horizontal="center"/>
    </xf>
    <xf numFmtId="39" fontId="12" fillId="0" borderId="0" xfId="4" applyNumberFormat="1" applyFont="1" applyFill="1" applyAlignment="1" applyProtection="1">
      <alignment horizontal="center"/>
    </xf>
    <xf numFmtId="187" fontId="12" fillId="0" borderId="0" xfId="4" applyNumberFormat="1" applyFont="1" applyFill="1" applyAlignment="1" applyProtection="1">
      <alignment horizontal="center"/>
    </xf>
    <xf numFmtId="39" fontId="4" fillId="0" borderId="0" xfId="0" quotePrefix="1" applyNumberFormat="1" applyFont="1" applyFill="1" applyAlignment="1">
      <alignment horizontal="center"/>
    </xf>
  </cellXfs>
  <cellStyles count="9">
    <cellStyle name="Comma" xfId="1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8" xr:uid="{00000000-0005-0000-0000-000004000000}"/>
    <cellStyle name="Normal_C779A0245" xfId="6" xr:uid="{00000000-0005-0000-0000-000005000000}"/>
    <cellStyle name="ปกติ_Sheet1" xfId="4" xr:uid="{00000000-0005-0000-0000-000006000000}"/>
    <cellStyle name="ปกติ_Sheet1 2" xfId="5" xr:uid="{00000000-0005-0000-0000-000007000000}"/>
    <cellStyle name="ปกติ_งบการเงิน51 2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39"/>
  <sheetViews>
    <sheetView topLeftCell="A67" zoomScaleNormal="100" workbookViewId="0">
      <selection activeCell="A131" sqref="A131"/>
    </sheetView>
  </sheetViews>
  <sheetFormatPr defaultColWidth="9.140625" defaultRowHeight="25.5" customHeight="1" x14ac:dyDescent="0.45"/>
  <cols>
    <col min="1" max="1" width="26" style="17" customWidth="1"/>
    <col min="2" max="2" width="9.140625" style="17" customWidth="1"/>
    <col min="3" max="3" width="15" style="17" customWidth="1"/>
    <col min="4" max="4" width="7.28515625" style="17" customWidth="1"/>
    <col min="5" max="5" width="8.85546875" style="17" customWidth="1"/>
    <col min="6" max="6" width="15.7109375" style="17" customWidth="1"/>
    <col min="7" max="7" width="1.7109375" style="17" customWidth="1"/>
    <col min="8" max="8" width="15.7109375" style="17" customWidth="1"/>
    <col min="9" max="9" width="1.7109375" style="17" customWidth="1"/>
    <col min="10" max="16384" width="9.140625" style="17"/>
  </cols>
  <sheetData>
    <row r="1" spans="1:8" ht="25.5" customHeight="1" x14ac:dyDescent="0.45">
      <c r="A1" s="131" t="s">
        <v>0</v>
      </c>
      <c r="B1" s="131"/>
      <c r="C1" s="131"/>
      <c r="D1" s="131"/>
      <c r="E1" s="131"/>
      <c r="F1" s="131"/>
      <c r="G1" s="131"/>
      <c r="H1" s="131"/>
    </row>
    <row r="2" spans="1:8" ht="25.5" customHeight="1" x14ac:dyDescent="0.45">
      <c r="A2" s="131" t="s">
        <v>61</v>
      </c>
      <c r="B2" s="131"/>
      <c r="C2" s="131"/>
      <c r="D2" s="131"/>
      <c r="E2" s="131"/>
      <c r="F2" s="131"/>
      <c r="G2" s="131"/>
      <c r="H2" s="131"/>
    </row>
    <row r="3" spans="1:8" s="18" customFormat="1" ht="25.5" customHeight="1" x14ac:dyDescent="0.45">
      <c r="A3" s="129" t="s">
        <v>141</v>
      </c>
      <c r="B3" s="129"/>
      <c r="C3" s="129"/>
      <c r="D3" s="129"/>
      <c r="E3" s="129"/>
      <c r="F3" s="129"/>
      <c r="G3" s="129"/>
      <c r="H3" s="129"/>
    </row>
    <row r="4" spans="1:8" ht="25.5" customHeight="1" x14ac:dyDescent="0.45">
      <c r="A4" s="19"/>
      <c r="B4" s="19"/>
      <c r="C4" s="19"/>
      <c r="D4" s="62"/>
      <c r="E4" s="19"/>
      <c r="F4" s="70"/>
      <c r="H4" s="80"/>
    </row>
    <row r="5" spans="1:8" ht="25.5" customHeight="1" x14ac:dyDescent="0.5">
      <c r="A5" s="20"/>
      <c r="B5" s="20"/>
      <c r="C5" s="20"/>
      <c r="D5" s="21"/>
      <c r="E5" s="20"/>
      <c r="F5" s="21"/>
      <c r="H5" s="22" t="s">
        <v>35</v>
      </c>
    </row>
    <row r="6" spans="1:8" ht="25.5" customHeight="1" x14ac:dyDescent="0.45">
      <c r="A6" s="130" t="s">
        <v>11</v>
      </c>
      <c r="B6" s="130"/>
      <c r="C6" s="23"/>
      <c r="D6" s="24" t="s">
        <v>12</v>
      </c>
      <c r="E6" s="25"/>
      <c r="F6" s="10" t="s">
        <v>142</v>
      </c>
      <c r="H6" s="10" t="s">
        <v>112</v>
      </c>
    </row>
    <row r="7" spans="1:8" ht="25.5" customHeight="1" x14ac:dyDescent="0.45">
      <c r="A7" s="48" t="s">
        <v>13</v>
      </c>
      <c r="D7" s="28"/>
      <c r="E7" s="29"/>
    </row>
    <row r="8" spans="1:8" ht="25.5" customHeight="1" x14ac:dyDescent="0.45">
      <c r="A8" s="30" t="s">
        <v>14</v>
      </c>
      <c r="D8" s="64" t="s">
        <v>82</v>
      </c>
      <c r="E8" s="31"/>
      <c r="F8" s="95">
        <v>41037365.329999998</v>
      </c>
      <c r="G8" s="96"/>
      <c r="H8" s="95">
        <v>52389192.520000003</v>
      </c>
    </row>
    <row r="9" spans="1:8" ht="25.5" customHeight="1" x14ac:dyDescent="0.45">
      <c r="A9" s="30" t="s">
        <v>60</v>
      </c>
      <c r="D9" s="64" t="s">
        <v>15</v>
      </c>
      <c r="E9" s="33"/>
      <c r="F9" s="97">
        <v>52493661.460000001</v>
      </c>
      <c r="G9" s="96"/>
      <c r="H9" s="97">
        <v>48385138.25</v>
      </c>
    </row>
    <row r="10" spans="1:8" ht="25.5" customHeight="1" x14ac:dyDescent="0.45">
      <c r="A10" s="30" t="s">
        <v>103</v>
      </c>
      <c r="D10" s="64" t="s">
        <v>17</v>
      </c>
      <c r="E10" s="31"/>
      <c r="F10" s="95">
        <v>11896247.07</v>
      </c>
      <c r="G10" s="96"/>
      <c r="H10" s="95">
        <v>14273376.960000001</v>
      </c>
    </row>
    <row r="11" spans="1:8" ht="25.5" customHeight="1" x14ac:dyDescent="0.45">
      <c r="A11" s="30" t="s">
        <v>16</v>
      </c>
      <c r="D11" s="81" t="s">
        <v>19</v>
      </c>
      <c r="E11" s="31"/>
      <c r="F11" s="95">
        <v>1463301.37</v>
      </c>
      <c r="G11" s="96"/>
      <c r="H11" s="95">
        <v>1393119.53</v>
      </c>
    </row>
    <row r="12" spans="1:8" ht="25.5" customHeight="1" x14ac:dyDescent="0.45">
      <c r="A12" s="57" t="s">
        <v>18</v>
      </c>
      <c r="D12" s="30"/>
      <c r="E12" s="35"/>
      <c r="F12" s="98">
        <f>SUM(F8:F11)</f>
        <v>106890575.22999999</v>
      </c>
      <c r="G12" s="96"/>
      <c r="H12" s="98">
        <f>SUM(H8:H11)</f>
        <v>116440827.26000002</v>
      </c>
    </row>
    <row r="13" spans="1:8" ht="25.5" customHeight="1" x14ac:dyDescent="0.45">
      <c r="A13" s="48" t="s">
        <v>41</v>
      </c>
      <c r="D13" s="30"/>
      <c r="E13" s="36"/>
      <c r="F13" s="97"/>
      <c r="G13" s="96"/>
      <c r="H13" s="97"/>
    </row>
    <row r="14" spans="1:8" ht="25.5" customHeight="1" x14ac:dyDescent="0.45">
      <c r="A14" s="30" t="s">
        <v>94</v>
      </c>
      <c r="D14" s="81" t="s">
        <v>20</v>
      </c>
      <c r="E14" s="31"/>
      <c r="F14" s="99">
        <v>224897069.19999999</v>
      </c>
      <c r="G14" s="96"/>
      <c r="H14" s="99">
        <v>224897069.19999999</v>
      </c>
    </row>
    <row r="15" spans="1:8" ht="25.5" customHeight="1" x14ac:dyDescent="0.45">
      <c r="A15" s="30" t="s">
        <v>57</v>
      </c>
      <c r="D15" s="81" t="s">
        <v>45</v>
      </c>
      <c r="E15" s="31"/>
      <c r="F15" s="95">
        <v>470321232.97000003</v>
      </c>
      <c r="G15" s="96"/>
      <c r="H15" s="95">
        <v>508276849.88</v>
      </c>
    </row>
    <row r="16" spans="1:8" ht="25.5" customHeight="1" x14ac:dyDescent="0.45">
      <c r="A16" s="30" t="s">
        <v>109</v>
      </c>
      <c r="D16" s="81" t="s">
        <v>123</v>
      </c>
      <c r="E16" s="31"/>
      <c r="F16" s="95">
        <v>3472502.25</v>
      </c>
      <c r="G16" s="96"/>
      <c r="H16" s="95">
        <v>3450737.86</v>
      </c>
    </row>
    <row r="17" spans="1:8" ht="25.5" customHeight="1" x14ac:dyDescent="0.45">
      <c r="A17" s="30" t="s">
        <v>95</v>
      </c>
      <c r="D17" s="81" t="s">
        <v>124</v>
      </c>
      <c r="E17" s="31"/>
      <c r="F17" s="95">
        <v>66359745.810000002</v>
      </c>
      <c r="G17" s="96"/>
      <c r="H17" s="95">
        <v>69563517.359999999</v>
      </c>
    </row>
    <row r="18" spans="1:8" ht="25.5" customHeight="1" x14ac:dyDescent="0.45">
      <c r="A18" s="30" t="s">
        <v>67</v>
      </c>
      <c r="D18" s="64" t="s">
        <v>125</v>
      </c>
      <c r="E18" s="31"/>
      <c r="F18" s="95">
        <v>6778491.4000000004</v>
      </c>
      <c r="G18" s="96"/>
      <c r="H18" s="95">
        <v>7304354.3799999999</v>
      </c>
    </row>
    <row r="19" spans="1:8" ht="25.5" customHeight="1" x14ac:dyDescent="0.45">
      <c r="A19" s="30" t="s">
        <v>155</v>
      </c>
      <c r="D19" s="64" t="s">
        <v>83</v>
      </c>
      <c r="E19" s="31"/>
      <c r="F19" s="95">
        <v>118827.47</v>
      </c>
      <c r="G19" s="96"/>
      <c r="H19" s="95">
        <v>231760.59</v>
      </c>
    </row>
    <row r="20" spans="1:8" ht="25.5" customHeight="1" x14ac:dyDescent="0.45">
      <c r="A20" s="30" t="s">
        <v>43</v>
      </c>
      <c r="D20" s="63"/>
      <c r="E20" s="31"/>
      <c r="F20" s="100">
        <v>1743597.02</v>
      </c>
      <c r="G20" s="96"/>
      <c r="H20" s="100">
        <v>1371049.4</v>
      </c>
    </row>
    <row r="21" spans="1:8" ht="25.5" customHeight="1" x14ac:dyDescent="0.45">
      <c r="A21" s="57" t="s">
        <v>42</v>
      </c>
      <c r="B21" s="27"/>
      <c r="E21" s="37"/>
      <c r="F21" s="95">
        <f>SUM(F14:F20)</f>
        <v>773691466.12</v>
      </c>
      <c r="G21" s="96"/>
      <c r="H21" s="95">
        <f>SUM(H14:H20)</f>
        <v>815095338.66999996</v>
      </c>
    </row>
    <row r="22" spans="1:8" ht="25.5" customHeight="1" thickBot="1" x14ac:dyDescent="0.5">
      <c r="A22" s="57" t="s">
        <v>21</v>
      </c>
      <c r="B22" s="27"/>
      <c r="E22" s="37"/>
      <c r="F22" s="101">
        <f>+F21+F12</f>
        <v>880582041.35000002</v>
      </c>
      <c r="G22" s="96"/>
      <c r="H22" s="101">
        <f>+H21+H12</f>
        <v>931536165.92999995</v>
      </c>
    </row>
    <row r="23" spans="1:8" ht="25.5" customHeight="1" thickTop="1" x14ac:dyDescent="0.45">
      <c r="B23" s="27"/>
      <c r="C23" s="27"/>
      <c r="D23" s="27"/>
      <c r="E23" s="35"/>
      <c r="F23" s="35"/>
      <c r="H23" s="35"/>
    </row>
    <row r="24" spans="1:8" ht="25.5" customHeight="1" x14ac:dyDescent="0.45">
      <c r="B24" s="27"/>
      <c r="C24" s="27"/>
      <c r="D24" s="27"/>
      <c r="E24" s="35"/>
      <c r="F24" s="35"/>
      <c r="H24" s="35"/>
    </row>
    <row r="25" spans="1:8" ht="25.5" customHeight="1" x14ac:dyDescent="0.45">
      <c r="A25" s="30" t="s">
        <v>10</v>
      </c>
      <c r="B25" s="27"/>
      <c r="C25" s="27"/>
      <c r="D25" s="27"/>
      <c r="E25" s="27"/>
      <c r="F25" s="27"/>
      <c r="H25" s="27"/>
    </row>
    <row r="26" spans="1:8" ht="25.5" customHeight="1" x14ac:dyDescent="0.45">
      <c r="A26" s="30"/>
      <c r="B26" s="27"/>
      <c r="C26" s="27"/>
      <c r="D26" s="27"/>
      <c r="E26" s="27"/>
      <c r="F26" s="27"/>
      <c r="H26" s="27"/>
    </row>
    <row r="27" spans="1:8" ht="25.5" customHeight="1" x14ac:dyDescent="0.45">
      <c r="A27" s="30"/>
      <c r="B27" s="27"/>
      <c r="C27" s="27"/>
      <c r="D27" s="27"/>
      <c r="E27" s="27"/>
      <c r="F27" s="27"/>
      <c r="H27" s="27"/>
    </row>
    <row r="28" spans="1:8" ht="25.5" customHeight="1" x14ac:dyDescent="0.45">
      <c r="A28" s="30"/>
      <c r="B28" s="27"/>
      <c r="C28" s="27"/>
      <c r="D28" s="27"/>
      <c r="E28" s="27"/>
      <c r="F28" s="27"/>
      <c r="H28" s="27"/>
    </row>
    <row r="29" spans="1:8" ht="25.5" customHeight="1" x14ac:dyDescent="0.45">
      <c r="A29" s="38" t="s">
        <v>90</v>
      </c>
      <c r="C29" s="27"/>
      <c r="D29" s="27"/>
      <c r="E29" s="27"/>
      <c r="F29" s="27"/>
      <c r="H29" s="27"/>
    </row>
    <row r="30" spans="1:8" ht="25.5" customHeight="1" x14ac:dyDescent="0.45">
      <c r="A30" s="38" t="s">
        <v>138</v>
      </c>
      <c r="C30" s="27"/>
      <c r="D30" s="27"/>
      <c r="E30" s="27"/>
      <c r="F30" s="27"/>
      <c r="H30" s="27"/>
    </row>
    <row r="31" spans="1:8" ht="25.5" customHeight="1" x14ac:dyDescent="0.45">
      <c r="A31" s="38"/>
      <c r="C31" s="27"/>
      <c r="D31" s="27"/>
      <c r="E31" s="27"/>
      <c r="F31" s="27"/>
      <c r="H31" s="27"/>
    </row>
    <row r="32" spans="1:8" ht="25.5" customHeight="1" x14ac:dyDescent="0.45">
      <c r="A32" s="38"/>
      <c r="C32" s="27"/>
      <c r="D32" s="27"/>
      <c r="E32" s="27"/>
      <c r="F32" s="27"/>
      <c r="H32" s="27"/>
    </row>
    <row r="33" spans="1:8" ht="25.5" customHeight="1" x14ac:dyDescent="0.45">
      <c r="A33" s="38"/>
      <c r="C33" s="27"/>
      <c r="D33" s="27"/>
      <c r="E33" s="27"/>
      <c r="F33" s="27"/>
      <c r="H33" s="27"/>
    </row>
    <row r="34" spans="1:8" ht="25.5" customHeight="1" x14ac:dyDescent="0.45">
      <c r="A34" s="38"/>
      <c r="C34" s="27"/>
      <c r="D34" s="27"/>
      <c r="E34" s="27"/>
      <c r="F34" s="27"/>
      <c r="H34" s="27"/>
    </row>
    <row r="35" spans="1:8" ht="22.5" customHeight="1" x14ac:dyDescent="0.45">
      <c r="A35" s="132" t="s">
        <v>22</v>
      </c>
      <c r="B35" s="132"/>
      <c r="C35" s="132"/>
      <c r="D35" s="132"/>
      <c r="E35" s="132"/>
      <c r="F35" s="132"/>
      <c r="G35" s="132"/>
      <c r="H35" s="132"/>
    </row>
    <row r="36" spans="1:8" ht="22.5" customHeight="1" x14ac:dyDescent="0.45">
      <c r="A36" s="131" t="s">
        <v>0</v>
      </c>
      <c r="B36" s="131"/>
      <c r="C36" s="131"/>
      <c r="D36" s="131"/>
      <c r="E36" s="131"/>
      <c r="F36" s="131"/>
      <c r="G36" s="131"/>
      <c r="H36" s="131"/>
    </row>
    <row r="37" spans="1:8" ht="22.5" customHeight="1" x14ac:dyDescent="0.45">
      <c r="A37" s="131" t="s">
        <v>62</v>
      </c>
      <c r="B37" s="131"/>
      <c r="C37" s="131"/>
      <c r="D37" s="131"/>
      <c r="E37" s="131"/>
      <c r="F37" s="131"/>
      <c r="G37" s="131"/>
      <c r="H37" s="131"/>
    </row>
    <row r="38" spans="1:8" ht="22.5" customHeight="1" x14ac:dyDescent="0.45">
      <c r="A38" s="131" t="s">
        <v>141</v>
      </c>
      <c r="B38" s="131"/>
      <c r="C38" s="131"/>
      <c r="D38" s="131"/>
      <c r="E38" s="131"/>
      <c r="F38" s="131"/>
      <c r="G38" s="131"/>
      <c r="H38" s="131"/>
    </row>
    <row r="39" spans="1:8" ht="22.5" customHeight="1" x14ac:dyDescent="0.45">
      <c r="A39" s="82"/>
      <c r="B39" s="82"/>
      <c r="C39" s="82"/>
      <c r="D39" s="82"/>
      <c r="E39" s="82"/>
      <c r="F39" s="82"/>
      <c r="G39" s="82"/>
      <c r="H39" s="82"/>
    </row>
    <row r="40" spans="1:8" ht="22.5" customHeight="1" x14ac:dyDescent="0.45">
      <c r="A40" s="39"/>
      <c r="B40" s="40"/>
      <c r="C40" s="40"/>
      <c r="D40" s="40"/>
      <c r="E40" s="40"/>
      <c r="F40" s="40"/>
      <c r="H40" s="22" t="s">
        <v>35</v>
      </c>
    </row>
    <row r="41" spans="1:8" ht="22.5" customHeight="1" x14ac:dyDescent="0.45">
      <c r="A41" s="131" t="s">
        <v>23</v>
      </c>
      <c r="B41" s="131"/>
      <c r="C41" s="27"/>
      <c r="D41" s="24" t="s">
        <v>12</v>
      </c>
      <c r="E41" s="41"/>
      <c r="F41" s="10" t="s">
        <v>142</v>
      </c>
      <c r="H41" s="10" t="s">
        <v>112</v>
      </c>
    </row>
    <row r="42" spans="1:8" ht="22.5" customHeight="1" x14ac:dyDescent="0.45">
      <c r="A42" s="57" t="s">
        <v>24</v>
      </c>
      <c r="C42" s="27"/>
      <c r="E42" s="42"/>
      <c r="F42" s="27"/>
      <c r="H42" s="27"/>
    </row>
    <row r="43" spans="1:8" ht="22.5" customHeight="1" x14ac:dyDescent="0.45">
      <c r="A43" s="30" t="s">
        <v>102</v>
      </c>
      <c r="C43" s="27"/>
      <c r="D43" s="81" t="s">
        <v>66</v>
      </c>
      <c r="E43" s="31"/>
      <c r="F43" s="95">
        <v>23837439.760000002</v>
      </c>
      <c r="G43" s="96"/>
      <c r="H43" s="95">
        <v>32054060.879999999</v>
      </c>
    </row>
    <row r="44" spans="1:8" ht="22.5" customHeight="1" x14ac:dyDescent="0.45">
      <c r="A44" s="30" t="s">
        <v>110</v>
      </c>
      <c r="C44" s="27"/>
      <c r="D44" s="65" t="s">
        <v>126</v>
      </c>
      <c r="E44" s="37"/>
      <c r="F44" s="95">
        <v>2500000</v>
      </c>
      <c r="G44" s="96"/>
      <c r="H44" s="95">
        <v>28000000</v>
      </c>
    </row>
    <row r="45" spans="1:8" ht="22.5" customHeight="1" x14ac:dyDescent="0.45">
      <c r="A45" s="30" t="s">
        <v>86</v>
      </c>
      <c r="C45" s="27"/>
      <c r="D45" s="65" t="s">
        <v>80</v>
      </c>
      <c r="E45" s="37"/>
      <c r="F45" s="95">
        <v>0</v>
      </c>
      <c r="G45" s="96"/>
      <c r="H45" s="95">
        <v>124280.59</v>
      </c>
    </row>
    <row r="46" spans="1:8" ht="22.5" customHeight="1" x14ac:dyDescent="0.45">
      <c r="A46" s="57" t="s">
        <v>25</v>
      </c>
      <c r="C46" s="27"/>
      <c r="D46" s="43"/>
      <c r="E46" s="37"/>
      <c r="F46" s="102">
        <f>SUM(F43:F45)</f>
        <v>26337439.760000002</v>
      </c>
      <c r="G46" s="96"/>
      <c r="H46" s="102">
        <f>SUM(H43:H45)</f>
        <v>60178341.469999999</v>
      </c>
    </row>
    <row r="47" spans="1:8" ht="22.5" customHeight="1" x14ac:dyDescent="0.45">
      <c r="A47" s="57" t="s">
        <v>72</v>
      </c>
      <c r="C47" s="27"/>
      <c r="D47" s="43"/>
      <c r="E47" s="37"/>
      <c r="F47" s="99"/>
      <c r="G47" s="96"/>
      <c r="H47" s="99"/>
    </row>
    <row r="48" spans="1:8" ht="22.5" customHeight="1" x14ac:dyDescent="0.45">
      <c r="A48" s="30" t="s">
        <v>85</v>
      </c>
      <c r="C48" s="27"/>
      <c r="D48" s="65" t="s">
        <v>80</v>
      </c>
      <c r="E48" s="37"/>
      <c r="F48" s="99">
        <v>0</v>
      </c>
      <c r="G48" s="96"/>
      <c r="H48" s="99">
        <v>20642.240000000002</v>
      </c>
    </row>
    <row r="49" spans="1:8" ht="22.5" customHeight="1" x14ac:dyDescent="0.45">
      <c r="A49" s="30" t="s">
        <v>156</v>
      </c>
      <c r="C49" s="27"/>
      <c r="D49" s="65" t="s">
        <v>126</v>
      </c>
      <c r="E49" s="31"/>
      <c r="F49" s="99">
        <v>343500000</v>
      </c>
      <c r="G49" s="96"/>
      <c r="H49" s="99">
        <v>384000000</v>
      </c>
    </row>
    <row r="50" spans="1:8" ht="22.5" customHeight="1" x14ac:dyDescent="0.45">
      <c r="A50" s="30" t="s">
        <v>105</v>
      </c>
      <c r="C50" s="27"/>
      <c r="D50" s="65" t="s">
        <v>127</v>
      </c>
      <c r="E50" s="31"/>
      <c r="F50" s="99">
        <v>6497701.7000000002</v>
      </c>
      <c r="G50" s="96"/>
      <c r="H50" s="99">
        <v>5307663.29</v>
      </c>
    </row>
    <row r="51" spans="1:8" ht="22.5" customHeight="1" x14ac:dyDescent="0.45">
      <c r="A51" s="30" t="s">
        <v>98</v>
      </c>
      <c r="C51" s="27"/>
      <c r="D51" s="65"/>
      <c r="E51" s="31"/>
      <c r="F51" s="99">
        <v>2112000</v>
      </c>
      <c r="G51" s="96"/>
      <c r="H51" s="99">
        <v>2112000</v>
      </c>
    </row>
    <row r="52" spans="1:8" ht="22.5" customHeight="1" x14ac:dyDescent="0.45">
      <c r="A52" s="57" t="s">
        <v>55</v>
      </c>
      <c r="C52" s="27"/>
      <c r="D52" s="43"/>
      <c r="E52" s="37"/>
      <c r="F52" s="103">
        <f>SUM(F48:F51)</f>
        <v>352109701.69999999</v>
      </c>
      <c r="G52" s="96"/>
      <c r="H52" s="103">
        <f>SUM(H48:H51)</f>
        <v>391440305.53000003</v>
      </c>
    </row>
    <row r="53" spans="1:8" ht="22.5" customHeight="1" x14ac:dyDescent="0.45">
      <c r="A53" s="57" t="s">
        <v>26</v>
      </c>
      <c r="C53" s="27"/>
      <c r="D53" s="43"/>
      <c r="E53" s="37"/>
      <c r="F53" s="102">
        <f>+F46+F52</f>
        <v>378447141.45999998</v>
      </c>
      <c r="G53" s="96"/>
      <c r="H53" s="102">
        <f>+H46+H52</f>
        <v>451618647</v>
      </c>
    </row>
    <row r="54" spans="1:8" ht="22.5" customHeight="1" x14ac:dyDescent="0.45">
      <c r="A54" s="57" t="s">
        <v>27</v>
      </c>
      <c r="C54" s="27"/>
      <c r="D54" s="27"/>
      <c r="E54" s="34"/>
      <c r="F54" s="97"/>
      <c r="G54" s="96"/>
      <c r="H54" s="97"/>
    </row>
    <row r="55" spans="1:8" ht="22.5" customHeight="1" x14ac:dyDescent="0.45">
      <c r="A55" s="30" t="s">
        <v>28</v>
      </c>
      <c r="C55" s="27"/>
      <c r="D55" s="27"/>
      <c r="E55" s="32" t="s">
        <v>4</v>
      </c>
      <c r="F55" s="95" t="s">
        <v>4</v>
      </c>
      <c r="G55" s="96"/>
      <c r="H55" s="95"/>
    </row>
    <row r="56" spans="1:8" ht="22.5" customHeight="1" x14ac:dyDescent="0.45">
      <c r="A56" s="30" t="s">
        <v>29</v>
      </c>
      <c r="B56" s="27"/>
      <c r="C56" s="27"/>
      <c r="D56" s="27"/>
      <c r="E56" s="32"/>
      <c r="F56" s="95"/>
      <c r="G56" s="96"/>
      <c r="H56" s="95"/>
    </row>
    <row r="57" spans="1:8" ht="22.5" customHeight="1" thickBot="1" x14ac:dyDescent="0.5">
      <c r="A57" s="30" t="s">
        <v>53</v>
      </c>
      <c r="B57" s="27"/>
      <c r="C57" s="27"/>
      <c r="D57" s="27"/>
      <c r="E57" s="37"/>
      <c r="F57" s="104">
        <f>33000000*10</f>
        <v>330000000</v>
      </c>
      <c r="G57" s="96"/>
      <c r="H57" s="104">
        <f>33000000*10</f>
        <v>330000000</v>
      </c>
    </row>
    <row r="58" spans="1:8" ht="22.5" customHeight="1" thickTop="1" x14ac:dyDescent="0.45">
      <c r="A58" s="30" t="s">
        <v>73</v>
      </c>
      <c r="B58" s="27"/>
      <c r="C58" s="27"/>
      <c r="D58" s="27"/>
      <c r="E58" s="37"/>
      <c r="F58" s="99"/>
      <c r="G58" s="96"/>
      <c r="H58" s="99"/>
    </row>
    <row r="59" spans="1:8" ht="22.5" customHeight="1" x14ac:dyDescent="0.45">
      <c r="A59" s="30" t="s">
        <v>54</v>
      </c>
      <c r="B59" s="27"/>
      <c r="C59" s="27"/>
      <c r="D59" s="27"/>
      <c r="E59" s="37"/>
      <c r="F59" s="95">
        <v>269055800</v>
      </c>
      <c r="G59" s="96"/>
      <c r="H59" s="95">
        <v>269055800</v>
      </c>
    </row>
    <row r="60" spans="1:8" ht="22.5" customHeight="1" x14ac:dyDescent="0.45">
      <c r="A60" s="30" t="s">
        <v>111</v>
      </c>
      <c r="B60" s="27"/>
      <c r="C60" s="27"/>
      <c r="D60" s="27"/>
      <c r="E60" s="37"/>
      <c r="F60" s="95">
        <v>204200000</v>
      </c>
      <c r="G60" s="96"/>
      <c r="H60" s="95">
        <v>204200000</v>
      </c>
    </row>
    <row r="61" spans="1:8" ht="22.5" customHeight="1" x14ac:dyDescent="0.45">
      <c r="A61" s="30" t="s">
        <v>92</v>
      </c>
      <c r="B61" s="27"/>
      <c r="C61" s="27"/>
      <c r="D61" s="27"/>
      <c r="E61" s="32" t="s">
        <v>4</v>
      </c>
      <c r="F61" s="95" t="s">
        <v>4</v>
      </c>
      <c r="G61" s="96"/>
      <c r="H61" s="95"/>
    </row>
    <row r="62" spans="1:8" ht="22.5" customHeight="1" x14ac:dyDescent="0.45">
      <c r="A62" s="30" t="s">
        <v>30</v>
      </c>
      <c r="B62" s="27"/>
      <c r="C62" s="27"/>
      <c r="D62" s="27"/>
      <c r="E62" s="34"/>
      <c r="F62" s="97"/>
      <c r="G62" s="96"/>
      <c r="H62" s="97"/>
    </row>
    <row r="63" spans="1:8" ht="22.5" customHeight="1" x14ac:dyDescent="0.45">
      <c r="A63" s="30" t="s">
        <v>31</v>
      </c>
      <c r="B63" s="27"/>
      <c r="C63" s="27"/>
      <c r="D63" s="63"/>
      <c r="E63" s="37"/>
      <c r="F63" s="95">
        <v>26905580</v>
      </c>
      <c r="G63" s="96"/>
      <c r="H63" s="95">
        <v>26905580</v>
      </c>
    </row>
    <row r="64" spans="1:8" ht="22.5" customHeight="1" x14ac:dyDescent="0.45">
      <c r="A64" s="30" t="s">
        <v>93</v>
      </c>
      <c r="B64" s="27"/>
      <c r="C64" s="27"/>
      <c r="D64" s="27"/>
      <c r="E64" s="37"/>
      <c r="F64" s="95">
        <f>+EQUITY!I18</f>
        <v>1973519.8900000192</v>
      </c>
      <c r="G64" s="96"/>
      <c r="H64" s="95">
        <v>-20243861.069999978</v>
      </c>
    </row>
    <row r="65" spans="1:9" ht="22.5" customHeight="1" x14ac:dyDescent="0.45">
      <c r="A65" s="57" t="s">
        <v>32</v>
      </c>
      <c r="B65" s="27"/>
      <c r="C65" s="27"/>
      <c r="D65" s="27"/>
      <c r="E65" s="37"/>
      <c r="F65" s="102">
        <f>SUM(F59:F64)</f>
        <v>502134899.89000005</v>
      </c>
      <c r="G65" s="96"/>
      <c r="H65" s="102">
        <f>SUM(H59:H64)</f>
        <v>479917518.93000001</v>
      </c>
    </row>
    <row r="66" spans="1:9" ht="22.5" customHeight="1" thickBot="1" x14ac:dyDescent="0.5">
      <c r="A66" s="57" t="s">
        <v>33</v>
      </c>
      <c r="B66" s="27"/>
      <c r="C66" s="27"/>
      <c r="D66" s="27"/>
      <c r="E66" s="37"/>
      <c r="F66" s="101">
        <f>+F53+F65</f>
        <v>880582041.35000002</v>
      </c>
      <c r="G66" s="96"/>
      <c r="H66" s="101">
        <f>+H53+H65</f>
        <v>931536165.93000007</v>
      </c>
    </row>
    <row r="67" spans="1:9" ht="22.5" customHeight="1" thickTop="1" x14ac:dyDescent="0.45">
      <c r="A67" s="30"/>
      <c r="B67" s="27"/>
      <c r="C67" s="27"/>
      <c r="D67" s="27"/>
      <c r="E67" s="37"/>
      <c r="F67" s="37"/>
      <c r="H67" s="37"/>
    </row>
    <row r="68" spans="1:9" ht="22.5" customHeight="1" x14ac:dyDescent="0.45">
      <c r="A68" s="30" t="s">
        <v>10</v>
      </c>
      <c r="B68" s="27"/>
      <c r="C68" s="27"/>
      <c r="D68" s="27"/>
      <c r="E68" s="27"/>
      <c r="F68" s="27"/>
      <c r="H68" s="27"/>
    </row>
    <row r="69" spans="1:9" ht="22.5" customHeight="1" x14ac:dyDescent="0.45">
      <c r="A69" s="30"/>
      <c r="B69" s="66"/>
      <c r="C69" s="66"/>
      <c r="D69" s="66"/>
      <c r="E69" s="66"/>
      <c r="F69" s="66"/>
      <c r="H69" s="66"/>
    </row>
    <row r="70" spans="1:9" ht="22.5" customHeight="1" x14ac:dyDescent="0.45">
      <c r="A70" s="30"/>
      <c r="B70" s="27"/>
      <c r="C70" s="27"/>
      <c r="D70" s="27"/>
      <c r="E70" s="27"/>
      <c r="F70" s="27"/>
      <c r="H70" s="27"/>
    </row>
    <row r="71" spans="1:9" ht="22.5" customHeight="1" x14ac:dyDescent="0.45">
      <c r="A71" s="38" t="s">
        <v>90</v>
      </c>
      <c r="C71" s="27"/>
      <c r="D71" s="27"/>
      <c r="E71" s="27"/>
      <c r="F71" s="27"/>
      <c r="H71" s="27"/>
    </row>
    <row r="72" spans="1:9" ht="22.5" customHeight="1" x14ac:dyDescent="0.45">
      <c r="A72" s="38" t="s">
        <v>138</v>
      </c>
      <c r="C72" s="27"/>
      <c r="D72" s="27"/>
      <c r="E72" s="27"/>
      <c r="F72" s="27"/>
      <c r="H72" s="27"/>
    </row>
    <row r="73" spans="1:9" ht="26.25" customHeight="1" x14ac:dyDescent="0.45">
      <c r="A73" s="129" t="s">
        <v>0</v>
      </c>
      <c r="B73" s="129"/>
      <c r="C73" s="129"/>
      <c r="D73" s="129"/>
      <c r="E73" s="129"/>
      <c r="F73" s="129"/>
      <c r="G73" s="129"/>
      <c r="H73" s="129"/>
    </row>
    <row r="74" spans="1:9" ht="26.25" customHeight="1" x14ac:dyDescent="0.45">
      <c r="A74" s="129" t="s">
        <v>56</v>
      </c>
      <c r="B74" s="129"/>
      <c r="C74" s="129"/>
      <c r="D74" s="129"/>
      <c r="E74" s="129"/>
      <c r="F74" s="129"/>
      <c r="G74" s="129"/>
      <c r="H74" s="129"/>
    </row>
    <row r="75" spans="1:9" s="23" customFormat="1" ht="26.25" customHeight="1" x14ac:dyDescent="0.45">
      <c r="A75" s="129" t="s">
        <v>143</v>
      </c>
      <c r="B75" s="129"/>
      <c r="C75" s="129"/>
      <c r="D75" s="129"/>
      <c r="E75" s="129"/>
      <c r="F75" s="129"/>
      <c r="G75" s="129"/>
      <c r="H75" s="129"/>
      <c r="I75" s="44"/>
    </row>
    <row r="76" spans="1:9" ht="26.25" customHeight="1" x14ac:dyDescent="0.45">
      <c r="A76" s="129" t="s">
        <v>113</v>
      </c>
      <c r="B76" s="129"/>
      <c r="C76" s="129"/>
      <c r="D76" s="129"/>
      <c r="E76" s="129"/>
      <c r="F76" s="129"/>
      <c r="G76" s="129"/>
      <c r="H76" s="129"/>
    </row>
    <row r="77" spans="1:9" ht="26.25" customHeight="1" x14ac:dyDescent="0.5">
      <c r="A77" s="45"/>
      <c r="B77" s="45"/>
      <c r="C77" s="45"/>
      <c r="D77" s="46"/>
      <c r="F77" s="46"/>
      <c r="G77" s="46"/>
      <c r="H77" s="22" t="s">
        <v>35</v>
      </c>
    </row>
    <row r="78" spans="1:9" s="18" customFormat="1" ht="26.25" customHeight="1" x14ac:dyDescent="0.45">
      <c r="D78" s="24"/>
      <c r="F78" s="71">
        <v>2018</v>
      </c>
      <c r="G78" s="72"/>
      <c r="H78" s="71">
        <v>2017</v>
      </c>
    </row>
    <row r="79" spans="1:9" s="18" customFormat="1" ht="26.25" customHeight="1" x14ac:dyDescent="0.45">
      <c r="A79" s="27" t="s">
        <v>59</v>
      </c>
      <c r="F79" s="95">
        <v>84480653.969999999</v>
      </c>
      <c r="G79" s="105"/>
      <c r="H79" s="95">
        <v>82064926.920000002</v>
      </c>
    </row>
    <row r="80" spans="1:9" s="18" customFormat="1" ht="26.25" customHeight="1" x14ac:dyDescent="0.45">
      <c r="A80" s="27" t="s">
        <v>58</v>
      </c>
      <c r="F80" s="106">
        <v>-61009544.119999997</v>
      </c>
      <c r="G80" s="105"/>
      <c r="H80" s="106">
        <v>-59922673.579999998</v>
      </c>
    </row>
    <row r="81" spans="1:8" s="18" customFormat="1" ht="26.25" customHeight="1" x14ac:dyDescent="0.45">
      <c r="A81" s="48" t="s">
        <v>91</v>
      </c>
      <c r="F81" s="107">
        <f>SUM(F79:F80)</f>
        <v>23471109.850000001</v>
      </c>
      <c r="G81" s="105"/>
      <c r="H81" s="107">
        <f>SUM(H79:H80)</f>
        <v>22142253.340000004</v>
      </c>
    </row>
    <row r="82" spans="1:8" s="18" customFormat="1" ht="26.25" customHeight="1" x14ac:dyDescent="0.45">
      <c r="A82" s="27" t="s">
        <v>47</v>
      </c>
      <c r="F82" s="107">
        <v>2055089.81</v>
      </c>
      <c r="G82" s="105"/>
      <c r="H82" s="107">
        <v>2048650.17</v>
      </c>
    </row>
    <row r="83" spans="1:8" s="18" customFormat="1" ht="26.25" customHeight="1" x14ac:dyDescent="0.45">
      <c r="A83" s="27" t="s">
        <v>152</v>
      </c>
      <c r="D83" s="63"/>
      <c r="F83" s="107">
        <v>2026942.19</v>
      </c>
      <c r="G83" s="105"/>
      <c r="H83" s="107">
        <v>301019.56</v>
      </c>
    </row>
    <row r="84" spans="1:8" s="18" customFormat="1" ht="26.25" customHeight="1" x14ac:dyDescent="0.45">
      <c r="A84" s="27" t="s">
        <v>151</v>
      </c>
      <c r="F84" s="107">
        <v>-4550786.8499999996</v>
      </c>
      <c r="G84" s="105"/>
      <c r="H84" s="107">
        <v>-4720045.57</v>
      </c>
    </row>
    <row r="85" spans="1:8" s="18" customFormat="1" ht="26.25" customHeight="1" x14ac:dyDescent="0.45">
      <c r="A85" s="27" t="s">
        <v>48</v>
      </c>
      <c r="D85" s="63"/>
      <c r="F85" s="107">
        <v>-9449063.1699999999</v>
      </c>
      <c r="G85" s="105"/>
      <c r="H85" s="107">
        <v>-9892266.0600000005</v>
      </c>
    </row>
    <row r="86" spans="1:8" s="18" customFormat="1" ht="26.25" customHeight="1" x14ac:dyDescent="0.45">
      <c r="A86" s="48" t="s">
        <v>96</v>
      </c>
      <c r="D86" s="63"/>
      <c r="F86" s="108">
        <f>SUM(F81:F85)</f>
        <v>13553291.83</v>
      </c>
      <c r="G86" s="109"/>
      <c r="H86" s="103">
        <f>SUM(H81:H85)</f>
        <v>9879611.4400000032</v>
      </c>
    </row>
    <row r="87" spans="1:8" s="18" customFormat="1" ht="26.25" customHeight="1" x14ac:dyDescent="0.45">
      <c r="A87" s="27" t="s">
        <v>71</v>
      </c>
      <c r="D87" s="63"/>
      <c r="F87" s="106">
        <v>-4097907.35</v>
      </c>
      <c r="G87" s="105"/>
      <c r="H87" s="106">
        <v>-5193920.2300000004</v>
      </c>
    </row>
    <row r="88" spans="1:8" s="18" customFormat="1" ht="26.25" customHeight="1" x14ac:dyDescent="0.45">
      <c r="A88" s="48" t="s">
        <v>128</v>
      </c>
      <c r="D88" s="63"/>
      <c r="F88" s="107">
        <f>SUM(F86:F87)</f>
        <v>9455384.4800000004</v>
      </c>
      <c r="G88" s="105"/>
      <c r="H88" s="95">
        <f>SUM(H86:H87)</f>
        <v>4685691.2100000028</v>
      </c>
    </row>
    <row r="89" spans="1:8" s="18" customFormat="1" ht="26.25" customHeight="1" x14ac:dyDescent="0.45">
      <c r="A89" s="27" t="s">
        <v>129</v>
      </c>
      <c r="D89" s="63"/>
      <c r="F89" s="106">
        <v>-2470867.79</v>
      </c>
      <c r="G89" s="105"/>
      <c r="H89" s="106">
        <v>-1259238.6399999999</v>
      </c>
    </row>
    <row r="90" spans="1:8" s="18" customFormat="1" ht="26.25" customHeight="1" x14ac:dyDescent="0.45">
      <c r="A90" s="48" t="s">
        <v>157</v>
      </c>
      <c r="D90" s="63"/>
      <c r="F90" s="108">
        <f>SUM(F88:F89)</f>
        <v>6984516.6900000004</v>
      </c>
      <c r="G90" s="109"/>
      <c r="H90" s="103">
        <f>SUM(H88:H89)</f>
        <v>3426452.5700000031</v>
      </c>
    </row>
    <row r="91" spans="1:8" s="18" customFormat="1" ht="26.25" customHeight="1" x14ac:dyDescent="0.45">
      <c r="A91" s="68" t="s">
        <v>104</v>
      </c>
      <c r="D91" s="67"/>
      <c r="F91" s="110">
        <v>0</v>
      </c>
      <c r="G91" s="109"/>
      <c r="H91" s="99">
        <v>0</v>
      </c>
    </row>
    <row r="92" spans="1:8" s="18" customFormat="1" ht="26.25" customHeight="1" thickBot="1" x14ac:dyDescent="0.5">
      <c r="A92" s="49" t="s">
        <v>158</v>
      </c>
      <c r="D92" s="67"/>
      <c r="F92" s="111">
        <f>SUM(F90:F91)</f>
        <v>6984516.6900000004</v>
      </c>
      <c r="G92" s="109"/>
      <c r="H92" s="111">
        <f>SUM(H90:H91)</f>
        <v>3426452.5700000031</v>
      </c>
    </row>
    <row r="93" spans="1:8" s="18" customFormat="1" ht="26.25" customHeight="1" thickTop="1" x14ac:dyDescent="0.45">
      <c r="A93" s="27" t="s">
        <v>106</v>
      </c>
      <c r="F93" s="96"/>
      <c r="G93" s="97"/>
      <c r="H93" s="97"/>
    </row>
    <row r="94" spans="1:8" s="18" customFormat="1" ht="26.25" customHeight="1" x14ac:dyDescent="0.45">
      <c r="A94" s="27" t="s">
        <v>107</v>
      </c>
      <c r="F94" s="95">
        <f>F90/F95</f>
        <v>0.25959361180840557</v>
      </c>
      <c r="G94" s="112"/>
      <c r="H94" s="95">
        <f>H90/H95</f>
        <v>0.12735100191112783</v>
      </c>
    </row>
    <row r="95" spans="1:8" s="18" customFormat="1" ht="26.25" customHeight="1" x14ac:dyDescent="0.45">
      <c r="A95" s="50" t="s">
        <v>159</v>
      </c>
      <c r="F95" s="113">
        <v>26905580</v>
      </c>
      <c r="G95" s="56"/>
      <c r="H95" s="113">
        <v>26905580</v>
      </c>
    </row>
    <row r="96" spans="1:8" s="18" customFormat="1" ht="26.25" customHeight="1" x14ac:dyDescent="0.45">
      <c r="A96" s="50"/>
      <c r="F96" s="55"/>
      <c r="G96" s="56"/>
      <c r="H96" s="55"/>
    </row>
    <row r="97" spans="1:9" s="18" customFormat="1" ht="26.25" customHeight="1" x14ac:dyDescent="0.45">
      <c r="A97" s="27"/>
    </row>
    <row r="98" spans="1:9" ht="26.25" customHeight="1" x14ac:dyDescent="0.45">
      <c r="A98" s="30" t="s">
        <v>10</v>
      </c>
    </row>
    <row r="99" spans="1:9" ht="26.25" customHeight="1" x14ac:dyDescent="0.45">
      <c r="A99" s="30"/>
    </row>
    <row r="100" spans="1:9" ht="26.25" customHeight="1" x14ac:dyDescent="0.45">
      <c r="A100" s="30"/>
    </row>
    <row r="101" spans="1:9" ht="26.25" customHeight="1" x14ac:dyDescent="0.45">
      <c r="A101" s="38" t="s">
        <v>90</v>
      </c>
      <c r="C101" s="51"/>
      <c r="E101" s="52"/>
      <c r="F101" s="53"/>
      <c r="G101" s="53"/>
      <c r="H101" s="54"/>
      <c r="I101" s="53"/>
    </row>
    <row r="102" spans="1:9" ht="26.25" customHeight="1" x14ac:dyDescent="0.45">
      <c r="A102" s="38" t="s">
        <v>138</v>
      </c>
      <c r="C102" s="51"/>
      <c r="E102" s="52"/>
      <c r="F102" s="53"/>
      <c r="G102" s="53"/>
      <c r="H102" s="54"/>
      <c r="I102" s="53"/>
    </row>
    <row r="103" spans="1:9" ht="26.25" customHeight="1" x14ac:dyDescent="0.45">
      <c r="A103" s="30"/>
    </row>
    <row r="104" spans="1:9" ht="26.25" customHeight="1" x14ac:dyDescent="0.45">
      <c r="A104" s="30"/>
    </row>
    <row r="105" spans="1:9" ht="26.25" customHeight="1" x14ac:dyDescent="0.45">
      <c r="A105" s="30"/>
    </row>
    <row r="106" spans="1:9" ht="26.25" customHeight="1" x14ac:dyDescent="0.45">
      <c r="A106" s="129" t="s">
        <v>0</v>
      </c>
      <c r="B106" s="129"/>
      <c r="C106" s="129"/>
      <c r="D106" s="129"/>
      <c r="E106" s="129"/>
      <c r="F106" s="129"/>
      <c r="G106" s="129"/>
      <c r="H106" s="129"/>
    </row>
    <row r="107" spans="1:9" ht="26.25" customHeight="1" x14ac:dyDescent="0.45">
      <c r="A107" s="129" t="s">
        <v>56</v>
      </c>
      <c r="B107" s="129"/>
      <c r="C107" s="129"/>
      <c r="D107" s="129"/>
      <c r="E107" s="129"/>
      <c r="F107" s="129"/>
      <c r="G107" s="129"/>
      <c r="H107" s="129"/>
    </row>
    <row r="108" spans="1:9" s="23" customFormat="1" ht="26.25" customHeight="1" x14ac:dyDescent="0.45">
      <c r="A108" s="129" t="s">
        <v>144</v>
      </c>
      <c r="B108" s="129"/>
      <c r="C108" s="129"/>
      <c r="D108" s="129"/>
      <c r="E108" s="129"/>
      <c r="F108" s="129"/>
      <c r="G108" s="129"/>
      <c r="H108" s="129"/>
      <c r="I108" s="44"/>
    </row>
    <row r="109" spans="1:9" ht="26.25" customHeight="1" x14ac:dyDescent="0.45">
      <c r="A109" s="129" t="s">
        <v>113</v>
      </c>
      <c r="B109" s="129"/>
      <c r="C109" s="129"/>
      <c r="D109" s="129"/>
      <c r="E109" s="129"/>
      <c r="F109" s="129"/>
      <c r="G109" s="129"/>
      <c r="H109" s="129"/>
    </row>
    <row r="110" spans="1:9" ht="26.25" customHeight="1" x14ac:dyDescent="0.5">
      <c r="A110" s="45"/>
      <c r="B110" s="45"/>
      <c r="C110" s="45"/>
      <c r="D110" s="46"/>
      <c r="F110" s="46"/>
      <c r="G110" s="46"/>
      <c r="H110" s="22" t="s">
        <v>35</v>
      </c>
    </row>
    <row r="111" spans="1:9" s="18" customFormat="1" ht="26.25" customHeight="1" x14ac:dyDescent="0.45">
      <c r="D111" s="24"/>
      <c r="F111" s="71">
        <v>2018</v>
      </c>
      <c r="G111" s="72"/>
      <c r="H111" s="71">
        <v>2017</v>
      </c>
    </row>
    <row r="112" spans="1:9" s="18" customFormat="1" ht="26.25" customHeight="1" x14ac:dyDescent="0.45">
      <c r="A112" s="27" t="s">
        <v>59</v>
      </c>
      <c r="F112" s="95">
        <v>243475414.90000001</v>
      </c>
      <c r="G112" s="105"/>
      <c r="H112" s="95">
        <v>242803042.25999999</v>
      </c>
    </row>
    <row r="113" spans="1:8" s="18" customFormat="1" ht="26.25" customHeight="1" x14ac:dyDescent="0.45">
      <c r="A113" s="27" t="s">
        <v>58</v>
      </c>
      <c r="F113" s="106">
        <v>-168274993.74000001</v>
      </c>
      <c r="G113" s="105"/>
      <c r="H113" s="106">
        <v>-171120472.34999999</v>
      </c>
    </row>
    <row r="114" spans="1:8" s="18" customFormat="1" ht="26.25" customHeight="1" x14ac:dyDescent="0.45">
      <c r="A114" s="48" t="s">
        <v>91</v>
      </c>
      <c r="F114" s="107">
        <f>SUM(F112:F113)</f>
        <v>75200421.159999996</v>
      </c>
      <c r="G114" s="105"/>
      <c r="H114" s="107">
        <f>SUM(H112:H113)</f>
        <v>71682569.909999996</v>
      </c>
    </row>
    <row r="115" spans="1:8" s="18" customFormat="1" ht="26.25" customHeight="1" x14ac:dyDescent="0.45">
      <c r="A115" s="27" t="s">
        <v>47</v>
      </c>
      <c r="F115" s="107">
        <v>5035351.54</v>
      </c>
      <c r="G115" s="105"/>
      <c r="H115" s="107">
        <v>4882557.18</v>
      </c>
    </row>
    <row r="116" spans="1:8" s="18" customFormat="1" ht="26.25" customHeight="1" x14ac:dyDescent="0.45">
      <c r="A116" s="66" t="s">
        <v>99</v>
      </c>
      <c r="F116" s="107">
        <v>0</v>
      </c>
      <c r="G116" s="105"/>
      <c r="H116" s="107">
        <v>6843069.4699999997</v>
      </c>
    </row>
    <row r="117" spans="1:8" s="18" customFormat="1" ht="26.25" customHeight="1" x14ac:dyDescent="0.45">
      <c r="A117" s="66" t="s">
        <v>100</v>
      </c>
      <c r="F117" s="107">
        <v>0</v>
      </c>
      <c r="G117" s="105"/>
      <c r="H117" s="107">
        <v>1832923.62</v>
      </c>
    </row>
    <row r="118" spans="1:8" s="18" customFormat="1" ht="26.25" customHeight="1" x14ac:dyDescent="0.45">
      <c r="A118" s="27" t="s">
        <v>89</v>
      </c>
      <c r="D118" s="94"/>
      <c r="F118" s="107">
        <v>4108523.21</v>
      </c>
      <c r="G118" s="105"/>
      <c r="H118" s="107">
        <v>-787069.8</v>
      </c>
    </row>
    <row r="119" spans="1:8" s="18" customFormat="1" ht="26.25" customHeight="1" x14ac:dyDescent="0.45">
      <c r="A119" s="66" t="s">
        <v>151</v>
      </c>
      <c r="F119" s="107">
        <v>-13264752.050000001</v>
      </c>
      <c r="G119" s="105"/>
      <c r="H119" s="107">
        <v>-14539912.859999999</v>
      </c>
    </row>
    <row r="120" spans="1:8" s="18" customFormat="1" ht="26.25" customHeight="1" x14ac:dyDescent="0.45">
      <c r="A120" s="27" t="s">
        <v>48</v>
      </c>
      <c r="D120" s="94"/>
      <c r="F120" s="107">
        <v>-35456823.130000003</v>
      </c>
      <c r="G120" s="105"/>
      <c r="H120" s="107">
        <v>-37435491.609999999</v>
      </c>
    </row>
    <row r="121" spans="1:8" s="18" customFormat="1" ht="26.25" customHeight="1" x14ac:dyDescent="0.45">
      <c r="A121" s="48" t="s">
        <v>96</v>
      </c>
      <c r="D121" s="94"/>
      <c r="F121" s="108">
        <f>SUM(F114:F120)</f>
        <v>35622720.729999997</v>
      </c>
      <c r="G121" s="109"/>
      <c r="H121" s="103">
        <f>SUM(H114:H120)</f>
        <v>32478645.910000011</v>
      </c>
    </row>
    <row r="122" spans="1:8" s="18" customFormat="1" ht="26.25" customHeight="1" x14ac:dyDescent="0.45">
      <c r="A122" s="27" t="s">
        <v>71</v>
      </c>
      <c r="D122" s="94"/>
      <c r="F122" s="106">
        <v>-12879476.789999999</v>
      </c>
      <c r="G122" s="105"/>
      <c r="H122" s="106">
        <v>-16244458.699999999</v>
      </c>
    </row>
    <row r="123" spans="1:8" s="18" customFormat="1" ht="26.25" customHeight="1" x14ac:dyDescent="0.45">
      <c r="A123" s="48" t="s">
        <v>128</v>
      </c>
      <c r="D123" s="94"/>
      <c r="F123" s="107">
        <f>SUM(F121:F122)</f>
        <v>22743243.939999998</v>
      </c>
      <c r="G123" s="105"/>
      <c r="H123" s="95">
        <f>SUM(H121:H122)</f>
        <v>16234187.210000012</v>
      </c>
    </row>
    <row r="124" spans="1:8" s="18" customFormat="1" ht="26.25" customHeight="1" x14ac:dyDescent="0.45">
      <c r="A124" s="27" t="s">
        <v>129</v>
      </c>
      <c r="D124" s="94"/>
      <c r="F124" s="106">
        <v>-525862.98</v>
      </c>
      <c r="G124" s="105"/>
      <c r="H124" s="106">
        <v>2414614.59</v>
      </c>
    </row>
    <row r="125" spans="1:8" s="18" customFormat="1" ht="26.25" customHeight="1" x14ac:dyDescent="0.45">
      <c r="A125" s="48" t="s">
        <v>157</v>
      </c>
      <c r="D125" s="94"/>
      <c r="F125" s="108">
        <f>SUM(F123:F124)</f>
        <v>22217380.959999997</v>
      </c>
      <c r="G125" s="109"/>
      <c r="H125" s="103">
        <f>SUM(H123:H124)</f>
        <v>18648801.800000012</v>
      </c>
    </row>
    <row r="126" spans="1:8" s="18" customFormat="1" ht="26.25" customHeight="1" x14ac:dyDescent="0.45">
      <c r="A126" s="68" t="s">
        <v>104</v>
      </c>
      <c r="D126" s="94"/>
      <c r="F126" s="110">
        <v>0</v>
      </c>
      <c r="G126" s="109"/>
      <c r="H126" s="99">
        <v>0</v>
      </c>
    </row>
    <row r="127" spans="1:8" s="18" customFormat="1" ht="26.25" customHeight="1" thickBot="1" x14ac:dyDescent="0.5">
      <c r="A127" s="49" t="s">
        <v>158</v>
      </c>
      <c r="D127" s="94"/>
      <c r="F127" s="111">
        <f>SUM(F125:F126)</f>
        <v>22217380.959999997</v>
      </c>
      <c r="G127" s="109"/>
      <c r="H127" s="111">
        <f>SUM(H125:H126)</f>
        <v>18648801.800000012</v>
      </c>
    </row>
    <row r="128" spans="1:8" s="18" customFormat="1" ht="26.25" customHeight="1" thickTop="1" x14ac:dyDescent="0.45">
      <c r="A128" s="27" t="s">
        <v>106</v>
      </c>
      <c r="F128" s="96"/>
      <c r="G128" s="97"/>
      <c r="H128" s="97"/>
    </row>
    <row r="129" spans="1:9" s="18" customFormat="1" ht="26.25" customHeight="1" x14ac:dyDescent="0.45">
      <c r="A129" s="27" t="s">
        <v>107</v>
      </c>
      <c r="F129" s="95">
        <f>F125/F130</f>
        <v>0.82575365258805045</v>
      </c>
      <c r="G129" s="112"/>
      <c r="H129" s="95">
        <f>H125/H130</f>
        <v>0.69312023007866819</v>
      </c>
    </row>
    <row r="130" spans="1:9" s="18" customFormat="1" ht="26.25" customHeight="1" x14ac:dyDescent="0.45">
      <c r="A130" s="50" t="s">
        <v>159</v>
      </c>
      <c r="F130" s="113">
        <v>26905580</v>
      </c>
      <c r="G130" s="56"/>
      <c r="H130" s="113">
        <v>26905580</v>
      </c>
    </row>
    <row r="131" spans="1:9" s="18" customFormat="1" ht="26.25" customHeight="1" x14ac:dyDescent="0.45">
      <c r="A131" s="50"/>
      <c r="F131" s="55"/>
      <c r="G131" s="56"/>
      <c r="H131" s="55"/>
    </row>
    <row r="132" spans="1:9" s="18" customFormat="1" ht="26.25" customHeight="1" x14ac:dyDescent="0.45">
      <c r="A132" s="27"/>
    </row>
    <row r="133" spans="1:9" ht="26.25" customHeight="1" x14ac:dyDescent="0.45">
      <c r="A133" s="30" t="s">
        <v>10</v>
      </c>
    </row>
    <row r="134" spans="1:9" ht="26.25" customHeight="1" x14ac:dyDescent="0.45">
      <c r="A134" s="30"/>
    </row>
    <row r="135" spans="1:9" ht="26.25" customHeight="1" x14ac:dyDescent="0.45">
      <c r="A135" s="30"/>
    </row>
    <row r="136" spans="1:9" ht="26.25" customHeight="1" x14ac:dyDescent="0.45">
      <c r="A136" s="38" t="s">
        <v>90</v>
      </c>
      <c r="C136" s="51"/>
      <c r="E136" s="52"/>
      <c r="F136" s="53"/>
      <c r="G136" s="53"/>
      <c r="H136" s="54"/>
      <c r="I136" s="53"/>
    </row>
    <row r="137" spans="1:9" ht="26.25" customHeight="1" x14ac:dyDescent="0.45">
      <c r="A137" s="38" t="s">
        <v>138</v>
      </c>
      <c r="C137" s="51"/>
      <c r="E137" s="52"/>
      <c r="F137" s="53"/>
      <c r="G137" s="53"/>
      <c r="H137" s="54"/>
      <c r="I137" s="53"/>
    </row>
    <row r="138" spans="1:9" ht="26.25" customHeight="1" x14ac:dyDescent="0.45"/>
    <row r="139" spans="1:9" ht="26.25" customHeight="1" x14ac:dyDescent="0.45"/>
  </sheetData>
  <mergeCells count="17">
    <mergeCell ref="A106:H106"/>
    <mergeCell ref="A107:H107"/>
    <mergeCell ref="A108:H108"/>
    <mergeCell ref="A109:H109"/>
    <mergeCell ref="A76:H76"/>
    <mergeCell ref="A75:H75"/>
    <mergeCell ref="A73:H73"/>
    <mergeCell ref="A74:H74"/>
    <mergeCell ref="A6:B6"/>
    <mergeCell ref="A1:H1"/>
    <mergeCell ref="A2:H2"/>
    <mergeCell ref="A3:H3"/>
    <mergeCell ref="A41:B41"/>
    <mergeCell ref="A35:H35"/>
    <mergeCell ref="A36:H36"/>
    <mergeCell ref="A37:H37"/>
    <mergeCell ref="A38:H38"/>
  </mergeCells>
  <phoneticPr fontId="3" type="noConversion"/>
  <pageMargins left="0.78740157480314965" right="0.39370078740157483" top="0.51" bottom="0.39" header="0.35433070866141736" footer="0.6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9"/>
  <sheetViews>
    <sheetView topLeftCell="A22" zoomScaleNormal="100" zoomScaleSheetLayoutView="100" workbookViewId="0">
      <selection activeCell="A35" sqref="A35"/>
    </sheetView>
  </sheetViews>
  <sheetFormatPr defaultColWidth="9.140625" defaultRowHeight="26.25" customHeight="1" x14ac:dyDescent="0.45"/>
  <cols>
    <col min="1" max="1" width="39.28515625" style="3" customWidth="1"/>
    <col min="2" max="2" width="6.42578125" style="3" customWidth="1"/>
    <col min="3" max="3" width="14.7109375" style="3" customWidth="1"/>
    <col min="4" max="4" width="1.140625" style="3" customWidth="1"/>
    <col min="5" max="5" width="14.7109375" style="3" customWidth="1"/>
    <col min="6" max="6" width="1" style="3" customWidth="1"/>
    <col min="7" max="7" width="14.7109375" style="3" customWidth="1"/>
    <col min="8" max="8" width="1.140625" style="3" customWidth="1"/>
    <col min="9" max="9" width="14.7109375" style="3" customWidth="1"/>
    <col min="10" max="10" width="1.140625" style="3" customWidth="1"/>
    <col min="11" max="11" width="14.7109375" style="3" customWidth="1"/>
    <col min="12" max="12" width="1.5703125" style="3" customWidth="1"/>
    <col min="13" max="13" width="9.140625" style="3" customWidth="1"/>
    <col min="14" max="16384" width="9.140625" style="3"/>
  </cols>
  <sheetData>
    <row r="1" spans="1:22" s="2" customFormat="1" ht="27" customHeight="1" x14ac:dyDescent="0.4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9" customFormat="1" ht="27" customHeight="1" x14ac:dyDescent="0.45">
      <c r="A2" s="131" t="s">
        <v>34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</row>
    <row r="3" spans="1:22" s="6" customFormat="1" ht="27" customHeight="1" x14ac:dyDescent="0.45">
      <c r="A3" s="133" t="s">
        <v>144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22" s="6" customFormat="1" ht="27" customHeight="1" x14ac:dyDescent="0.45">
      <c r="A4" s="133" t="s">
        <v>113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22" s="2" customFormat="1" ht="27" customHeight="1" x14ac:dyDescent="0.4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2" s="2" customFormat="1" ht="27" customHeight="1" x14ac:dyDescent="0.45">
      <c r="A6" s="11"/>
      <c r="B6" s="11"/>
      <c r="C6" s="12"/>
      <c r="D6" s="12"/>
      <c r="E6" s="12"/>
      <c r="F6" s="12"/>
      <c r="G6" s="12"/>
      <c r="H6" s="12"/>
      <c r="I6" s="12"/>
      <c r="J6" s="12"/>
      <c r="K6" s="83" t="s">
        <v>35</v>
      </c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</row>
    <row r="7" spans="1:22" ht="27" customHeight="1" x14ac:dyDescent="0.45">
      <c r="C7" s="84" t="s">
        <v>74</v>
      </c>
      <c r="D7" s="85"/>
      <c r="E7" s="84" t="s">
        <v>36</v>
      </c>
      <c r="F7" s="85"/>
      <c r="G7" s="134" t="s">
        <v>52</v>
      </c>
      <c r="H7" s="134"/>
      <c r="I7" s="134"/>
      <c r="J7" s="85"/>
      <c r="K7" s="84" t="s">
        <v>40</v>
      </c>
    </row>
    <row r="8" spans="1:22" ht="27" customHeight="1" x14ac:dyDescent="0.45">
      <c r="C8" s="86" t="s">
        <v>37</v>
      </c>
      <c r="D8" s="87"/>
      <c r="E8" s="86" t="s">
        <v>37</v>
      </c>
      <c r="F8" s="87"/>
      <c r="G8" s="88" t="s">
        <v>38</v>
      </c>
      <c r="H8" s="87"/>
      <c r="I8" s="89" t="s">
        <v>39</v>
      </c>
      <c r="J8" s="87"/>
      <c r="K8" s="86" t="s">
        <v>27</v>
      </c>
    </row>
    <row r="9" spans="1:22" ht="27" customHeight="1" x14ac:dyDescent="0.45">
      <c r="B9" s="13"/>
      <c r="C9" s="90"/>
      <c r="D9" s="91"/>
      <c r="E9" s="91"/>
      <c r="F9" s="91"/>
      <c r="G9" s="92" t="s">
        <v>64</v>
      </c>
      <c r="H9" s="91"/>
      <c r="I9" s="93"/>
      <c r="J9" s="91"/>
      <c r="K9" s="91"/>
    </row>
    <row r="10" spans="1:22" ht="27" customHeight="1" x14ac:dyDescent="0.45">
      <c r="A10" s="69" t="s">
        <v>114</v>
      </c>
      <c r="C10" s="115">
        <v>269055800</v>
      </c>
      <c r="D10" s="116"/>
      <c r="E10" s="115">
        <v>204200000</v>
      </c>
      <c r="F10" s="116"/>
      <c r="G10" s="115">
        <v>26905580</v>
      </c>
      <c r="H10" s="115"/>
      <c r="I10" s="115">
        <v>-39194926.450000003</v>
      </c>
      <c r="J10" s="115"/>
      <c r="K10" s="115">
        <f>SUM(C10:I10)</f>
        <v>460966453.55000001</v>
      </c>
    </row>
    <row r="11" spans="1:22" ht="27" customHeight="1" x14ac:dyDescent="0.45">
      <c r="A11" s="76" t="s">
        <v>149</v>
      </c>
      <c r="C11" s="115"/>
      <c r="D11" s="116"/>
      <c r="E11" s="115"/>
      <c r="F11" s="116"/>
      <c r="G11" s="115"/>
      <c r="H11" s="115"/>
      <c r="I11" s="115"/>
      <c r="J11" s="115"/>
      <c r="K11" s="115"/>
    </row>
    <row r="12" spans="1:22" ht="27" customHeight="1" x14ac:dyDescent="0.45">
      <c r="A12" s="3" t="s">
        <v>150</v>
      </c>
      <c r="B12" s="16"/>
      <c r="C12" s="117">
        <v>0</v>
      </c>
      <c r="D12" s="116"/>
      <c r="E12" s="117">
        <v>0</v>
      </c>
      <c r="F12" s="116"/>
      <c r="G12" s="117">
        <v>0</v>
      </c>
      <c r="H12" s="115"/>
      <c r="I12" s="117">
        <f>+'BS-PL'!H127</f>
        <v>18648801.800000012</v>
      </c>
      <c r="J12" s="115"/>
      <c r="K12" s="117">
        <f>SUM(C12:I12)</f>
        <v>18648801.800000012</v>
      </c>
    </row>
    <row r="13" spans="1:22" ht="27" customHeight="1" thickBot="1" x14ac:dyDescent="0.5">
      <c r="A13" s="69" t="s">
        <v>145</v>
      </c>
      <c r="B13" s="16"/>
      <c r="C13" s="118">
        <f>SUM(C10:C12)</f>
        <v>269055800</v>
      </c>
      <c r="D13" s="116"/>
      <c r="E13" s="118">
        <f>SUM(E10:E12)</f>
        <v>204200000</v>
      </c>
      <c r="F13" s="116"/>
      <c r="G13" s="118">
        <f>SUM(G10:G12)</f>
        <v>26905580</v>
      </c>
      <c r="H13" s="116"/>
      <c r="I13" s="118">
        <f>SUM(I10:I12)</f>
        <v>-20546124.649999991</v>
      </c>
      <c r="J13" s="116"/>
      <c r="K13" s="118">
        <f>SUM(K10:K12)</f>
        <v>479615255.35000002</v>
      </c>
    </row>
    <row r="14" spans="1:22" ht="27" customHeight="1" thickTop="1" x14ac:dyDescent="0.45">
      <c r="A14" s="76"/>
      <c r="B14" s="16"/>
      <c r="C14" s="116"/>
      <c r="D14" s="116"/>
      <c r="E14" s="116"/>
      <c r="F14" s="116"/>
      <c r="G14" s="116"/>
      <c r="H14" s="116"/>
      <c r="I14" s="116"/>
      <c r="J14" s="116"/>
      <c r="K14" s="116"/>
    </row>
    <row r="15" spans="1:22" ht="27" customHeight="1" x14ac:dyDescent="0.45">
      <c r="A15" s="69" t="s">
        <v>115</v>
      </c>
      <c r="C15" s="116">
        <v>269055800</v>
      </c>
      <c r="D15" s="116"/>
      <c r="E15" s="116">
        <v>204200000</v>
      </c>
      <c r="F15" s="116"/>
      <c r="G15" s="116">
        <v>26905580</v>
      </c>
      <c r="H15" s="116"/>
      <c r="I15" s="119">
        <v>-20243861.069999978</v>
      </c>
      <c r="J15" s="116"/>
      <c r="K15" s="116">
        <f>SUM(C15:I15)</f>
        <v>479917518.93000001</v>
      </c>
    </row>
    <row r="16" spans="1:22" ht="27" customHeight="1" x14ac:dyDescent="0.45">
      <c r="A16" s="76" t="s">
        <v>149</v>
      </c>
      <c r="C16" s="120"/>
      <c r="D16" s="116"/>
      <c r="E16" s="120"/>
      <c r="F16" s="116"/>
      <c r="G16" s="120"/>
      <c r="H16" s="116"/>
      <c r="I16" s="116"/>
      <c r="J16" s="116"/>
      <c r="K16" s="116"/>
    </row>
    <row r="17" spans="1:12" ht="26.25" customHeight="1" x14ac:dyDescent="0.45">
      <c r="A17" s="18" t="s">
        <v>150</v>
      </c>
      <c r="C17" s="116">
        <v>0</v>
      </c>
      <c r="D17" s="116"/>
      <c r="E17" s="116">
        <v>0</v>
      </c>
      <c r="F17" s="116"/>
      <c r="G17" s="116">
        <v>0</v>
      </c>
      <c r="H17" s="116"/>
      <c r="I17" s="116">
        <f>+'BS-PL'!F127</f>
        <v>22217380.959999997</v>
      </c>
      <c r="J17" s="116"/>
      <c r="K17" s="116">
        <f t="shared" ref="K17" si="0">SUM(C17:I17)</f>
        <v>22217380.959999997</v>
      </c>
    </row>
    <row r="18" spans="1:12" s="15" customFormat="1" ht="26.25" customHeight="1" thickBot="1" x14ac:dyDescent="0.5">
      <c r="A18" s="69" t="s">
        <v>146</v>
      </c>
      <c r="C18" s="121">
        <f>SUM(C15:C17)</f>
        <v>269055800</v>
      </c>
      <c r="D18" s="122"/>
      <c r="E18" s="121">
        <f>SUM(E15:E17)</f>
        <v>204200000</v>
      </c>
      <c r="F18" s="122"/>
      <c r="G18" s="121">
        <f>SUM(G15:G17)</f>
        <v>26905580</v>
      </c>
      <c r="H18" s="122"/>
      <c r="I18" s="121">
        <f>SUM(I15:I17)</f>
        <v>1973519.8900000192</v>
      </c>
      <c r="J18" s="122"/>
      <c r="K18" s="121">
        <f>SUM(K15:K17)</f>
        <v>502134899.88999999</v>
      </c>
      <c r="L18" s="14"/>
    </row>
    <row r="19" spans="1:12" ht="26.25" customHeight="1" thickTop="1" x14ac:dyDescent="0.45">
      <c r="C19" s="5"/>
      <c r="D19" s="5"/>
      <c r="E19" s="5"/>
      <c r="F19" s="5"/>
      <c r="G19" s="5"/>
      <c r="H19" s="5"/>
      <c r="I19" s="5"/>
      <c r="J19" s="5"/>
      <c r="K19" s="5"/>
    </row>
    <row r="20" spans="1:12" ht="26.25" customHeight="1" x14ac:dyDescent="0.45">
      <c r="C20" s="5"/>
      <c r="D20" s="5"/>
      <c r="E20" s="5"/>
      <c r="F20" s="5"/>
      <c r="G20" s="5"/>
      <c r="H20" s="5"/>
      <c r="I20" s="5"/>
      <c r="J20" s="5"/>
      <c r="K20" s="5"/>
    </row>
    <row r="21" spans="1:12" ht="26.25" customHeight="1" x14ac:dyDescent="0.45">
      <c r="C21" s="4"/>
      <c r="D21" s="5"/>
      <c r="E21" s="4"/>
      <c r="F21" s="5"/>
      <c r="G21" s="4"/>
      <c r="H21" s="4"/>
      <c r="I21" s="4"/>
      <c r="J21" s="4"/>
      <c r="K21" s="4"/>
    </row>
    <row r="22" spans="1:12" ht="26.25" customHeight="1" x14ac:dyDescent="0.45">
      <c r="C22" s="4"/>
      <c r="D22" s="5"/>
      <c r="E22" s="4"/>
      <c r="F22" s="5"/>
      <c r="G22" s="4"/>
      <c r="H22" s="4"/>
      <c r="I22" s="4"/>
      <c r="J22" s="4"/>
      <c r="K22" s="4"/>
    </row>
    <row r="23" spans="1:12" ht="26.25" customHeight="1" x14ac:dyDescent="0.45">
      <c r="A23" s="1"/>
      <c r="C23" s="4"/>
      <c r="D23" s="5"/>
      <c r="E23" s="4"/>
      <c r="F23" s="5"/>
      <c r="G23" s="4"/>
      <c r="H23" s="4"/>
      <c r="I23" s="4"/>
      <c r="J23" s="4"/>
      <c r="K23" s="4"/>
    </row>
    <row r="24" spans="1:12" ht="26.25" customHeight="1" x14ac:dyDescent="0.45">
      <c r="A24" s="1" t="s">
        <v>10</v>
      </c>
      <c r="C24" s="4"/>
      <c r="D24" s="5"/>
      <c r="E24" s="4"/>
      <c r="F24" s="5"/>
      <c r="G24" s="4"/>
      <c r="H24" s="4"/>
      <c r="I24" s="4"/>
      <c r="J24" s="4"/>
      <c r="K24" s="4"/>
    </row>
    <row r="25" spans="1:12" ht="26.25" customHeight="1" x14ac:dyDescent="0.45">
      <c r="A25" s="1"/>
      <c r="C25" s="4"/>
      <c r="D25" s="5"/>
      <c r="E25" s="4"/>
      <c r="F25" s="5"/>
      <c r="G25" s="4"/>
      <c r="H25" s="4"/>
      <c r="I25" s="4"/>
      <c r="J25" s="4"/>
      <c r="K25" s="4"/>
    </row>
    <row r="26" spans="1:12" ht="26.25" customHeight="1" x14ac:dyDescent="0.45">
      <c r="B26" s="1"/>
    </row>
    <row r="28" spans="1:12" ht="26.25" customHeight="1" x14ac:dyDescent="0.45">
      <c r="A28" s="77" t="s">
        <v>78</v>
      </c>
      <c r="B28" s="7"/>
    </row>
    <row r="29" spans="1:12" ht="26.25" customHeight="1" x14ac:dyDescent="0.45">
      <c r="A29" s="77" t="s">
        <v>139</v>
      </c>
      <c r="B29" s="7"/>
    </row>
  </sheetData>
  <mergeCells count="5">
    <mergeCell ref="A1:K1"/>
    <mergeCell ref="A2:K2"/>
    <mergeCell ref="A3:K3"/>
    <mergeCell ref="A4:K4"/>
    <mergeCell ref="G7:I7"/>
  </mergeCells>
  <pageMargins left="0.55000000000000004" right="0.31496062992125984" top="0.59055118110236227" bottom="0.19685039370078741" header="0.27559055118110237" footer="0.31496062992125984"/>
  <pageSetup paperSize="9" scale="8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0"/>
  <sheetViews>
    <sheetView tabSelected="1" topLeftCell="A41" zoomScaleNormal="100" zoomScaleSheetLayoutView="100" workbookViewId="0">
      <selection activeCell="A59" sqref="A59"/>
    </sheetView>
  </sheetViews>
  <sheetFormatPr defaultColWidth="9.140625" defaultRowHeight="20.100000000000001" customHeight="1" x14ac:dyDescent="0.45"/>
  <cols>
    <col min="1" max="1" width="23.85546875" style="17" customWidth="1"/>
    <col min="2" max="2" width="5.5703125" style="17" customWidth="1"/>
    <col min="3" max="3" width="14.7109375" style="17" customWidth="1"/>
    <col min="4" max="4" width="4.140625" style="17" customWidth="1"/>
    <col min="5" max="5" width="13.5703125" style="17" customWidth="1"/>
    <col min="6" max="6" width="1.42578125" style="17" customWidth="1"/>
    <col min="7" max="7" width="15.28515625" style="17" customWidth="1"/>
    <col min="8" max="8" width="1.5703125" style="17" customWidth="1"/>
    <col min="9" max="9" width="15.28515625" style="17" customWidth="1"/>
    <col min="10" max="10" width="2" style="17" customWidth="1"/>
    <col min="11" max="16384" width="9.140625" style="17"/>
  </cols>
  <sheetData>
    <row r="1" spans="1:10" ht="21.95" customHeight="1" x14ac:dyDescent="0.45">
      <c r="A1" s="135" t="s">
        <v>0</v>
      </c>
      <c r="B1" s="135"/>
      <c r="C1" s="135"/>
      <c r="D1" s="135"/>
      <c r="E1" s="135"/>
      <c r="F1" s="135"/>
      <c r="G1" s="135"/>
      <c r="H1" s="135"/>
      <c r="I1" s="135"/>
    </row>
    <row r="2" spans="1:10" ht="21.95" customHeight="1" x14ac:dyDescent="0.45">
      <c r="A2" s="135" t="s">
        <v>1</v>
      </c>
      <c r="B2" s="135"/>
      <c r="C2" s="135"/>
      <c r="D2" s="135"/>
      <c r="E2" s="135"/>
      <c r="F2" s="135"/>
      <c r="G2" s="135"/>
      <c r="H2" s="135"/>
      <c r="I2" s="135"/>
    </row>
    <row r="3" spans="1:10" s="23" customFormat="1" ht="21.95" customHeight="1" x14ac:dyDescent="0.45">
      <c r="A3" s="136" t="s">
        <v>144</v>
      </c>
      <c r="B3" s="136"/>
      <c r="C3" s="136"/>
      <c r="D3" s="136"/>
      <c r="E3" s="136"/>
      <c r="F3" s="136"/>
      <c r="G3" s="136"/>
      <c r="H3" s="136"/>
      <c r="I3" s="136"/>
      <c r="J3" s="57"/>
    </row>
    <row r="4" spans="1:10" s="23" customFormat="1" ht="21.95" customHeight="1" x14ac:dyDescent="0.45">
      <c r="A4" s="136" t="s">
        <v>113</v>
      </c>
      <c r="B4" s="136"/>
      <c r="C4" s="136"/>
      <c r="D4" s="136"/>
      <c r="E4" s="136"/>
      <c r="F4" s="136"/>
      <c r="G4" s="136"/>
      <c r="H4" s="136"/>
      <c r="I4" s="136"/>
      <c r="J4" s="57"/>
    </row>
    <row r="5" spans="1:10" s="23" customFormat="1" ht="15" customHeight="1" x14ac:dyDescent="0.45">
      <c r="A5" s="79"/>
      <c r="B5" s="79"/>
      <c r="C5" s="79"/>
      <c r="D5" s="79"/>
      <c r="E5" s="79"/>
      <c r="F5" s="79"/>
      <c r="G5" s="79"/>
      <c r="H5" s="79"/>
      <c r="I5" s="79"/>
      <c r="J5" s="57"/>
    </row>
    <row r="6" spans="1:10" ht="21.95" customHeight="1" x14ac:dyDescent="0.45">
      <c r="A6" s="40"/>
      <c r="B6" s="40"/>
      <c r="C6" s="40"/>
      <c r="D6" s="40"/>
      <c r="E6" s="40"/>
      <c r="F6" s="40"/>
      <c r="G6" s="40"/>
      <c r="H6" s="40"/>
      <c r="I6" s="40" t="s">
        <v>117</v>
      </c>
    </row>
    <row r="7" spans="1:10" s="18" customFormat="1" ht="21.95" customHeight="1" x14ac:dyDescent="0.45">
      <c r="E7" s="24"/>
      <c r="G7" s="47" t="s">
        <v>116</v>
      </c>
      <c r="H7" s="73"/>
      <c r="I7" s="47" t="s">
        <v>97</v>
      </c>
    </row>
    <row r="8" spans="1:10" s="18" customFormat="1" ht="21.95" customHeight="1" x14ac:dyDescent="0.45">
      <c r="A8" s="57" t="s">
        <v>2</v>
      </c>
      <c r="B8" s="27"/>
      <c r="C8" s="17"/>
      <c r="F8" s="26"/>
      <c r="G8" s="58"/>
      <c r="H8" s="26"/>
      <c r="I8" s="58"/>
    </row>
    <row r="9" spans="1:10" s="18" customFormat="1" ht="21.95" customHeight="1" x14ac:dyDescent="0.45">
      <c r="A9" s="27" t="s">
        <v>108</v>
      </c>
      <c r="B9" s="30"/>
      <c r="C9" s="42"/>
      <c r="G9" s="105">
        <f>+'BS-PL'!F123</f>
        <v>22743243.939999998</v>
      </c>
      <c r="H9" s="105"/>
      <c r="I9" s="105">
        <f>+'BS-PL'!H123</f>
        <v>16234187.210000012</v>
      </c>
    </row>
    <row r="10" spans="1:10" s="18" customFormat="1" ht="21.95" customHeight="1" x14ac:dyDescent="0.45">
      <c r="A10" s="48" t="s">
        <v>3</v>
      </c>
      <c r="B10" s="30"/>
      <c r="C10" s="42"/>
      <c r="G10" s="109"/>
      <c r="H10" s="105"/>
      <c r="I10" s="109"/>
    </row>
    <row r="11" spans="1:10" s="18" customFormat="1" ht="21.95" customHeight="1" x14ac:dyDescent="0.45">
      <c r="A11" s="48" t="s">
        <v>51</v>
      </c>
      <c r="B11" s="30"/>
      <c r="C11" s="42"/>
      <c r="G11" s="109"/>
      <c r="H11" s="105"/>
      <c r="I11" s="109"/>
    </row>
    <row r="12" spans="1:10" s="18" customFormat="1" ht="21.95" customHeight="1" x14ac:dyDescent="0.45">
      <c r="A12" s="27" t="s">
        <v>130</v>
      </c>
      <c r="B12" s="30"/>
      <c r="C12" s="35"/>
      <c r="G12" s="107">
        <v>41039477.149999999</v>
      </c>
      <c r="H12" s="105"/>
      <c r="I12" s="107">
        <v>41885831.659999996</v>
      </c>
    </row>
    <row r="13" spans="1:10" s="18" customFormat="1" ht="21.95" customHeight="1" x14ac:dyDescent="0.45">
      <c r="A13" s="27" t="s">
        <v>84</v>
      </c>
      <c r="B13" s="30"/>
      <c r="C13" s="35"/>
      <c r="G13" s="107">
        <v>-4108523.21</v>
      </c>
      <c r="H13" s="105"/>
      <c r="I13" s="107">
        <v>787069.8</v>
      </c>
    </row>
    <row r="14" spans="1:10" s="18" customFormat="1" ht="21.95" customHeight="1" x14ac:dyDescent="0.45">
      <c r="A14" s="27" t="s">
        <v>121</v>
      </c>
      <c r="B14" s="27"/>
      <c r="C14" s="35"/>
      <c r="G14" s="107">
        <v>0</v>
      </c>
      <c r="H14" s="105"/>
      <c r="I14" s="107">
        <v>-1832923.62</v>
      </c>
    </row>
    <row r="15" spans="1:10" s="18" customFormat="1" ht="21.95" customHeight="1" x14ac:dyDescent="0.45">
      <c r="A15" s="66" t="s">
        <v>148</v>
      </c>
      <c r="B15" s="66"/>
      <c r="C15" s="35"/>
      <c r="G15" s="107">
        <v>35572.42</v>
      </c>
      <c r="H15" s="105"/>
      <c r="I15" s="107">
        <v>0</v>
      </c>
    </row>
    <row r="16" spans="1:10" s="18" customFormat="1" ht="21.95" customHeight="1" x14ac:dyDescent="0.45">
      <c r="A16" s="27" t="s">
        <v>63</v>
      </c>
      <c r="B16" s="30"/>
      <c r="C16" s="35"/>
      <c r="G16" s="110">
        <v>3203771.55</v>
      </c>
      <c r="H16" s="105"/>
      <c r="I16" s="110">
        <v>3203771.55</v>
      </c>
    </row>
    <row r="17" spans="1:10" s="18" customFormat="1" ht="21.95" customHeight="1" x14ac:dyDescent="0.45">
      <c r="A17" s="27" t="s">
        <v>122</v>
      </c>
      <c r="B17" s="27"/>
      <c r="C17" s="35"/>
      <c r="G17" s="107">
        <v>0</v>
      </c>
      <c r="H17" s="105"/>
      <c r="I17" s="107">
        <v>-6843059.6699999999</v>
      </c>
    </row>
    <row r="18" spans="1:10" s="18" customFormat="1" ht="21.95" customHeight="1" x14ac:dyDescent="0.45">
      <c r="A18" s="27" t="s">
        <v>70</v>
      </c>
      <c r="B18" s="30"/>
      <c r="C18" s="35"/>
      <c r="G18" s="110">
        <v>0</v>
      </c>
      <c r="H18" s="105"/>
      <c r="I18" s="110">
        <v>652530.21</v>
      </c>
    </row>
    <row r="19" spans="1:10" s="18" customFormat="1" ht="21.95" customHeight="1" x14ac:dyDescent="0.45">
      <c r="A19" s="27" t="s">
        <v>65</v>
      </c>
      <c r="B19" s="27"/>
      <c r="C19" s="35"/>
      <c r="G19" s="110">
        <v>1190038.4099999999</v>
      </c>
      <c r="H19" s="105"/>
      <c r="I19" s="110">
        <v>918630.73</v>
      </c>
    </row>
    <row r="20" spans="1:10" s="18" customFormat="1" ht="21.95" customHeight="1" x14ac:dyDescent="0.45">
      <c r="A20" s="27" t="s">
        <v>81</v>
      </c>
      <c r="B20" s="27"/>
      <c r="C20" s="35"/>
      <c r="G20" s="110">
        <v>12879476.789999999</v>
      </c>
      <c r="H20" s="105"/>
      <c r="I20" s="110">
        <v>16244458.699999999</v>
      </c>
    </row>
    <row r="21" spans="1:10" s="18" customFormat="1" ht="21.95" customHeight="1" x14ac:dyDescent="0.45">
      <c r="A21" s="27" t="s">
        <v>50</v>
      </c>
      <c r="B21" s="30"/>
      <c r="C21" s="35"/>
      <c r="G21" s="110">
        <v>-293908.95</v>
      </c>
      <c r="H21" s="109"/>
      <c r="I21" s="110">
        <v>-98554.58</v>
      </c>
    </row>
    <row r="22" spans="1:10" s="18" customFormat="1" ht="21.95" customHeight="1" x14ac:dyDescent="0.45">
      <c r="A22" s="27" t="s">
        <v>153</v>
      </c>
      <c r="B22" s="30"/>
      <c r="C22" s="35"/>
      <c r="G22" s="106">
        <v>-3261691.41</v>
      </c>
      <c r="H22" s="105"/>
      <c r="I22" s="106">
        <v>-2898898.1529999999</v>
      </c>
    </row>
    <row r="23" spans="1:10" s="18" customFormat="1" ht="21.95" customHeight="1" x14ac:dyDescent="0.45">
      <c r="A23" s="57" t="s">
        <v>77</v>
      </c>
      <c r="B23" s="27"/>
      <c r="C23" s="35"/>
      <c r="G23" s="114"/>
      <c r="H23" s="114"/>
      <c r="I23" s="114"/>
    </row>
    <row r="24" spans="1:10" s="18" customFormat="1" ht="21.95" customHeight="1" x14ac:dyDescent="0.45">
      <c r="A24" s="57" t="s">
        <v>76</v>
      </c>
      <c r="B24" s="27"/>
      <c r="C24" s="35"/>
      <c r="G24" s="110">
        <f>SUM(G9:G22)</f>
        <v>73427456.689999983</v>
      </c>
      <c r="H24" s="105"/>
      <c r="I24" s="110">
        <f>SUM(I9:I22)</f>
        <v>68253043.836999997</v>
      </c>
    </row>
    <row r="25" spans="1:10" s="18" customFormat="1" ht="21.95" customHeight="1" x14ac:dyDescent="0.45">
      <c r="A25" s="57" t="s">
        <v>137</v>
      </c>
      <c r="B25" s="27"/>
      <c r="C25" s="35"/>
      <c r="G25" s="107"/>
      <c r="H25" s="105"/>
      <c r="I25" s="107"/>
    </row>
    <row r="26" spans="1:10" s="18" customFormat="1" ht="21.95" customHeight="1" x14ac:dyDescent="0.45">
      <c r="A26" s="27" t="s">
        <v>131</v>
      </c>
      <c r="B26" s="30"/>
      <c r="C26" s="35"/>
      <c r="G26" s="107">
        <v>2374385.89</v>
      </c>
      <c r="H26" s="105"/>
      <c r="I26" s="107">
        <v>15854965.01</v>
      </c>
    </row>
    <row r="27" spans="1:10" s="18" customFormat="1" ht="21.95" customHeight="1" x14ac:dyDescent="0.45">
      <c r="A27" s="27" t="s">
        <v>5</v>
      </c>
      <c r="B27" s="30"/>
      <c r="C27" s="35"/>
      <c r="G27" s="107">
        <v>-70181.84</v>
      </c>
      <c r="H27" s="105"/>
      <c r="I27" s="107">
        <v>141131.26999999999</v>
      </c>
    </row>
    <row r="28" spans="1:10" s="18" customFormat="1" ht="21.95" customHeight="1" x14ac:dyDescent="0.45">
      <c r="A28" s="66" t="s">
        <v>147</v>
      </c>
      <c r="B28" s="30"/>
      <c r="C28" s="35"/>
      <c r="G28" s="107">
        <v>-14000</v>
      </c>
      <c r="H28" s="105"/>
      <c r="I28" s="107">
        <v>0</v>
      </c>
    </row>
    <row r="29" spans="1:10" s="18" customFormat="1" ht="21.95" customHeight="1" x14ac:dyDescent="0.45">
      <c r="A29" s="57" t="s">
        <v>136</v>
      </c>
      <c r="B29" s="30"/>
      <c r="G29" s="110"/>
      <c r="H29" s="105"/>
      <c r="I29" s="107"/>
    </row>
    <row r="30" spans="1:10" s="18" customFormat="1" ht="21.95" customHeight="1" x14ac:dyDescent="0.45">
      <c r="A30" s="27" t="s">
        <v>132</v>
      </c>
      <c r="B30" s="30"/>
      <c r="G30" s="106">
        <v>-9533431.5299999993</v>
      </c>
      <c r="H30" s="105"/>
      <c r="I30" s="106">
        <v>-6622913.9199999999</v>
      </c>
    </row>
    <row r="31" spans="1:10" s="18" customFormat="1" ht="21.95" customHeight="1" x14ac:dyDescent="0.45">
      <c r="A31" s="48" t="s">
        <v>75</v>
      </c>
      <c r="B31" s="30"/>
      <c r="C31" s="35"/>
      <c r="E31" s="75"/>
      <c r="G31" s="107">
        <f>SUM(G24:G30)</f>
        <v>66184229.209999979</v>
      </c>
      <c r="H31" s="105"/>
      <c r="I31" s="107">
        <f>SUM(I24:I30)</f>
        <v>77626226.196999997</v>
      </c>
    </row>
    <row r="32" spans="1:10" s="18" customFormat="1" ht="21.95" customHeight="1" x14ac:dyDescent="0.45">
      <c r="A32" s="27" t="s">
        <v>88</v>
      </c>
      <c r="B32" s="30"/>
      <c r="C32" s="35"/>
      <c r="E32" s="75"/>
      <c r="G32" s="107">
        <v>-12904023.380000001</v>
      </c>
      <c r="H32" s="105"/>
      <c r="I32" s="107">
        <v>-16545019.66</v>
      </c>
      <c r="J32" s="4"/>
    </row>
    <row r="33" spans="1:10" s="18" customFormat="1" ht="21.95" customHeight="1" x14ac:dyDescent="0.45">
      <c r="A33" s="27" t="s">
        <v>49</v>
      </c>
      <c r="B33" s="30"/>
      <c r="C33" s="35"/>
      <c r="G33" s="107">
        <v>-358547.62</v>
      </c>
      <c r="H33" s="105"/>
      <c r="I33" s="107">
        <v>-381779.5</v>
      </c>
      <c r="J33" s="4"/>
    </row>
    <row r="34" spans="1:10" s="18" customFormat="1" ht="21.95" customHeight="1" x14ac:dyDescent="0.45">
      <c r="A34" s="48" t="s">
        <v>6</v>
      </c>
      <c r="B34" s="30"/>
      <c r="C34" s="35"/>
      <c r="G34" s="98">
        <f>SUM(G31:G33)</f>
        <v>52921658.209999979</v>
      </c>
      <c r="H34" s="109"/>
      <c r="I34" s="98">
        <f>SUM(I31:I33)</f>
        <v>60699427.037</v>
      </c>
    </row>
    <row r="35" spans="1:10" s="18" customFormat="1" ht="15" customHeight="1" x14ac:dyDescent="0.45">
      <c r="A35" s="27"/>
      <c r="B35" s="30"/>
      <c r="C35" s="35"/>
      <c r="G35" s="110"/>
      <c r="H35" s="109"/>
      <c r="I35" s="110"/>
    </row>
    <row r="36" spans="1:10" ht="21.95" customHeight="1" x14ac:dyDescent="0.45">
      <c r="A36" s="30" t="s">
        <v>10</v>
      </c>
      <c r="B36" s="27"/>
      <c r="C36" s="27"/>
      <c r="D36" s="27"/>
      <c r="E36" s="27"/>
      <c r="G36" s="27"/>
      <c r="H36" s="27"/>
    </row>
    <row r="37" spans="1:10" ht="21.95" customHeight="1" x14ac:dyDescent="0.45">
      <c r="A37" s="30"/>
      <c r="B37" s="27"/>
      <c r="C37" s="27"/>
      <c r="D37" s="27"/>
      <c r="E37" s="27"/>
      <c r="G37" s="27"/>
      <c r="H37" s="27"/>
    </row>
    <row r="38" spans="1:10" ht="21.95" customHeight="1" x14ac:dyDescent="0.45">
      <c r="A38" s="30"/>
      <c r="B38" s="27"/>
      <c r="C38" s="27"/>
      <c r="D38" s="27"/>
      <c r="E38" s="27"/>
      <c r="G38" s="27"/>
      <c r="H38" s="27"/>
    </row>
    <row r="39" spans="1:10" ht="21.95" customHeight="1" x14ac:dyDescent="0.45">
      <c r="A39" s="78" t="s">
        <v>79</v>
      </c>
      <c r="B39" s="27"/>
      <c r="C39" s="27"/>
      <c r="D39" s="27"/>
      <c r="E39" s="27"/>
      <c r="G39" s="27"/>
      <c r="H39" s="27"/>
    </row>
    <row r="40" spans="1:10" ht="21.95" customHeight="1" x14ac:dyDescent="0.45">
      <c r="A40" s="78" t="s">
        <v>140</v>
      </c>
      <c r="B40" s="27"/>
      <c r="C40" s="27"/>
      <c r="D40" s="27"/>
      <c r="E40" s="27"/>
      <c r="G40" s="27"/>
      <c r="H40" s="27"/>
    </row>
    <row r="41" spans="1:10" s="18" customFormat="1" ht="24" customHeight="1" x14ac:dyDescent="0.45">
      <c r="A41" s="137" t="s">
        <v>7</v>
      </c>
      <c r="B41" s="137"/>
      <c r="C41" s="137"/>
      <c r="D41" s="137"/>
      <c r="E41" s="137"/>
      <c r="F41" s="137"/>
      <c r="G41" s="137"/>
      <c r="H41" s="137"/>
      <c r="I41" s="137"/>
    </row>
    <row r="42" spans="1:10" ht="24" customHeight="1" x14ac:dyDescent="0.45">
      <c r="A42" s="135" t="s">
        <v>0</v>
      </c>
      <c r="B42" s="135"/>
      <c r="C42" s="135"/>
      <c r="D42" s="135"/>
      <c r="E42" s="135"/>
      <c r="F42" s="135"/>
      <c r="G42" s="135"/>
      <c r="H42" s="135"/>
      <c r="I42" s="135"/>
    </row>
    <row r="43" spans="1:10" ht="24" customHeight="1" x14ac:dyDescent="0.45">
      <c r="A43" s="135" t="s">
        <v>46</v>
      </c>
      <c r="B43" s="135"/>
      <c r="C43" s="135"/>
      <c r="D43" s="135"/>
      <c r="E43" s="135"/>
      <c r="F43" s="135"/>
      <c r="G43" s="135"/>
      <c r="H43" s="135"/>
      <c r="I43" s="135"/>
    </row>
    <row r="44" spans="1:10" s="23" customFormat="1" ht="24" customHeight="1" x14ac:dyDescent="0.45">
      <c r="A44" s="136" t="s">
        <v>144</v>
      </c>
      <c r="B44" s="136"/>
      <c r="C44" s="136"/>
      <c r="D44" s="136"/>
      <c r="E44" s="136"/>
      <c r="F44" s="136"/>
      <c r="G44" s="136"/>
      <c r="H44" s="136"/>
      <c r="I44" s="136"/>
      <c r="J44" s="57"/>
    </row>
    <row r="45" spans="1:10" ht="24" customHeight="1" x14ac:dyDescent="0.45">
      <c r="A45" s="136" t="s">
        <v>113</v>
      </c>
      <c r="B45" s="136"/>
      <c r="C45" s="136"/>
      <c r="D45" s="136"/>
      <c r="E45" s="136"/>
      <c r="F45" s="136"/>
      <c r="G45" s="136"/>
      <c r="H45" s="136"/>
      <c r="I45" s="136"/>
      <c r="J45" s="57"/>
    </row>
    <row r="46" spans="1:10" ht="24" customHeight="1" x14ac:dyDescent="0.45">
      <c r="A46" s="79"/>
      <c r="B46" s="79"/>
      <c r="C46" s="79"/>
      <c r="D46" s="79"/>
      <c r="E46" s="79"/>
      <c r="F46" s="79"/>
      <c r="G46" s="79"/>
      <c r="H46" s="79"/>
      <c r="I46" s="79"/>
      <c r="J46" s="57"/>
    </row>
    <row r="47" spans="1:10" ht="24" customHeight="1" x14ac:dyDescent="0.45">
      <c r="A47" s="40"/>
      <c r="B47" s="40"/>
      <c r="C47" s="40"/>
      <c r="D47" s="40"/>
      <c r="E47" s="40"/>
      <c r="F47" s="40"/>
      <c r="G47" s="40"/>
      <c r="H47" s="40"/>
      <c r="I47" s="40" t="s">
        <v>117</v>
      </c>
    </row>
    <row r="48" spans="1:10" s="18" customFormat="1" ht="24" customHeight="1" x14ac:dyDescent="0.45">
      <c r="G48" s="47" t="s">
        <v>116</v>
      </c>
      <c r="H48" s="73"/>
      <c r="I48" s="47" t="s">
        <v>97</v>
      </c>
    </row>
    <row r="49" spans="1:9" s="18" customFormat="1" ht="24" customHeight="1" x14ac:dyDescent="0.45">
      <c r="A49" s="48" t="s">
        <v>8</v>
      </c>
      <c r="B49" s="30"/>
      <c r="C49" s="35"/>
      <c r="D49" s="42"/>
      <c r="E49" s="35"/>
      <c r="F49" s="26"/>
      <c r="G49" s="58"/>
      <c r="H49" s="26"/>
      <c r="I49" s="47"/>
    </row>
    <row r="50" spans="1:9" s="18" customFormat="1" ht="24" customHeight="1" x14ac:dyDescent="0.45">
      <c r="A50" s="27" t="s">
        <v>50</v>
      </c>
      <c r="B50" s="27"/>
      <c r="C50" s="35"/>
      <c r="D50" s="42"/>
      <c r="E50" s="35"/>
      <c r="G50" s="110">
        <v>293908.95</v>
      </c>
      <c r="H50" s="105"/>
      <c r="I50" s="110">
        <v>98554.58</v>
      </c>
    </row>
    <row r="51" spans="1:9" s="18" customFormat="1" ht="24" customHeight="1" x14ac:dyDescent="0.45">
      <c r="A51" s="27" t="s">
        <v>101</v>
      </c>
      <c r="B51" s="27"/>
      <c r="C51" s="35"/>
      <c r="D51" s="42"/>
      <c r="E51" s="35"/>
      <c r="G51" s="110">
        <v>0</v>
      </c>
      <c r="H51" s="105"/>
      <c r="I51" s="110">
        <v>4179182</v>
      </c>
    </row>
    <row r="52" spans="1:9" s="18" customFormat="1" ht="24" customHeight="1" x14ac:dyDescent="0.45">
      <c r="A52" s="30" t="s">
        <v>160</v>
      </c>
      <c r="B52" s="27"/>
      <c r="D52" s="42"/>
      <c r="E52" s="42"/>
      <c r="G52" s="110">
        <v>-21764.39</v>
      </c>
      <c r="H52" s="105"/>
      <c r="I52" s="110">
        <v>-21582.21</v>
      </c>
    </row>
    <row r="53" spans="1:9" s="18" customFormat="1" ht="24" customHeight="1" x14ac:dyDescent="0.45">
      <c r="A53" s="30" t="s">
        <v>133</v>
      </c>
      <c r="B53" s="27"/>
      <c r="D53" s="42"/>
      <c r="E53" s="42"/>
      <c r="G53" s="110">
        <v>0</v>
      </c>
      <c r="H53" s="105"/>
      <c r="I53" s="110">
        <v>7527404</v>
      </c>
    </row>
    <row r="54" spans="1:9" s="18" customFormat="1" ht="24" customHeight="1" x14ac:dyDescent="0.45">
      <c r="A54" s="30" t="s">
        <v>135</v>
      </c>
      <c r="B54" s="27"/>
      <c r="D54" s="42"/>
      <c r="E54" s="42"/>
      <c r="G54" s="110">
        <v>3261691.41</v>
      </c>
      <c r="H54" s="105"/>
      <c r="I54" s="110">
        <v>2898898.15</v>
      </c>
    </row>
    <row r="55" spans="1:9" s="18" customFormat="1" ht="24" customHeight="1" x14ac:dyDescent="0.45">
      <c r="A55" s="30" t="s">
        <v>154</v>
      </c>
      <c r="C55" s="42"/>
      <c r="D55" s="42"/>
      <c r="E55" s="42"/>
      <c r="G55" s="105">
        <v>-1703166.12</v>
      </c>
      <c r="H55" s="105"/>
      <c r="I55" s="105">
        <v>-5262997.08</v>
      </c>
    </row>
    <row r="56" spans="1:9" s="18" customFormat="1" ht="24" customHeight="1" x14ac:dyDescent="0.45">
      <c r="A56" s="48" t="s">
        <v>9</v>
      </c>
      <c r="B56" s="17"/>
      <c r="C56" s="42"/>
      <c r="D56" s="42"/>
      <c r="E56" s="42"/>
      <c r="G56" s="123">
        <f>SUM(G50:G55)</f>
        <v>1830669.85</v>
      </c>
      <c r="H56" s="105"/>
      <c r="I56" s="123">
        <f>SUM(I50:I55)</f>
        <v>9419459.4400000013</v>
      </c>
    </row>
    <row r="57" spans="1:9" s="18" customFormat="1" ht="24" customHeight="1" x14ac:dyDescent="0.45">
      <c r="A57" s="48" t="s">
        <v>68</v>
      </c>
      <c r="G57" s="124"/>
      <c r="H57" s="125"/>
      <c r="I57" s="124"/>
    </row>
    <row r="58" spans="1:9" s="18" customFormat="1" ht="24" customHeight="1" x14ac:dyDescent="0.45">
      <c r="A58" s="59" t="s">
        <v>161</v>
      </c>
      <c r="G58" s="109"/>
      <c r="H58" s="125"/>
      <c r="I58" s="109"/>
    </row>
    <row r="59" spans="1:9" s="18" customFormat="1" ht="24" customHeight="1" x14ac:dyDescent="0.45">
      <c r="A59" s="59" t="s">
        <v>118</v>
      </c>
      <c r="G59" s="109">
        <v>0</v>
      </c>
      <c r="H59" s="125"/>
      <c r="I59" s="109">
        <v>-51028.15</v>
      </c>
    </row>
    <row r="60" spans="1:9" s="18" customFormat="1" ht="24" customHeight="1" x14ac:dyDescent="0.45">
      <c r="A60" s="30" t="s">
        <v>87</v>
      </c>
      <c r="G60" s="109">
        <v>-104155.25</v>
      </c>
      <c r="H60" s="125"/>
      <c r="I60" s="109">
        <v>-382678.06</v>
      </c>
    </row>
    <row r="61" spans="1:9" s="18" customFormat="1" ht="24" customHeight="1" x14ac:dyDescent="0.45">
      <c r="A61" s="30" t="s">
        <v>134</v>
      </c>
      <c r="G61" s="126">
        <v>-66000000</v>
      </c>
      <c r="H61" s="105"/>
      <c r="I61" s="126">
        <v>-34500000</v>
      </c>
    </row>
    <row r="62" spans="1:9" s="18" customFormat="1" ht="24" customHeight="1" x14ac:dyDescent="0.45">
      <c r="A62" s="48" t="s">
        <v>69</v>
      </c>
      <c r="G62" s="123">
        <f>SUM(G59:G61)</f>
        <v>-66104155.25</v>
      </c>
      <c r="H62" s="105"/>
      <c r="I62" s="123">
        <f>SUM(I59:I61)</f>
        <v>-34933706.210000001</v>
      </c>
    </row>
    <row r="63" spans="1:9" s="18" customFormat="1" ht="24" customHeight="1" x14ac:dyDescent="0.45">
      <c r="A63" s="48" t="s">
        <v>44</v>
      </c>
      <c r="B63" s="27"/>
      <c r="C63" s="42"/>
      <c r="D63" s="42"/>
      <c r="E63" s="42"/>
      <c r="G63" s="127">
        <f>+G34+G56+G62</f>
        <v>-11351827.19000002</v>
      </c>
      <c r="H63" s="105"/>
      <c r="I63" s="127">
        <f>+I34+I56+I62</f>
        <v>35185180.266999997</v>
      </c>
    </row>
    <row r="64" spans="1:9" s="18" customFormat="1" ht="24" customHeight="1" x14ac:dyDescent="0.45">
      <c r="A64" s="30" t="s">
        <v>119</v>
      </c>
      <c r="B64" s="27"/>
      <c r="C64" s="42"/>
      <c r="D64" s="42"/>
      <c r="E64" s="42"/>
      <c r="G64" s="105">
        <v>52389192.520000003</v>
      </c>
      <c r="H64" s="105"/>
      <c r="I64" s="105">
        <v>33947323.369999997</v>
      </c>
    </row>
    <row r="65" spans="1:9" s="18" customFormat="1" ht="24" customHeight="1" thickBot="1" x14ac:dyDescent="0.5">
      <c r="A65" s="57" t="s">
        <v>120</v>
      </c>
      <c r="B65" s="60"/>
      <c r="C65" s="17"/>
      <c r="D65" s="42"/>
      <c r="E65" s="61"/>
      <c r="G65" s="128">
        <f>SUM(G63:G64)</f>
        <v>41037365.329999983</v>
      </c>
      <c r="H65" s="105"/>
      <c r="I65" s="128">
        <f>SUM(I63:I64)</f>
        <v>69132503.636999995</v>
      </c>
    </row>
    <row r="66" spans="1:9" s="18" customFormat="1" ht="24" customHeight="1" thickTop="1" x14ac:dyDescent="0.45">
      <c r="A66" s="27"/>
      <c r="B66" s="60"/>
      <c r="C66" s="17"/>
      <c r="D66" s="42"/>
      <c r="E66" s="61"/>
      <c r="G66" s="42"/>
      <c r="H66" s="27"/>
      <c r="I66" s="42"/>
    </row>
    <row r="67" spans="1:9" s="18" customFormat="1" ht="24" customHeight="1" x14ac:dyDescent="0.45">
      <c r="A67" s="27"/>
      <c r="B67" s="60"/>
      <c r="C67" s="17"/>
      <c r="D67" s="42"/>
      <c r="E67" s="61"/>
      <c r="G67" s="42"/>
      <c r="H67" s="27"/>
      <c r="I67" s="42"/>
    </row>
    <row r="68" spans="1:9" s="18" customFormat="1" ht="24" customHeight="1" x14ac:dyDescent="0.45">
      <c r="A68" s="30" t="s">
        <v>10</v>
      </c>
      <c r="B68" s="27"/>
      <c r="C68" s="42"/>
      <c r="D68" s="42"/>
      <c r="E68" s="42"/>
      <c r="F68" s="42"/>
      <c r="G68" s="27"/>
      <c r="I68" s="27"/>
    </row>
    <row r="69" spans="1:9" s="18" customFormat="1" ht="24" customHeight="1" x14ac:dyDescent="0.45">
      <c r="A69" s="30"/>
      <c r="B69" s="27"/>
      <c r="C69" s="42"/>
      <c r="D69" s="42"/>
      <c r="E69" s="42"/>
      <c r="F69" s="42"/>
      <c r="G69" s="27"/>
      <c r="I69" s="27"/>
    </row>
    <row r="70" spans="1:9" s="18" customFormat="1" ht="24" customHeight="1" x14ac:dyDescent="0.45">
      <c r="A70" s="30"/>
      <c r="B70" s="27"/>
      <c r="C70" s="42"/>
      <c r="D70" s="42"/>
      <c r="E70" s="42"/>
      <c r="F70" s="42"/>
      <c r="G70" s="27"/>
      <c r="I70" s="27"/>
    </row>
    <row r="71" spans="1:9" s="18" customFormat="1" ht="24" customHeight="1" x14ac:dyDescent="0.45">
      <c r="A71" s="27"/>
      <c r="B71" s="27"/>
      <c r="C71" s="42"/>
      <c r="D71" s="42"/>
      <c r="E71" s="42"/>
      <c r="F71" s="42"/>
      <c r="G71" s="27"/>
      <c r="H71" s="27"/>
    </row>
    <row r="72" spans="1:9" s="18" customFormat="1" ht="24" customHeight="1" x14ac:dyDescent="0.45">
      <c r="A72" s="78" t="s">
        <v>79</v>
      </c>
      <c r="B72" s="17"/>
    </row>
    <row r="73" spans="1:9" s="18" customFormat="1" ht="24" customHeight="1" x14ac:dyDescent="0.45">
      <c r="A73" s="78" t="s">
        <v>140</v>
      </c>
      <c r="B73" s="17"/>
    </row>
    <row r="74" spans="1:9" ht="24" customHeight="1" x14ac:dyDescent="0.45"/>
    <row r="75" spans="1:9" ht="24" customHeight="1" x14ac:dyDescent="0.45"/>
    <row r="76" spans="1:9" ht="24" customHeight="1" x14ac:dyDescent="0.45"/>
    <row r="77" spans="1:9" ht="24" customHeight="1" x14ac:dyDescent="0.45"/>
    <row r="78" spans="1:9" ht="24" customHeight="1" x14ac:dyDescent="0.45"/>
    <row r="79" spans="1:9" ht="24" customHeight="1" x14ac:dyDescent="0.45"/>
    <row r="80" spans="1:9" ht="24" customHeight="1" x14ac:dyDescent="0.45"/>
  </sheetData>
  <mergeCells count="9">
    <mergeCell ref="A43:I43"/>
    <mergeCell ref="A44:I44"/>
    <mergeCell ref="A45:I45"/>
    <mergeCell ref="A1:I1"/>
    <mergeCell ref="A2:I2"/>
    <mergeCell ref="A3:I3"/>
    <mergeCell ref="A4:I4"/>
    <mergeCell ref="A41:I41"/>
    <mergeCell ref="A42:I42"/>
  </mergeCells>
  <pageMargins left="0.98425196850393704" right="0.39370078740157483" top="0.54" bottom="0.38" header="0.34" footer="0.27559055118110237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BS-PL</vt:lpstr>
      <vt:lpstr>EQUITY</vt:lpstr>
      <vt:lpstr>CF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user</cp:lastModifiedBy>
  <cp:lastPrinted>2018-11-14T01:54:37Z</cp:lastPrinted>
  <dcterms:created xsi:type="dcterms:W3CDTF">2003-03-04T02:40:31Z</dcterms:created>
  <dcterms:modified xsi:type="dcterms:W3CDTF">2018-11-14T10:55:49Z</dcterms:modified>
</cp:coreProperties>
</file>