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G:\L\L_Symphony Communication\2018\Qtr3'2018\"/>
    </mc:Choice>
  </mc:AlternateContent>
  <bookViews>
    <workbookView xWindow="-30" yWindow="-15" windowWidth="9930" windowHeight="10140" tabRatio="588" firstSheet="1" activeTab="5"/>
  </bookViews>
  <sheets>
    <sheet name="pldt" sheetId="1" state="veryHidden" r:id="rId1"/>
    <sheet name="BS" sheetId="2" r:id="rId2"/>
    <sheet name="PL" sheetId="12" r:id="rId3"/>
    <sheet name="SC-Conso" sheetId="7" r:id="rId4"/>
    <sheet name="Company" sheetId="3" r:id="rId5"/>
    <sheet name="CF" sheetId="13" r:id="rId6"/>
  </sheets>
  <definedNames>
    <definedName name="_xlnm.Print_Area" localSheetId="4">Company!$A$1:$O$24</definedName>
    <definedName name="_xlnm.Print_Area" localSheetId="3">'SC-Conso'!$A$1:$M$25</definedName>
  </definedNames>
  <calcPr calcId="152511"/>
</workbook>
</file>

<file path=xl/calcChain.xml><?xml version="1.0" encoding="utf-8"?>
<calcChain xmlns="http://schemas.openxmlformats.org/spreadsheetml/2006/main">
  <c r="G33" i="12" l="1"/>
  <c r="M67" i="12" l="1"/>
  <c r="K67" i="12"/>
  <c r="I67" i="12"/>
  <c r="G67" i="12"/>
  <c r="M27" i="2" l="1"/>
  <c r="K27" i="2"/>
  <c r="I27" i="2"/>
  <c r="G27" i="2"/>
  <c r="M66" i="12" l="1"/>
  <c r="K66" i="12"/>
  <c r="I66" i="12"/>
  <c r="G66" i="12"/>
  <c r="M62" i="13" l="1"/>
  <c r="M57" i="13"/>
  <c r="I62" i="13"/>
  <c r="I57" i="13"/>
  <c r="M9" i="13"/>
  <c r="M23" i="13" s="1"/>
  <c r="M37" i="13" s="1"/>
  <c r="M40" i="13" s="1"/>
  <c r="M54" i="12"/>
  <c r="M49" i="12"/>
  <c r="M55" i="12" s="1"/>
  <c r="M57" i="12" s="1"/>
  <c r="M59" i="12" s="1"/>
  <c r="M68" i="12" s="1"/>
  <c r="I54" i="12"/>
  <c r="I49" i="12"/>
  <c r="M19" i="12"/>
  <c r="M14" i="12"/>
  <c r="M20" i="12" s="1"/>
  <c r="M22" i="12" s="1"/>
  <c r="M24" i="12" s="1"/>
  <c r="M28" i="12" s="1"/>
  <c r="I19" i="12"/>
  <c r="I14" i="12"/>
  <c r="K62" i="13"/>
  <c r="G62" i="13"/>
  <c r="K57" i="13"/>
  <c r="G57" i="13"/>
  <c r="K54" i="12"/>
  <c r="G54" i="12"/>
  <c r="K49" i="12"/>
  <c r="G49" i="12"/>
  <c r="K19" i="12"/>
  <c r="G19" i="12"/>
  <c r="K14" i="12"/>
  <c r="G14" i="12"/>
  <c r="G55" i="12" l="1"/>
  <c r="G57" i="12" s="1"/>
  <c r="G9" i="13" s="1"/>
  <c r="G23" i="13" s="1"/>
  <c r="G37" i="13" s="1"/>
  <c r="G40" i="13" s="1"/>
  <c r="G63" i="13" s="1"/>
  <c r="G65" i="13" s="1"/>
  <c r="I55" i="12"/>
  <c r="I57" i="12" s="1"/>
  <c r="I59" i="12" s="1"/>
  <c r="I68" i="12" s="1"/>
  <c r="I73" i="12" s="1"/>
  <c r="I20" i="12"/>
  <c r="I22" i="12" s="1"/>
  <c r="I24" i="12" s="1"/>
  <c r="I28" i="12" s="1"/>
  <c r="M63" i="13"/>
  <c r="M65" i="13" s="1"/>
  <c r="K55" i="12"/>
  <c r="K57" i="12" s="1"/>
  <c r="K9" i="13" s="1"/>
  <c r="K23" i="13" s="1"/>
  <c r="K37" i="13" s="1"/>
  <c r="K40" i="13" s="1"/>
  <c r="K63" i="13" s="1"/>
  <c r="K65" i="13" s="1"/>
  <c r="K20" i="12"/>
  <c r="K22" i="12" s="1"/>
  <c r="K24" i="12" s="1"/>
  <c r="G20" i="12"/>
  <c r="G22" i="12" s="1"/>
  <c r="G24" i="12" s="1"/>
  <c r="M33" i="12"/>
  <c r="K28" i="12" l="1"/>
  <c r="K33" i="12"/>
  <c r="G59" i="12"/>
  <c r="K18" i="7" s="1"/>
  <c r="K59" i="12"/>
  <c r="I9" i="13"/>
  <c r="I23" i="13" s="1"/>
  <c r="I37" i="13" s="1"/>
  <c r="I40" i="13" s="1"/>
  <c r="I63" i="13" s="1"/>
  <c r="I65" i="13" s="1"/>
  <c r="I33" i="12"/>
  <c r="G28" i="12"/>
  <c r="M73" i="12"/>
  <c r="G68" i="12" l="1"/>
  <c r="K68" i="12"/>
  <c r="M18" i="3"/>
  <c r="O21" i="3"/>
  <c r="M22" i="7"/>
  <c r="M81" i="2" l="1"/>
  <c r="I81" i="2"/>
  <c r="K81" i="2"/>
  <c r="G81" i="2"/>
  <c r="M56" i="2"/>
  <c r="M48" i="2"/>
  <c r="I56" i="2"/>
  <c r="I48" i="2"/>
  <c r="K56" i="2"/>
  <c r="G56" i="2"/>
  <c r="K48" i="2"/>
  <c r="G48" i="2"/>
  <c r="M17" i="2"/>
  <c r="I17" i="2"/>
  <c r="K17" i="2"/>
  <c r="G17" i="2"/>
  <c r="K57" i="2" l="1"/>
  <c r="K82" i="2" s="1"/>
  <c r="G28" i="2"/>
  <c r="K28" i="2"/>
  <c r="M57" i="2"/>
  <c r="M82" i="2" s="1"/>
  <c r="I57" i="2"/>
  <c r="I82" i="2" s="1"/>
  <c r="G57" i="2"/>
  <c r="G82" i="2" s="1"/>
  <c r="M28" i="2"/>
  <c r="I28" i="2"/>
  <c r="G83" i="2" l="1"/>
  <c r="K83" i="2"/>
  <c r="I83" i="2"/>
  <c r="M83" i="2"/>
  <c r="O17" i="3" l="1"/>
  <c r="O10" i="3"/>
  <c r="M10" i="7"/>
  <c r="K20" i="3" l="1"/>
  <c r="K22" i="3" s="1"/>
  <c r="I20" i="3"/>
  <c r="I22" i="3" s="1"/>
  <c r="G20" i="3"/>
  <c r="G22" i="3" s="1"/>
  <c r="E20" i="3"/>
  <c r="E22" i="3" s="1"/>
  <c r="K13" i="3"/>
  <c r="K15" i="3" s="1"/>
  <c r="I13" i="3"/>
  <c r="I15" i="3" s="1"/>
  <c r="G13" i="3"/>
  <c r="G15" i="3" s="1"/>
  <c r="E13" i="3"/>
  <c r="E15" i="3" s="1"/>
  <c r="O19" i="3"/>
  <c r="O14" i="3"/>
  <c r="O12" i="3"/>
  <c r="I20" i="7"/>
  <c r="I23" i="7" s="1"/>
  <c r="G20" i="7"/>
  <c r="G23" i="7" s="1"/>
  <c r="E20" i="7"/>
  <c r="E23" i="7" s="1"/>
  <c r="C20" i="7"/>
  <c r="C23" i="7" s="1"/>
  <c r="I13" i="7"/>
  <c r="I15" i="7" s="1"/>
  <c r="G13" i="7"/>
  <c r="G15" i="7" s="1"/>
  <c r="E13" i="7"/>
  <c r="E15" i="7" s="1"/>
  <c r="C13" i="7"/>
  <c r="C15" i="7" s="1"/>
  <c r="M19" i="7"/>
  <c r="M14" i="7"/>
  <c r="M12" i="7"/>
  <c r="M17" i="7" l="1"/>
  <c r="M18" i="7" l="1"/>
  <c r="M20" i="7" s="1"/>
  <c r="M23" i="7" s="1"/>
  <c r="K20" i="7" l="1"/>
  <c r="K23" i="7" s="1"/>
  <c r="E671" i="7" l="1"/>
  <c r="C671" i="7"/>
  <c r="E665" i="7"/>
  <c r="C665" i="7"/>
  <c r="E648" i="7"/>
  <c r="C648" i="7"/>
  <c r="E638" i="7"/>
  <c r="E640" i="7" s="1"/>
  <c r="C638" i="7"/>
  <c r="C640" i="7" s="1"/>
  <c r="K13" i="7" l="1"/>
  <c r="K15" i="7" s="1"/>
  <c r="M11" i="7"/>
  <c r="M13" i="7" s="1"/>
  <c r="M15" i="7" s="1"/>
  <c r="O11" i="3"/>
  <c r="O13" i="3" s="1"/>
  <c r="O15" i="3" s="1"/>
  <c r="M13" i="3"/>
  <c r="M15" i="3" s="1"/>
  <c r="C649" i="7"/>
  <c r="C650" i="7" s="1"/>
  <c r="C672" i="7"/>
  <c r="C678" i="7" s="1"/>
  <c r="E649" i="7"/>
  <c r="E650" i="7" s="1"/>
  <c r="E672" i="7"/>
  <c r="E675" i="7" s="1"/>
  <c r="C675" i="7" l="1"/>
  <c r="E678" i="7"/>
  <c r="O18" i="3" l="1"/>
  <c r="O20" i="3" s="1"/>
  <c r="O22" i="3" s="1"/>
  <c r="M20" i="3"/>
  <c r="M22" i="3" s="1"/>
  <c r="G670" i="3" l="1"/>
  <c r="G664" i="3"/>
  <c r="G647" i="3"/>
  <c r="G637" i="3"/>
  <c r="G639" i="3" s="1"/>
  <c r="G648" i="3" l="1"/>
  <c r="G649" i="3" s="1"/>
  <c r="G671" i="3"/>
  <c r="G674" i="3" s="1"/>
  <c r="G677" i="3" l="1"/>
  <c r="E664" i="3"/>
  <c r="E670" i="3"/>
  <c r="E637" i="3"/>
  <c r="E639" i="3" s="1"/>
  <c r="E647" i="3"/>
  <c r="E648" i="3" l="1"/>
  <c r="E649" i="3" s="1"/>
  <c r="E671" i="3"/>
  <c r="E677" i="3" s="1"/>
  <c r="E674" i="3" l="1"/>
</calcChain>
</file>

<file path=xl/sharedStrings.xml><?xml version="1.0" encoding="utf-8"?>
<sst xmlns="http://schemas.openxmlformats.org/spreadsheetml/2006/main" count="407" uniqueCount="217">
  <si>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</si>
  <si>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</si>
  <si>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</si>
  <si>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</si>
  <si>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</si>
  <si>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</si>
  <si>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งบดุล (ต่อ)</t>
  </si>
  <si>
    <t xml:space="preserve">              หนี้สินและส่วนของผู้ถือหุ้น</t>
  </si>
  <si>
    <t>หนี้สินหมุนเวียน</t>
  </si>
  <si>
    <t xml:space="preserve">     เจ้าหนี้การค้า</t>
  </si>
  <si>
    <t xml:space="preserve">     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</si>
  <si>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</si>
  <si>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</si>
  <si>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</si>
  <si>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 xml:space="preserve">     ทุนเรือนหุ้น</t>
  </si>
  <si>
    <t>รวมหนี้สินและส่วนของผู้ถือหุ้น</t>
  </si>
  <si>
    <t>กรรมการ</t>
  </si>
  <si>
    <t xml:space="preserve">     รายได้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</si>
  <si>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</si>
  <si>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</si>
  <si>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</si>
  <si>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รวมค่าใช้จ่าย</t>
  </si>
  <si>
    <t>-</t>
  </si>
  <si>
    <t>งบกำไรขาดทุน</t>
  </si>
  <si>
    <t>สินทรัพย์ไม่หมุนเวียน</t>
  </si>
  <si>
    <t>รวมสินทรัพย์ไม่หมุนเวียน</t>
  </si>
  <si>
    <t xml:space="preserve">        ค่าเสื่อมราคา</t>
  </si>
  <si>
    <t>และชำระแล้ว</t>
  </si>
  <si>
    <t>รวม</t>
  </si>
  <si>
    <t>บริษัท พรีเชียส เพิร์ลส์ จำกัด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</si>
  <si>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</si>
  <si>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</si>
  <si>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</si>
  <si>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>เงินกู้ยืมระยะยาว - สุทธิจากส่วนที่ถึงกำหนดชำระภายในหนึ่งปี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</si>
  <si>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</si>
  <si>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</si>
  <si>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</si>
  <si>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</si>
  <si>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</si>
  <si>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รวมส่วนของผู้ถือหุ้น</t>
  </si>
  <si>
    <t xml:space="preserve">        รายได้จากการเดินเรือ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</si>
  <si>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</si>
  <si>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</si>
  <si>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ขาดทุนจากอัตราแลกเปลี่ยน   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</si>
  <si>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</si>
  <si>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</si>
  <si>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</si>
  <si>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</si>
  <si>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</si>
  <si>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</si>
  <si>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รวมส่วนของผู้ถือหุ้น </t>
  </si>
  <si>
    <t>งบแสดงการเปลี่ยนแปลงส่วนของผู้ถือหุ้น</t>
  </si>
  <si>
    <t>ณ วันที่ 31 ธันวาคม 2549 และ 2543</t>
  </si>
  <si>
    <t>สำหรับปีสิ้นสุดวันที่ 31 ธันวาคม 2549 และ 2543</t>
  </si>
  <si>
    <t>ยังไม่ได้จัดสรร</t>
  </si>
  <si>
    <t>ทุนเรือนหุ้นที่ออก</t>
  </si>
  <si>
    <t>สินทรัพย์หมุนเวียนอื่น</t>
  </si>
  <si>
    <t>หนี้สินหมุนเวียนอื่น</t>
  </si>
  <si>
    <t>ทุนเรือนหุ้น</t>
  </si>
  <si>
    <t>กำไรสะสม</t>
  </si>
  <si>
    <t xml:space="preserve">   ยังไม่ได้จัดสรร</t>
  </si>
  <si>
    <t>หนี้สินและส่วนของผู้ถือหุ้น</t>
  </si>
  <si>
    <t>สินทรัพย์ไม่หมุนเวียนอื่น</t>
  </si>
  <si>
    <t xml:space="preserve">   จัดสรรแล้ว - สำรองตามกฎหมาย</t>
  </si>
  <si>
    <t>สำรองตามกฎหมาย</t>
  </si>
  <si>
    <t>(ยังไม่ได้ตรวจสอบ</t>
  </si>
  <si>
    <t>แต่สอบทานแล้ว)</t>
  </si>
  <si>
    <t>(ตรวจสอบแล้ว)</t>
  </si>
  <si>
    <t>เงินสดและรายการเทียบเท่าเงินสด</t>
  </si>
  <si>
    <t>(ยังไม่ได้ตรวจสอบ แต่สอบทานแล้ว)</t>
  </si>
  <si>
    <t>(หน่วย: พันบาท)</t>
  </si>
  <si>
    <t>สินค้าคงเหลือ</t>
  </si>
  <si>
    <t xml:space="preserve">   ทุนจดทะเบียน </t>
  </si>
  <si>
    <t xml:space="preserve">   ทุนที่ออกและชำระแล้ว</t>
  </si>
  <si>
    <t>ส่วนเกินมูลค่าหุ้นสามัญ</t>
  </si>
  <si>
    <t>ส่วนเกิน</t>
  </si>
  <si>
    <t>มูลค่าหุ้นสามัญ</t>
  </si>
  <si>
    <t>งบแสดงฐานะการเงิน</t>
  </si>
  <si>
    <t>งบแสดงฐานะการเงิน (ต่อ)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</si>
  <si>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</si>
  <si>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</si>
  <si>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</si>
  <si>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กำไรขาดทุนเบ็ดเสร็จรวมสำหรับงวด</t>
  </si>
  <si>
    <t>กำไรสำหรับงวด</t>
  </si>
  <si>
    <t>กำไรขาดทุนเบ็ดเสร็จอื่นสำหรับงวด</t>
  </si>
  <si>
    <t>ลูกหนี้การค้าและลูกหนี้อื่น</t>
  </si>
  <si>
    <t xml:space="preserve">อุปกรณ์โครงข่าย </t>
  </si>
  <si>
    <t xml:space="preserve">สินทรัพย์ไม่มีตัวตน </t>
  </si>
  <si>
    <t>เจ้าหนี้การค้าและเจ้าหนี้อื่น</t>
  </si>
  <si>
    <t>สินทรัพย์ภาษีเงินได้รอการตัดบัญชี</t>
  </si>
  <si>
    <t>บริษัท ซิมโฟนี่ คอมมูนิเคชั่น จำกัด (มหาชน) และบริษัทย่อย</t>
  </si>
  <si>
    <t>งบการเงินรวม</t>
  </si>
  <si>
    <t>งบการเงินเฉพาะกิจการ</t>
  </si>
  <si>
    <t>ที่ดิน อาคารและอุปกรณ์</t>
  </si>
  <si>
    <t>ส่วนทุนจากการจ่ายโดยใช้หุ้นเป็นเกณฑ์</t>
  </si>
  <si>
    <t>ส่วนทุนจากการจ่าย</t>
  </si>
  <si>
    <t>โดยใช้หุ้นเป็นเกณฑ์</t>
  </si>
  <si>
    <t>ค่าใช้จ่ายจ่ายล่วงหน้า</t>
  </si>
  <si>
    <t>เงินประกันอุปกรณ์โครงข่าย</t>
  </si>
  <si>
    <t>เงินประกันและเงินมัดจำอื่น</t>
  </si>
  <si>
    <t>เงินกู้ยืมระยะสั้นจากสถาบันการเงิน</t>
  </si>
  <si>
    <t>ภาษีซื้อรอเรียกคืน</t>
  </si>
  <si>
    <t>จัดสรรแล้ว -</t>
  </si>
  <si>
    <t>ยอดคงเหลือ ณ วันที่ 1 มกราคม 2560</t>
  </si>
  <si>
    <t>หุ้นกู้</t>
  </si>
  <si>
    <t>31 ธันวาคม 2560</t>
  </si>
  <si>
    <t>รายได้รอตัดบัญชีและเงินรับล่วงหน้า</t>
  </si>
  <si>
    <t xml:space="preserve">   จากลูกค้าส่วนที่รับรู้ภายในหนึ่งปี</t>
  </si>
  <si>
    <t xml:space="preserve">   จากลูกค้า - สุทธิจากส่วนที่รับรู้ภายในหนึ่งปี</t>
  </si>
  <si>
    <t xml:space="preserve">      หุ้นสามัญ 433,654,887 หุ้น มูลค่าหุ้นละ 1 บาท</t>
  </si>
  <si>
    <t>ยอดคงเหลือ ณ วันที่ 1 มกราคม 2561</t>
  </si>
  <si>
    <t>2, 4</t>
  </si>
  <si>
    <t xml:space="preserve">งบแสดงการเปลี่ยนแปลงส่วนของผู้ถือหุ้น </t>
  </si>
  <si>
    <t>เงินลงทุนในบริษัทย่อย</t>
  </si>
  <si>
    <t>2, 10</t>
  </si>
  <si>
    <t>งบกำไรขาดทุนเบ็ดเสร็จ</t>
  </si>
  <si>
    <t>รายได้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</si>
  <si>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</si>
  <si>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</si>
  <si>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</si>
  <si>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</si>
  <si>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กำไรก่อนค่าใช้จ่ายทางการเงินและค่าใช้จ่ายภาษีเงินได้</t>
  </si>
  <si>
    <t>ค่าใช้จ่ายทางการเงิน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</si>
  <si>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</si>
  <si>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</si>
  <si>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กำไรขาดทุนเบ็ดเสร็จอื่น:</t>
  </si>
  <si>
    <t>(หน่วย: บาท)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</si>
  <si>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</si>
  <si>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</si>
  <si>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</si>
  <si>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</si>
  <si>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</si>
  <si>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</si>
  <si>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</t>
  </si>
  <si>
    <t xml:space="preserve">   สำรองผลประโยชน์ระยะยาวของพนักงาน</t>
  </si>
  <si>
    <t xml:space="preserve">   ดอกเบี้ยรับ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</si>
  <si>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</si>
  <si>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</si>
  <si>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</si>
  <si>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</si>
  <si>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</si>
  <si>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</si>
  <si>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</si>
  <si>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</si>
  <si>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</si>
  <si>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เงินสดจากกิจกรรมดำเนินงาน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</si>
  <si>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</si>
  <si>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</si>
  <si>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</si>
  <si>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</si>
  <si>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</si>
  <si>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</si>
  <si>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รายการที่ไม่ใช่เงินสดประกอบด้วย</t>
  </si>
  <si>
    <t xml:space="preserve">         (31 ธันวาคม 2560: หุ้นสามัญ 444,977,028 หุ้น </t>
  </si>
  <si>
    <t xml:space="preserve">          มูลค่าหุ้นละ 1 บาท)</t>
  </si>
  <si>
    <t>โอนกำไรสะสมที่ยังไม่ได้จัดสรรเป็นสำรองตามกฎหมาย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</si>
  <si>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</si>
  <si>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</si>
  <si>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 xml:space="preserve">   จากส่วนที่ถึงกำหนดชำระภายในหนึ่งปี</t>
  </si>
  <si>
    <t>เงินกู้ยืมระยะยาวจากสถาบันการเงิน - สุทธิ</t>
  </si>
  <si>
    <t>ณ วันที่ 30 กันยายน 2561</t>
  </si>
  <si>
    <t>30 กันยายน 2561</t>
  </si>
  <si>
    <t>สำหรับงวดสามเดือนสิ้นสุดวันที่ 30 กันยายน 2561</t>
  </si>
  <si>
    <t>สำหรับงวดเก้าเดือนสิ้นสุดวันที่ 30 กันยายน 2561</t>
  </si>
  <si>
    <t>ยอดคงเหลือ ณ วันที่ 30 กันยายน 2560</t>
  </si>
  <si>
    <t>ยอดคงเหลือ ณ วันที่ 30 กันยายน 2561</t>
  </si>
  <si>
    <t>กำไรขาดทุน:</t>
  </si>
  <si>
    <t>รายได้จากการให้บริการให้เช่าวงจร</t>
  </si>
  <si>
    <t>รายได้จากค่าบริหารจัดการและให้บริการบำรุงรักษาโครงข่าย</t>
  </si>
  <si>
    <t>รายได้จากการขายอุปกรณ์โครงข่าย</t>
  </si>
  <si>
    <t xml:space="preserve">รายได้อื่น </t>
  </si>
  <si>
    <t>ค่าใช้จ่ายในการบริการ</t>
  </si>
  <si>
    <t>รายได้ (ค่าใช้จ่าย) ภาษีเงินได้</t>
  </si>
  <si>
    <t>รายการปรับกระทบยอดกำไรก่อนภาษีเป็นเงินสดรับ (จ่าย)</t>
  </si>
  <si>
    <t xml:space="preserve">   ค่าเสื่อมราคา</t>
  </si>
  <si>
    <t xml:space="preserve">   ค่าตัดจำหน่ายสินทรัพย์ไม่มีตัวตน</t>
  </si>
  <si>
    <t xml:space="preserve">   ขาดทุน (กำไร) จากการจำหน่ายอุปกรณ์และอุปกรณ์โครงข่าย</t>
  </si>
  <si>
    <t xml:space="preserve">   ค่าใช้จ่ายที่เกิดจากการจ่ายโดยใช้หุ้นเป็นเกณฑ์</t>
  </si>
  <si>
    <t>สินทรัพย์ดำเนินงานลดลง (เพิ่มขึ้น)</t>
  </si>
  <si>
    <t xml:space="preserve">   ค่าใช้จ่ายจ่ายล่วงหน้า</t>
  </si>
  <si>
    <t xml:space="preserve">   ภาษีซื้อรอเรียกคืน</t>
  </si>
  <si>
    <t xml:space="preserve">   เงินประกันอุปกรณ์โครงข่าย</t>
  </si>
  <si>
    <t xml:space="preserve">   เงินประกันและเงินมัดจำอื่น</t>
  </si>
  <si>
    <t xml:space="preserve">   สินทรัพย์ไม่หมุนเวียนอื่น</t>
  </si>
  <si>
    <t xml:space="preserve">   รายได้รอตัดบัญชีและเงินรับล่วงหน้าจากลูกค้า</t>
  </si>
  <si>
    <t xml:space="preserve">   จ่ายดอกเบี้ย</t>
  </si>
  <si>
    <t>เงินสดสุทธิจากกิจกรรมดำเนินงาน</t>
  </si>
  <si>
    <t>เงินสดจ่ายเพื่อซื้ออุปกรณ์โครงข่าย</t>
  </si>
  <si>
    <t>เงินสดจ่ายเพื่อซื้อที่ดิน อาคาร และอุปกรณ์</t>
  </si>
  <si>
    <t>เงินสดจ่ายเพื่อซื้อสินทรัพย์ไม่มีตัวตน</t>
  </si>
  <si>
    <t>ดอกเบี้ยรับ</t>
  </si>
  <si>
    <t>เงินสดรับจากการจำหน่ายอุปกรณ์และอุปกรณ์โครงข่าย</t>
  </si>
  <si>
    <t xml:space="preserve">เงินกู้ยืมระยะสั้นจากสถาบันการเงินลดลง </t>
  </si>
  <si>
    <t>เงินสดรับจากเงินกู้ยืมระยะยาว</t>
  </si>
  <si>
    <t>จ่ายชำระคืนเงินกู้ยืมระยะยาว</t>
  </si>
  <si>
    <t>เงินสดและรายการเทียบเท่าเงินสดปลายงวด (หมายเหตุ 3)</t>
  </si>
  <si>
    <t>ข้อมูลกระแสเงินสดเปิดเผยเพิ่มเติม</t>
  </si>
  <si>
    <t xml:space="preserve">   เจ้าหนี้ค่าซื้อที่ดิน อาคาร และอุปกรณ์เพิ่มขึ้น (ลดลง)</t>
  </si>
  <si>
    <t>ต้นทุนการให้บริการและขาย</t>
  </si>
  <si>
    <t>กำไรก่อนค่าใช้จ่ายทางการเงินและรายได้ (ค่าใช้จ่าย) ภาษีเงินได้</t>
  </si>
  <si>
    <t>กำไรก่อนรายได้ (ค่าใช้จ่าย) ภาษีเงินได้</t>
  </si>
  <si>
    <t>รายการที่จะไม่ถูกบันทึกในส่วนของกำไรหรือขาดทุนในภายหลัง</t>
  </si>
  <si>
    <t>ผลกำไรจากการประมาณการตามหลักคณิตศาสตร์ประกันภัย</t>
  </si>
  <si>
    <t>หัก: ผลกระทบของภาษีเงินได้</t>
  </si>
  <si>
    <t xml:space="preserve">   - สุทธิจากภาษีเงินได้</t>
  </si>
  <si>
    <t xml:space="preserve">   ตัดจำหน่ายอุปกรณ์ อุปกรณ์โครงข่ายและสินทรัพย์ไม่มีตัวตน</t>
  </si>
  <si>
    <t>เงินสดสุทธิจาก (ใช้ไปใน) กิจกรรมจัดหาเงิน</t>
  </si>
  <si>
    <t xml:space="preserve">   เจ้าหนี้ค่าซื้อและก่อสร้างอุปกรณ์โครงข่ายเพิ่มขึ้น (ลดลง)</t>
  </si>
  <si>
    <t xml:space="preserve">   ผลกำไรจากการประมาณการตามหลักคณิตศาสตร์ประกันภัย</t>
  </si>
  <si>
    <t>เงินสดและรายการเทียบเท่าเงินสดลดลงสุทธิ</t>
  </si>
  <si>
    <t xml:space="preserve">   เจ้าหนี้ค่าซื้อสินทรัพย์ไม่มีตัวตนลดลง</t>
  </si>
  <si>
    <t>โอนกำไรสะสมที่ยังไม่ได้จัดสรร</t>
  </si>
  <si>
    <t xml:space="preserve">   เป็นสำรองตามกฎหมาย</t>
  </si>
  <si>
    <t xml:space="preserve">   กำไรจากการจำหน่ายอุปกรณ์</t>
  </si>
  <si>
    <t>เงินสดรับจากการจำหน่ายอุปกรณ์</t>
  </si>
  <si>
    <t xml:space="preserve">   ตัดจำหน่ายค่าธรรมเนียมทางการเงินหุ้นกู้</t>
  </si>
  <si>
    <t xml:space="preserve">   ขาดทุน (กำไร) จากอัตราแลกเปลี่ยนที่ยังไม่เกิดขึ้น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</si>
</sst>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(* #,##0_);_(* \(#,##0\);_(* &quot;-&quot;??_);_(@_)"/>
    <numFmt numFmtId="170" formatCode="#,##0;\(#,##0\);&quot;- &quot;;@"/>
  </numFmts>
  <fonts count="13" x14ac:knownFonts="1">
    <font>
      <sz val="10"/>
      <name val="ApFont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sz val="10"/>
      <name val="ApFont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15">
    <xf numFmtId="0" fontId="0" fillId="0" borderId="0"/>
    <xf numFmtId="168" fontId="3" fillId="0" borderId="0"/>
    <xf numFmtId="166" fontId="3" fillId="0" borderId="0"/>
    <xf numFmtId="165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" fillId="0" borderId="0"/>
    <xf numFmtId="9" fontId="12" fillId="0" borderId="0" applyFont="0" applyFill="0" applyBorder="0" applyAlignment="0" applyProtection="0"/>
  </cellStyleXfs>
  <cellXfs count="186">
    <xf numFmtId="0" fontId="0" fillId="0" borderId="0" xfId="0"/>
    <xf numFmtId="37" fontId="7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right" vertical="center"/>
    </xf>
    <xf numFmtId="37" fontId="7" fillId="0" borderId="0" xfId="0" applyNumberFormat="1" applyFont="1" applyBorder="1" applyAlignment="1">
      <alignment vertical="center"/>
    </xf>
    <xf numFmtId="37" fontId="8" fillId="0" borderId="0" xfId="0" applyNumberFormat="1" applyFont="1" applyBorder="1" applyAlignment="1">
      <alignment horizontal="center" vertical="center"/>
    </xf>
    <xf numFmtId="0" fontId="9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37" fontId="7" fillId="0" borderId="0" xfId="0" applyNumberFormat="1" applyFont="1" applyAlignment="1">
      <alignment horizontal="left" vertical="center"/>
    </xf>
    <xf numFmtId="37" fontId="7" fillId="0" borderId="3" xfId="0" applyNumberFormat="1" applyFont="1" applyBorder="1" applyAlignment="1">
      <alignment vertical="center"/>
    </xf>
    <xf numFmtId="37" fontId="7" fillId="0" borderId="4" xfId="0" applyNumberFormat="1" applyFont="1" applyBorder="1" applyAlignment="1">
      <alignment vertical="center"/>
    </xf>
    <xf numFmtId="37" fontId="7" fillId="0" borderId="0" xfId="0" applyNumberFormat="1" applyFont="1" applyBorder="1" applyAlignment="1">
      <alignment horizontal="right" vertical="center"/>
    </xf>
    <xf numFmtId="37" fontId="8" fillId="0" borderId="0" xfId="0" applyNumberFormat="1" applyFont="1" applyBorder="1" applyAlignment="1">
      <alignment horizontal="right" vertical="center"/>
    </xf>
    <xf numFmtId="37" fontId="7" fillId="0" borderId="5" xfId="0" applyNumberFormat="1" applyFont="1" applyBorder="1" applyAlignment="1">
      <alignment vertical="center"/>
    </xf>
    <xf numFmtId="37" fontId="8" fillId="0" borderId="0" xfId="0" applyNumberFormat="1" applyFont="1" applyBorder="1" applyAlignment="1">
      <alignment vertical="center"/>
    </xf>
    <xf numFmtId="37" fontId="8" fillId="0" borderId="0" xfId="0" applyNumberFormat="1" applyFont="1" applyAlignment="1">
      <alignment horizontal="right" vertical="center"/>
    </xf>
    <xf numFmtId="37" fontId="7" fillId="0" borderId="0" xfId="0" applyNumberFormat="1" applyFont="1" applyFill="1" applyAlignment="1">
      <alignment vertical="center"/>
    </xf>
    <xf numFmtId="37" fontId="7" fillId="0" borderId="0" xfId="0" applyNumberFormat="1" applyFont="1" applyBorder="1" applyAlignment="1">
      <alignment horizontal="center" vertical="center"/>
    </xf>
    <xf numFmtId="37" fontId="7" fillId="0" borderId="0" xfId="0" applyNumberFormat="1" applyFont="1" applyBorder="1" applyAlignment="1">
      <alignment horizontal="left" vertical="center"/>
    </xf>
    <xf numFmtId="37" fontId="7" fillId="0" borderId="3" xfId="0" applyNumberFormat="1" applyFont="1" applyBorder="1" applyAlignment="1">
      <alignment horizontal="right" vertical="center"/>
    </xf>
    <xf numFmtId="37" fontId="7" fillId="0" borderId="6" xfId="0" applyNumberFormat="1" applyFont="1" applyBorder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9" fontId="7" fillId="0" borderId="0" xfId="0" applyNumberFormat="1" applyFont="1" applyAlignment="1">
      <alignment vertical="center"/>
    </xf>
    <xf numFmtId="39" fontId="7" fillId="0" borderId="5" xfId="0" applyNumberFormat="1" applyFont="1" applyBorder="1" applyAlignment="1">
      <alignment vertical="center"/>
    </xf>
    <xf numFmtId="39" fontId="8" fillId="0" borderId="0" xfId="0" applyNumberFormat="1" applyFont="1" applyAlignment="1">
      <alignment vertical="center"/>
    </xf>
    <xf numFmtId="39" fontId="7" fillId="0" borderId="0" xfId="0" applyNumberFormat="1" applyFont="1" applyBorder="1" applyAlignment="1">
      <alignment vertical="center"/>
    </xf>
    <xf numFmtId="0" fontId="7" fillId="0" borderId="3" xfId="0" applyNumberFormat="1" applyFont="1" applyBorder="1" applyAlignment="1">
      <alignment horizontal="center" vertical="center"/>
    </xf>
    <xf numFmtId="37" fontId="7" fillId="0" borderId="7" xfId="0" applyNumberFormat="1" applyFont="1" applyBorder="1" applyAlignment="1">
      <alignment vertical="center"/>
    </xf>
    <xf numFmtId="37" fontId="7" fillId="0" borderId="0" xfId="0" quotePrefix="1" applyNumberFormat="1" applyFont="1" applyAlignment="1">
      <alignment horizontal="left" vertical="center"/>
    </xf>
    <xf numFmtId="37" fontId="7" fillId="4" borderId="0" xfId="0" applyNumberFormat="1" applyFont="1" applyFill="1" applyAlignment="1">
      <alignment vertical="center"/>
    </xf>
    <xf numFmtId="41" fontId="7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center" vertical="center"/>
    </xf>
    <xf numFmtId="41" fontId="7" fillId="0" borderId="0" xfId="0" applyNumberFormat="1" applyFont="1" applyBorder="1" applyAlignment="1">
      <alignment vertical="center"/>
    </xf>
    <xf numFmtId="41" fontId="7" fillId="0" borderId="5" xfId="0" applyNumberFormat="1" applyFont="1" applyBorder="1" applyAlignment="1">
      <alignment vertical="center"/>
    </xf>
    <xf numFmtId="41" fontId="8" fillId="0" borderId="0" xfId="0" applyNumberFormat="1" applyFont="1" applyBorder="1" applyAlignment="1">
      <alignment horizontal="center" vertical="center"/>
    </xf>
    <xf numFmtId="41" fontId="8" fillId="0" borderId="0" xfId="0" applyNumberFormat="1" applyFont="1" applyAlignment="1">
      <alignment vertical="center"/>
    </xf>
    <xf numFmtId="41" fontId="7" fillId="0" borderId="3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41" fontId="7" fillId="0" borderId="7" xfId="0" applyNumberFormat="1" applyFont="1" applyBorder="1" applyAlignment="1">
      <alignment vertical="center"/>
    </xf>
    <xf numFmtId="0" fontId="7" fillId="0" borderId="0" xfId="0" applyNumberFormat="1" applyFont="1" applyFill="1" applyAlignment="1">
      <alignment vertical="center"/>
    </xf>
    <xf numFmtId="169" fontId="7" fillId="0" borderId="0" xfId="0" applyNumberFormat="1" applyFont="1" applyFill="1" applyAlignment="1">
      <alignment vertical="center"/>
    </xf>
    <xf numFmtId="169" fontId="7" fillId="0" borderId="0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left" vertical="center"/>
    </xf>
    <xf numFmtId="37" fontId="11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left" vertical="center"/>
    </xf>
    <xf numFmtId="37" fontId="10" fillId="0" borderId="0" xfId="0" quotePrefix="1" applyNumberFormat="1" applyFont="1" applyFill="1" applyAlignment="1">
      <alignment horizontal="left" vertical="center"/>
    </xf>
    <xf numFmtId="41" fontId="7" fillId="0" borderId="4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5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41" fontId="8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Border="1" applyAlignment="1">
      <alignment horizontal="left" vertical="center"/>
    </xf>
    <xf numFmtId="37" fontId="7" fillId="0" borderId="0" xfId="0" applyNumberFormat="1" applyFont="1" applyFill="1" applyBorder="1" applyAlignment="1">
      <alignment horizontal="right" vertical="center"/>
    </xf>
    <xf numFmtId="37" fontId="7" fillId="0" borderId="6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39" fontId="7" fillId="0" borderId="0" xfId="0" applyNumberFormat="1" applyFont="1" applyFill="1" applyAlignment="1">
      <alignment vertical="center"/>
    </xf>
    <xf numFmtId="39" fontId="8" fillId="0" borderId="0" xfId="0" applyNumberFormat="1" applyFont="1" applyFill="1" applyAlignment="1">
      <alignment vertical="center"/>
    </xf>
    <xf numFmtId="39" fontId="7" fillId="0" borderId="0" xfId="0" applyNumberFormat="1" applyFont="1" applyFill="1" applyBorder="1" applyAlignment="1">
      <alignment vertical="center"/>
    </xf>
    <xf numFmtId="164" fontId="7" fillId="0" borderId="0" xfId="10" applyNumberFormat="1" applyFont="1" applyFill="1" applyAlignment="1">
      <alignment horizontal="right" vertical="center"/>
    </xf>
    <xf numFmtId="37" fontId="10" fillId="0" borderId="0" xfId="0" applyNumberFormat="1" applyFont="1" applyAlignment="1">
      <alignment horizontal="left" vertical="center"/>
    </xf>
    <xf numFmtId="37" fontId="7" fillId="0" borderId="3" xfId="0" applyNumberFormat="1" applyFont="1" applyBorder="1" applyAlignment="1">
      <alignment horizontal="center" vertical="center"/>
    </xf>
    <xf numFmtId="0" fontId="7" fillId="0" borderId="0" xfId="0" quotePrefix="1" applyNumberFormat="1" applyFont="1" applyBorder="1" applyAlignment="1">
      <alignment horizontal="center" vertical="top"/>
    </xf>
    <xf numFmtId="0" fontId="7" fillId="0" borderId="0" xfId="0" applyNumberFormat="1" applyFont="1" applyFill="1" applyAlignment="1">
      <alignment horizontal="center" vertical="center"/>
    </xf>
    <xf numFmtId="41" fontId="7" fillId="0" borderId="0" xfId="11" applyNumberFormat="1" applyFont="1" applyFill="1" applyAlignment="1">
      <alignment vertical="center"/>
    </xf>
    <xf numFmtId="37" fontId="7" fillId="0" borderId="0" xfId="11" applyNumberFormat="1" applyFont="1" applyFill="1" applyAlignment="1">
      <alignment vertical="center"/>
    </xf>
    <xf numFmtId="41" fontId="8" fillId="0" borderId="0" xfId="11" applyNumberFormat="1" applyFont="1" applyFill="1" applyAlignment="1">
      <alignment horizontal="center" vertical="center"/>
    </xf>
    <xf numFmtId="41" fontId="7" fillId="0" borderId="0" xfId="11" applyNumberFormat="1" applyFont="1" applyFill="1" applyBorder="1" applyAlignment="1">
      <alignment vertical="center"/>
    </xf>
    <xf numFmtId="41" fontId="8" fillId="0" borderId="0" xfId="11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10" fillId="0" borderId="0" xfId="11" applyNumberFormat="1" applyFont="1" applyAlignment="1">
      <alignment vertical="center"/>
    </xf>
    <xf numFmtId="41" fontId="7" fillId="0" borderId="0" xfId="11" applyNumberFormat="1" applyFont="1" applyBorder="1" applyAlignment="1">
      <alignment vertical="center"/>
    </xf>
    <xf numFmtId="41" fontId="8" fillId="0" borderId="0" xfId="11" applyNumberFormat="1" applyFont="1" applyBorder="1" applyAlignment="1">
      <alignment horizontal="center" vertical="center"/>
    </xf>
    <xf numFmtId="37" fontId="7" fillId="0" borderId="0" xfId="11" applyNumberFormat="1" applyFont="1" applyAlignment="1">
      <alignment vertical="center"/>
    </xf>
    <xf numFmtId="41" fontId="7" fillId="0" borderId="8" xfId="11" applyNumberFormat="1" applyFont="1" applyBorder="1" applyAlignment="1">
      <alignment vertical="center"/>
    </xf>
    <xf numFmtId="41" fontId="7" fillId="0" borderId="0" xfId="11" applyNumberFormat="1" applyFont="1" applyFill="1" applyBorder="1" applyAlignment="1">
      <alignment horizontal="center" vertical="center"/>
    </xf>
    <xf numFmtId="37" fontId="10" fillId="0" borderId="0" xfId="11" applyNumberFormat="1" applyFont="1" applyFill="1" applyAlignment="1">
      <alignment vertical="center"/>
    </xf>
    <xf numFmtId="41" fontId="7" fillId="0" borderId="7" xfId="11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right" vertical="center"/>
    </xf>
    <xf numFmtId="37" fontId="7" fillId="0" borderId="0" xfId="0" quotePrefix="1" applyNumberFormat="1" applyFont="1" applyFill="1" applyAlignment="1">
      <alignment horizontal="left" vertical="center"/>
    </xf>
    <xf numFmtId="37" fontId="7" fillId="0" borderId="3" xfId="0" applyNumberFormat="1" applyFont="1" applyFill="1" applyBorder="1" applyAlignment="1">
      <alignment vertical="center"/>
    </xf>
    <xf numFmtId="37" fontId="7" fillId="0" borderId="3" xfId="0" applyNumberFormat="1" applyFont="1" applyFill="1" applyBorder="1" applyAlignment="1">
      <alignment horizontal="right" vertical="center"/>
    </xf>
    <xf numFmtId="37" fontId="7" fillId="0" borderId="5" xfId="0" applyNumberFormat="1" applyFont="1" applyFill="1" applyBorder="1" applyAlignment="1">
      <alignment vertical="center"/>
    </xf>
    <xf numFmtId="37" fontId="7" fillId="0" borderId="4" xfId="0" applyNumberFormat="1" applyFont="1" applyFill="1" applyBorder="1" applyAlignment="1">
      <alignment vertical="center"/>
    </xf>
    <xf numFmtId="37" fontId="7" fillId="0" borderId="7" xfId="0" applyNumberFormat="1" applyFont="1" applyFill="1" applyBorder="1" applyAlignment="1">
      <alignment vertical="center"/>
    </xf>
    <xf numFmtId="39" fontId="7" fillId="0" borderId="5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left" vertical="center"/>
    </xf>
    <xf numFmtId="41" fontId="7" fillId="0" borderId="8" xfId="11" applyNumberFormat="1" applyFont="1" applyFill="1" applyBorder="1" applyAlignment="1">
      <alignment vertical="center"/>
    </xf>
    <xf numFmtId="41" fontId="7" fillId="0" borderId="3" xfId="11" applyNumberFormat="1" applyFont="1" applyFill="1" applyBorder="1" applyAlignment="1">
      <alignment vertical="center"/>
    </xf>
    <xf numFmtId="41" fontId="7" fillId="0" borderId="3" xfId="11" applyNumberFormat="1" applyFont="1" applyFill="1" applyBorder="1" applyAlignment="1">
      <alignment horizontal="center" vertical="center"/>
    </xf>
    <xf numFmtId="41" fontId="7" fillId="0" borderId="3" xfId="0" applyNumberFormat="1" applyFont="1" applyBorder="1" applyAlignment="1">
      <alignment vertical="center"/>
    </xf>
    <xf numFmtId="37" fontId="10" fillId="0" borderId="0" xfId="0" applyNumberFormat="1" applyFont="1" applyFill="1" applyAlignment="1">
      <alignment horizontal="left" vertical="center"/>
    </xf>
    <xf numFmtId="38" fontId="7" fillId="0" borderId="0" xfId="0" applyNumberFormat="1" applyFont="1" applyFill="1" applyAlignment="1">
      <alignment vertical="center"/>
    </xf>
    <xf numFmtId="37" fontId="7" fillId="0" borderId="0" xfId="11" applyNumberFormat="1" applyFont="1" applyFill="1" applyBorder="1" applyAlignment="1">
      <alignment vertical="center"/>
    </xf>
    <xf numFmtId="41" fontId="7" fillId="0" borderId="0" xfId="11" applyNumberFormat="1" applyFont="1" applyFill="1" applyBorder="1" applyAlignment="1">
      <alignment horizontal="right" vertical="center"/>
    </xf>
    <xf numFmtId="41" fontId="8" fillId="0" borderId="0" xfId="11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horizontal="right" vertical="center"/>
    </xf>
    <xf numFmtId="41" fontId="7" fillId="0" borderId="3" xfId="11" applyNumberFormat="1" applyFont="1" applyFill="1" applyBorder="1" applyAlignment="1">
      <alignment horizontal="right" vertical="center"/>
    </xf>
    <xf numFmtId="169" fontId="7" fillId="0" borderId="3" xfId="12" applyNumberFormat="1" applyFont="1" applyFill="1" applyBorder="1" applyAlignment="1">
      <alignment vertical="center"/>
    </xf>
    <xf numFmtId="41" fontId="7" fillId="0" borderId="5" xfId="11" applyNumberFormat="1" applyFont="1" applyFill="1" applyBorder="1" applyAlignment="1">
      <alignment horizontal="right" vertical="center"/>
    </xf>
    <xf numFmtId="37" fontId="7" fillId="0" borderId="0" xfId="11" applyNumberFormat="1" applyFont="1" applyFill="1" applyBorder="1" applyAlignment="1">
      <alignment horizontal="right" vertical="center"/>
    </xf>
    <xf numFmtId="43" fontId="7" fillId="0" borderId="0" xfId="10" applyFont="1" applyFill="1" applyBorder="1" applyAlignment="1">
      <alignment horizontal="right" vertical="center"/>
    </xf>
    <xf numFmtId="37" fontId="10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Border="1" applyAlignment="1">
      <alignment horizontal="right" vertical="center"/>
    </xf>
    <xf numFmtId="170" fontId="10" fillId="0" borderId="0" xfId="0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9" fontId="7" fillId="0" borderId="0" xfId="14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horizontal="center" vertical="center"/>
    </xf>
    <xf numFmtId="9" fontId="7" fillId="0" borderId="0" xfId="14" applyFont="1" applyFill="1" applyAlignment="1">
      <alignment vertical="center"/>
    </xf>
    <xf numFmtId="41" fontId="8" fillId="0" borderId="0" xfId="0" applyNumberFormat="1" applyFont="1" applyFill="1" applyAlignment="1">
      <alignment vertical="center"/>
    </xf>
    <xf numFmtId="41" fontId="7" fillId="0" borderId="3" xfId="0" applyNumberFormat="1" applyFont="1" applyFill="1" applyBorder="1" applyAlignment="1">
      <alignment horizontal="right" vertical="center"/>
    </xf>
    <xf numFmtId="43" fontId="7" fillId="0" borderId="5" xfId="10" applyFont="1" applyFill="1" applyBorder="1" applyAlignment="1">
      <alignment vertical="center"/>
    </xf>
    <xf numFmtId="37" fontId="11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Border="1" applyAlignment="1">
      <alignment horizontal="left" vertical="center"/>
    </xf>
    <xf numFmtId="0" fontId="10" fillId="0" borderId="0" xfId="0" applyNumberFormat="1" applyFont="1" applyFill="1" applyAlignment="1">
      <alignment horizontal="left"/>
    </xf>
    <xf numFmtId="0" fontId="10" fillId="0" borderId="0" xfId="0" applyNumberFormat="1" applyFont="1" applyFill="1"/>
    <xf numFmtId="169" fontId="10" fillId="0" borderId="0" xfId="0" applyNumberFormat="1" applyFont="1" applyFill="1"/>
    <xf numFmtId="0" fontId="7" fillId="0" borderId="0" xfId="0" applyNumberFormat="1" applyFont="1" applyFill="1" applyAlignment="1">
      <alignment horizontal="center"/>
    </xf>
    <xf numFmtId="169" fontId="7" fillId="0" borderId="0" xfId="0" applyNumberFormat="1" applyFont="1" applyFill="1"/>
    <xf numFmtId="169" fontId="7" fillId="0" borderId="0" xfId="0" applyNumberFormat="1" applyFont="1" applyFill="1" applyAlignment="1">
      <alignment horizontal="center"/>
    </xf>
    <xf numFmtId="169" fontId="7" fillId="0" borderId="0" xfId="0" applyNumberFormat="1" applyFont="1" applyFill="1" applyBorder="1"/>
    <xf numFmtId="0" fontId="7" fillId="0" borderId="0" xfId="0" applyNumberFormat="1" applyFont="1" applyFill="1"/>
    <xf numFmtId="169" fontId="7" fillId="0" borderId="0" xfId="0" applyNumberFormat="1" applyFont="1" applyFill="1" applyAlignment="1"/>
    <xf numFmtId="169" fontId="7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>
      <alignment horizontal="left"/>
    </xf>
    <xf numFmtId="169" fontId="7" fillId="0" borderId="0" xfId="11" applyNumberFormat="1" applyFont="1" applyFill="1" applyAlignment="1">
      <alignment horizontal="center"/>
    </xf>
    <xf numFmtId="41" fontId="7" fillId="0" borderId="0" xfId="11" applyNumberFormat="1" applyFont="1" applyFill="1" applyAlignment="1">
      <alignment horizontal="center"/>
    </xf>
    <xf numFmtId="169" fontId="7" fillId="0" borderId="0" xfId="0" applyNumberFormat="1" applyFont="1" applyFill="1" applyAlignment="1">
      <alignment horizontal="left"/>
    </xf>
    <xf numFmtId="41" fontId="7" fillId="0" borderId="0" xfId="11" applyNumberFormat="1" applyFont="1" applyFill="1" applyBorder="1" applyAlignment="1">
      <alignment horizontal="center"/>
    </xf>
    <xf numFmtId="41" fontId="7" fillId="0" borderId="3" xfId="0" applyNumberFormat="1" applyFont="1" applyFill="1" applyBorder="1" applyAlignment="1">
      <alignment horizontal="center"/>
    </xf>
    <xf numFmtId="41" fontId="7" fillId="0" borderId="3" xfId="11" applyNumberFormat="1" applyFont="1" applyFill="1" applyBorder="1" applyAlignment="1">
      <alignment horizontal="center"/>
    </xf>
    <xf numFmtId="0" fontId="7" fillId="0" borderId="0" xfId="11" applyNumberFormat="1" applyFont="1" applyFill="1"/>
    <xf numFmtId="169" fontId="7" fillId="0" borderId="0" xfId="0" quotePrefix="1" applyNumberFormat="1" applyFont="1" applyFill="1" applyAlignment="1">
      <alignment horizontal="left"/>
    </xf>
    <xf numFmtId="0" fontId="7" fillId="0" borderId="0" xfId="11" applyNumberFormat="1" applyFont="1" applyFill="1" applyAlignment="1">
      <alignment horizontal="left"/>
    </xf>
    <xf numFmtId="169" fontId="7" fillId="0" borderId="0" xfId="0" applyNumberFormat="1" applyFont="1" applyFill="1" applyBorder="1" applyAlignment="1">
      <alignment horizontal="right"/>
    </xf>
    <xf numFmtId="169" fontId="7" fillId="0" borderId="0" xfId="0" applyNumberFormat="1" applyFont="1" applyFill="1" applyAlignment="1">
      <alignment horizontal="right"/>
    </xf>
    <xf numFmtId="0" fontId="7" fillId="0" borderId="0" xfId="0" quotePrefix="1" applyNumberFormat="1" applyFont="1" applyFill="1" applyAlignment="1">
      <alignment horizontal="left"/>
    </xf>
    <xf numFmtId="169" fontId="7" fillId="0" borderId="0" xfId="0" quotePrefix="1" applyNumberFormat="1" applyFont="1" applyFill="1" applyAlignment="1">
      <alignment horizontal="centerContinuous" vertical="center"/>
    </xf>
    <xf numFmtId="0" fontId="7" fillId="0" borderId="0" xfId="0" applyNumberFormat="1" applyFont="1" applyFill="1" applyAlignment="1">
      <alignment horizontal="centerContinuous"/>
    </xf>
    <xf numFmtId="169" fontId="7" fillId="0" borderId="0" xfId="0" applyNumberFormat="1" applyFont="1" applyFill="1" applyAlignment="1">
      <alignment horizontal="centerContinuous" vertical="center"/>
    </xf>
    <xf numFmtId="169" fontId="7" fillId="0" borderId="0" xfId="0" applyNumberFormat="1" applyFont="1" applyFill="1" applyAlignment="1">
      <alignment horizontal="left" vertical="center"/>
    </xf>
    <xf numFmtId="169" fontId="7" fillId="0" borderId="0" xfId="0" applyNumberFormat="1" applyFont="1" applyFill="1" applyBorder="1" applyAlignment="1">
      <alignment horizontal="left" vertical="center"/>
    </xf>
    <xf numFmtId="169" fontId="7" fillId="0" borderId="0" xfId="0" applyNumberFormat="1" applyFont="1" applyFill="1" applyAlignment="1">
      <alignment horizontal="centerContinuous"/>
    </xf>
    <xf numFmtId="169" fontId="7" fillId="0" borderId="0" xfId="0" applyNumberFormat="1" applyFont="1" applyFill="1" applyBorder="1" applyAlignment="1">
      <alignment horizontal="left"/>
    </xf>
    <xf numFmtId="0" fontId="7" fillId="0" borderId="0" xfId="0" applyNumberFormat="1" applyFont="1" applyFill="1" applyBorder="1"/>
    <xf numFmtId="169" fontId="7" fillId="0" borderId="0" xfId="11" applyNumberFormat="1" applyFont="1" applyFill="1" applyBorder="1" applyAlignment="1">
      <alignment horizontal="center"/>
    </xf>
    <xf numFmtId="41" fontId="7" fillId="0" borderId="4" xfId="0" applyNumberFormat="1" applyFont="1" applyFill="1" applyBorder="1" applyAlignment="1">
      <alignment horizontal="center"/>
    </xf>
    <xf numFmtId="41" fontId="10" fillId="0" borderId="0" xfId="0" applyNumberFormat="1" applyFont="1" applyFill="1" applyBorder="1" applyAlignment="1">
      <alignment horizontal="center"/>
    </xf>
    <xf numFmtId="41" fontId="10" fillId="0" borderId="0" xfId="0" applyNumberFormat="1" applyFont="1" applyFill="1" applyAlignment="1">
      <alignment horizontal="center"/>
    </xf>
    <xf numFmtId="0" fontId="7" fillId="0" borderId="0" xfId="11" applyNumberFormat="1" applyFont="1" applyFill="1" applyBorder="1"/>
    <xf numFmtId="0" fontId="10" fillId="0" borderId="0" xfId="0" quotePrefix="1" applyNumberFormat="1" applyFont="1" applyFill="1" applyAlignment="1">
      <alignment horizontal="left"/>
    </xf>
    <xf numFmtId="41" fontId="7" fillId="0" borderId="5" xfId="0" applyNumberFormat="1" applyFont="1" applyFill="1" applyBorder="1" applyAlignment="1">
      <alignment horizontal="center"/>
    </xf>
    <xf numFmtId="170" fontId="10" fillId="0" borderId="3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horizontal="left" vertical="center"/>
    </xf>
    <xf numFmtId="37" fontId="10" fillId="0" borderId="3" xfId="0" applyNumberFormat="1" applyFont="1" applyFill="1" applyBorder="1" applyAlignment="1">
      <alignment horizontal="center"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37" fontId="7" fillId="0" borderId="3" xfId="0" applyNumberFormat="1" applyFont="1" applyBorder="1" applyAlignment="1">
      <alignment horizontal="center" vertical="center"/>
    </xf>
    <xf numFmtId="37" fontId="10" fillId="0" borderId="3" xfId="0" applyNumberFormat="1" applyFont="1" applyBorder="1" applyAlignment="1">
      <alignment horizontal="center" vertical="center"/>
    </xf>
  </cellXfs>
  <cellStyles count="15">
    <cellStyle name="Comma" xfId="10" builtinId="3"/>
    <cellStyle name="Comma 43" xfId="12"/>
    <cellStyle name="comma zerodec" xfId="1"/>
    <cellStyle name="Currency1" xfId="2"/>
    <cellStyle name="Dollar (zero dec)" xfId="3"/>
    <cellStyle name="Grey" xfId="4"/>
    <cellStyle name="Input [yellow]" xfId="5"/>
    <cellStyle name="no dec" xfId="6"/>
    <cellStyle name="Normal" xfId="0" builtinId="0"/>
    <cellStyle name="Normal - Style1" xfId="7"/>
    <cellStyle name="Normal 11" xfId="11"/>
    <cellStyle name="Normal 2" xfId="13"/>
    <cellStyle name="Percent" xfId="14" builtinId="5"/>
    <cellStyle name="Percent [2]" xfId="8"/>
    <cellStyle name="Quantity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8"/>
  <sheetViews>
    <sheetView showGridLines="0" view="pageBreakPreview" topLeftCell="A70" zoomScale="85" zoomScaleNormal="100" zoomScaleSheetLayoutView="85" workbookViewId="0">
      <selection activeCell="G81" sqref="G81"/>
    </sheetView>
  </sheetViews>
  <sheetFormatPr defaultColWidth="10.7109375" defaultRowHeight="23.25" x14ac:dyDescent="0.2"/>
  <cols>
    <col min="1" max="2" width="8.85546875" style="21" customWidth="1"/>
    <col min="3" max="3" width="15.140625" style="21" customWidth="1"/>
    <col min="4" max="4" width="10" style="60" customWidth="1"/>
    <col min="5" max="5" width="5.85546875" style="60" customWidth="1"/>
    <col min="6" max="6" width="2.28515625" style="21" customWidth="1"/>
    <col min="7" max="7" width="14" style="21" customWidth="1"/>
    <col min="8" max="8" width="2.28515625" style="21" customWidth="1"/>
    <col min="9" max="9" width="14" style="21" customWidth="1"/>
    <col min="10" max="10" width="2.28515625" style="21" customWidth="1"/>
    <col min="11" max="11" width="14" style="60" customWidth="1"/>
    <col min="12" max="12" width="2.7109375" style="60" customWidth="1"/>
    <col min="13" max="13" width="14" style="60" customWidth="1"/>
    <col min="14" max="14" width="1.28515625" style="21" customWidth="1"/>
    <col min="15" max="16384" width="10.7109375" style="21"/>
  </cols>
  <sheetData>
    <row r="1" spans="1:13" s="115" customFormat="1" x14ac:dyDescent="0.2">
      <c r="A1" s="115" t="s">
        <v>90</v>
      </c>
      <c r="D1" s="50"/>
      <c r="E1" s="50"/>
      <c r="K1" s="50"/>
      <c r="L1" s="50"/>
      <c r="M1" s="50"/>
    </row>
    <row r="2" spans="1:13" s="115" customFormat="1" x14ac:dyDescent="0.2">
      <c r="A2" s="115" t="s">
        <v>77</v>
      </c>
      <c r="D2" s="50"/>
      <c r="E2" s="50"/>
      <c r="K2" s="50"/>
      <c r="L2" s="50"/>
      <c r="M2" s="50"/>
    </row>
    <row r="3" spans="1:13" s="115" customFormat="1" x14ac:dyDescent="0.2">
      <c r="A3" s="115" t="s">
        <v>160</v>
      </c>
      <c r="D3" s="50"/>
      <c r="E3" s="50"/>
      <c r="K3" s="50"/>
      <c r="L3" s="50"/>
      <c r="M3" s="50"/>
    </row>
    <row r="4" spans="1:13" x14ac:dyDescent="0.2">
      <c r="A4" s="51"/>
      <c r="B4" s="51"/>
      <c r="C4" s="51"/>
      <c r="D4" s="52"/>
      <c r="E4" s="52"/>
      <c r="F4" s="51"/>
      <c r="G4" s="51"/>
      <c r="H4" s="51"/>
      <c r="I4" s="51"/>
      <c r="J4" s="51"/>
      <c r="K4" s="52"/>
      <c r="L4" s="52"/>
      <c r="M4" s="53" t="s">
        <v>70</v>
      </c>
    </row>
    <row r="5" spans="1:13" s="46" customFormat="1" ht="21.6" customHeight="1" x14ac:dyDescent="0.2">
      <c r="B5" s="86"/>
      <c r="G5" s="179" t="s">
        <v>91</v>
      </c>
      <c r="H5" s="179"/>
      <c r="I5" s="179"/>
      <c r="K5" s="179" t="s">
        <v>92</v>
      </c>
      <c r="L5" s="179"/>
      <c r="M5" s="179"/>
    </row>
    <row r="6" spans="1:13" s="54" customFormat="1" x14ac:dyDescent="0.2">
      <c r="D6" s="55"/>
      <c r="E6" s="56" t="s">
        <v>0</v>
      </c>
      <c r="G6" s="57" t="s">
        <v>161</v>
      </c>
      <c r="H6" s="58"/>
      <c r="I6" s="57" t="s">
        <v>105</v>
      </c>
      <c r="K6" s="57" t="s">
        <v>161</v>
      </c>
      <c r="L6" s="58"/>
      <c r="M6" s="57" t="s">
        <v>105</v>
      </c>
    </row>
    <row r="7" spans="1:13" s="54" customFormat="1" x14ac:dyDescent="0.2">
      <c r="D7" s="55"/>
      <c r="E7" s="56"/>
      <c r="G7" s="58" t="s">
        <v>65</v>
      </c>
      <c r="H7" s="58"/>
      <c r="I7" s="58" t="s">
        <v>67</v>
      </c>
      <c r="K7" s="58" t="s">
        <v>65</v>
      </c>
      <c r="L7" s="58"/>
      <c r="M7" s="58" t="s">
        <v>67</v>
      </c>
    </row>
    <row r="8" spans="1:13" s="54" customFormat="1" x14ac:dyDescent="0.2">
      <c r="D8" s="55"/>
      <c r="E8" s="56"/>
      <c r="G8" s="58" t="s">
        <v>66</v>
      </c>
      <c r="H8" s="58"/>
      <c r="I8" s="85"/>
      <c r="K8" s="58" t="s">
        <v>66</v>
      </c>
      <c r="L8" s="58"/>
      <c r="M8" s="85"/>
    </row>
    <row r="9" spans="1:13" ht="23.25" customHeight="1" x14ac:dyDescent="0.2">
      <c r="A9" s="59" t="s">
        <v>1</v>
      </c>
      <c r="K9" s="21"/>
      <c r="M9" s="21"/>
    </row>
    <row r="10" spans="1:13" ht="23.25" customHeight="1" x14ac:dyDescent="0.2">
      <c r="A10" s="59" t="s">
        <v>2</v>
      </c>
      <c r="B10" s="59"/>
      <c r="D10" s="61"/>
      <c r="E10" s="61"/>
      <c r="K10" s="21"/>
      <c r="L10" s="61"/>
      <c r="M10" s="21"/>
    </row>
    <row r="11" spans="1:13" ht="23.25" customHeight="1" x14ac:dyDescent="0.2">
      <c r="A11" s="21" t="s">
        <v>68</v>
      </c>
      <c r="D11" s="61"/>
      <c r="E11" s="61">
        <v>3</v>
      </c>
      <c r="F11" s="61"/>
      <c r="G11" s="87">
        <v>834247</v>
      </c>
      <c r="H11" s="61"/>
      <c r="I11" s="87">
        <v>969348</v>
      </c>
      <c r="J11" s="88"/>
      <c r="K11" s="87">
        <v>832779</v>
      </c>
      <c r="L11" s="89"/>
      <c r="M11" s="87">
        <v>967976</v>
      </c>
    </row>
    <row r="12" spans="1:13" ht="23.25" customHeight="1" x14ac:dyDescent="0.2">
      <c r="A12" s="21" t="s">
        <v>85</v>
      </c>
      <c r="D12" s="61"/>
      <c r="E12" s="61" t="s">
        <v>111</v>
      </c>
      <c r="F12" s="61"/>
      <c r="G12" s="87">
        <v>192660</v>
      </c>
      <c r="H12" s="61"/>
      <c r="I12" s="87">
        <v>197457</v>
      </c>
      <c r="J12" s="88"/>
      <c r="K12" s="87">
        <v>192660</v>
      </c>
      <c r="L12" s="89"/>
      <c r="M12" s="87">
        <v>197457</v>
      </c>
    </row>
    <row r="13" spans="1:13" ht="23.25" customHeight="1" x14ac:dyDescent="0.2">
      <c r="A13" s="21" t="s">
        <v>71</v>
      </c>
      <c r="D13" s="61"/>
      <c r="E13" s="61"/>
      <c r="F13" s="61"/>
      <c r="G13" s="87">
        <v>8627</v>
      </c>
      <c r="H13" s="61"/>
      <c r="I13" s="87">
        <v>9990</v>
      </c>
      <c r="J13" s="88"/>
      <c r="K13" s="87">
        <v>8627</v>
      </c>
      <c r="L13" s="89"/>
      <c r="M13" s="87">
        <v>9990</v>
      </c>
    </row>
    <row r="14" spans="1:13" ht="23.25" customHeight="1" x14ac:dyDescent="0.2">
      <c r="A14" s="21" t="s">
        <v>97</v>
      </c>
      <c r="D14" s="61"/>
      <c r="E14" s="61"/>
      <c r="F14" s="61"/>
      <c r="G14" s="87">
        <v>26679</v>
      </c>
      <c r="H14" s="61"/>
      <c r="I14" s="87">
        <v>18848</v>
      </c>
      <c r="J14" s="88"/>
      <c r="K14" s="87">
        <v>26679</v>
      </c>
      <c r="L14" s="89"/>
      <c r="M14" s="87">
        <v>18848</v>
      </c>
    </row>
    <row r="15" spans="1:13" ht="23.25" customHeight="1" x14ac:dyDescent="0.2">
      <c r="A15" s="21" t="s">
        <v>101</v>
      </c>
      <c r="D15" s="61"/>
      <c r="E15" s="61"/>
      <c r="F15" s="61"/>
      <c r="G15" s="87">
        <v>103</v>
      </c>
      <c r="H15" s="61"/>
      <c r="I15" s="87">
        <v>8421</v>
      </c>
      <c r="J15" s="88"/>
      <c r="K15" s="87">
        <v>103</v>
      </c>
      <c r="L15" s="89"/>
      <c r="M15" s="87">
        <v>8421</v>
      </c>
    </row>
    <row r="16" spans="1:13" ht="23.25" customHeight="1" x14ac:dyDescent="0.2">
      <c r="A16" s="65" t="s">
        <v>56</v>
      </c>
      <c r="D16" s="61"/>
      <c r="E16" s="61"/>
      <c r="F16" s="61"/>
      <c r="G16" s="112">
        <v>75034</v>
      </c>
      <c r="H16" s="61"/>
      <c r="I16" s="112">
        <v>72962</v>
      </c>
      <c r="J16" s="88"/>
      <c r="K16" s="112">
        <v>75018</v>
      </c>
      <c r="L16" s="89"/>
      <c r="M16" s="112">
        <v>72962</v>
      </c>
    </row>
    <row r="17" spans="1:13" ht="23.25" customHeight="1" x14ac:dyDescent="0.2">
      <c r="A17" s="66" t="s">
        <v>3</v>
      </c>
      <c r="D17" s="61"/>
      <c r="E17" s="61"/>
      <c r="F17" s="61"/>
      <c r="G17" s="112">
        <f>SUM(G11:G16)</f>
        <v>1137350</v>
      </c>
      <c r="H17" s="61"/>
      <c r="I17" s="112">
        <f>SUM(I11:I16)</f>
        <v>1277026</v>
      </c>
      <c r="K17" s="67">
        <f>SUM(K11:K16)</f>
        <v>1135866</v>
      </c>
      <c r="L17" s="63"/>
      <c r="M17" s="67">
        <f>SUM(M11:M16)</f>
        <v>1275654</v>
      </c>
    </row>
    <row r="18" spans="1:13" ht="23.25" customHeight="1" x14ac:dyDescent="0.2">
      <c r="A18" s="59" t="s">
        <v>24</v>
      </c>
      <c r="D18" s="61"/>
      <c r="E18" s="61"/>
      <c r="F18" s="61"/>
      <c r="G18" s="87"/>
      <c r="H18" s="61"/>
      <c r="I18" s="87"/>
      <c r="K18" s="44"/>
      <c r="L18" s="63"/>
      <c r="M18" s="44"/>
    </row>
    <row r="19" spans="1:13" ht="23.25" customHeight="1" x14ac:dyDescent="0.2">
      <c r="A19" s="21" t="s">
        <v>113</v>
      </c>
      <c r="D19" s="61"/>
      <c r="E19" s="61">
        <v>5</v>
      </c>
      <c r="F19" s="61"/>
      <c r="G19" s="87">
        <v>0</v>
      </c>
      <c r="H19" s="61"/>
      <c r="I19" s="87">
        <v>0</v>
      </c>
      <c r="K19" s="87">
        <v>0</v>
      </c>
      <c r="L19" s="63"/>
      <c r="M19" s="87">
        <v>0</v>
      </c>
    </row>
    <row r="20" spans="1:13" ht="23.25" customHeight="1" x14ac:dyDescent="0.2">
      <c r="A20" s="21" t="s">
        <v>86</v>
      </c>
      <c r="D20" s="61"/>
      <c r="E20" s="61">
        <v>6</v>
      </c>
      <c r="F20" s="61"/>
      <c r="G20" s="87">
        <v>2988772</v>
      </c>
      <c r="H20" s="61"/>
      <c r="I20" s="87">
        <v>3200468</v>
      </c>
      <c r="J20" s="88"/>
      <c r="K20" s="90">
        <v>2988772</v>
      </c>
      <c r="L20" s="89"/>
      <c r="M20" s="90">
        <v>3200468</v>
      </c>
    </row>
    <row r="21" spans="1:13" ht="23.25" customHeight="1" x14ac:dyDescent="0.2">
      <c r="A21" s="65" t="s">
        <v>93</v>
      </c>
      <c r="D21" s="61"/>
      <c r="E21" s="61">
        <v>7</v>
      </c>
      <c r="F21" s="61"/>
      <c r="G21" s="87">
        <v>300592</v>
      </c>
      <c r="H21" s="61"/>
      <c r="I21" s="87">
        <v>328990</v>
      </c>
      <c r="J21" s="88"/>
      <c r="K21" s="90">
        <v>300660</v>
      </c>
      <c r="L21" s="89"/>
      <c r="M21" s="90">
        <v>328711</v>
      </c>
    </row>
    <row r="22" spans="1:13" ht="23.25" customHeight="1" x14ac:dyDescent="0.2">
      <c r="A22" s="65" t="s">
        <v>87</v>
      </c>
      <c r="D22" s="61"/>
      <c r="E22" s="61">
        <v>8</v>
      </c>
      <c r="F22" s="61"/>
      <c r="G22" s="87">
        <v>22651</v>
      </c>
      <c r="H22" s="61"/>
      <c r="I22" s="87">
        <v>26420</v>
      </c>
      <c r="J22" s="88"/>
      <c r="K22" s="90">
        <v>22651</v>
      </c>
      <c r="L22" s="89"/>
      <c r="M22" s="90">
        <v>26414</v>
      </c>
    </row>
    <row r="23" spans="1:13" ht="23.25" customHeight="1" x14ac:dyDescent="0.2">
      <c r="A23" s="65" t="s">
        <v>98</v>
      </c>
      <c r="D23" s="61"/>
      <c r="E23" s="61"/>
      <c r="F23" s="61"/>
      <c r="G23" s="87">
        <v>21183</v>
      </c>
      <c r="H23" s="61"/>
      <c r="I23" s="87">
        <v>20059</v>
      </c>
      <c r="J23" s="88"/>
      <c r="K23" s="90">
        <v>21183</v>
      </c>
      <c r="L23" s="89"/>
      <c r="M23" s="90">
        <v>20059</v>
      </c>
    </row>
    <row r="24" spans="1:13" ht="23.25" customHeight="1" x14ac:dyDescent="0.2">
      <c r="A24" s="65" t="s">
        <v>99</v>
      </c>
      <c r="D24" s="61"/>
      <c r="E24" s="61"/>
      <c r="F24" s="61"/>
      <c r="G24" s="87">
        <v>16667</v>
      </c>
      <c r="H24" s="61"/>
      <c r="I24" s="87">
        <v>18309</v>
      </c>
      <c r="J24" s="88"/>
      <c r="K24" s="90">
        <v>16667</v>
      </c>
      <c r="L24" s="89"/>
      <c r="M24" s="90">
        <v>18294</v>
      </c>
    </row>
    <row r="25" spans="1:13" ht="23.25" customHeight="1" x14ac:dyDescent="0.2">
      <c r="A25" s="65" t="s">
        <v>89</v>
      </c>
      <c r="D25" s="61"/>
      <c r="E25" s="61"/>
      <c r="F25" s="61"/>
      <c r="G25" s="87">
        <v>40214</v>
      </c>
      <c r="H25" s="61"/>
      <c r="I25" s="87">
        <v>46330</v>
      </c>
      <c r="J25" s="88"/>
      <c r="K25" s="90">
        <v>40112</v>
      </c>
      <c r="L25" s="89"/>
      <c r="M25" s="90">
        <v>46228</v>
      </c>
    </row>
    <row r="26" spans="1:13" ht="23.25" customHeight="1" x14ac:dyDescent="0.2">
      <c r="A26" s="116" t="s">
        <v>62</v>
      </c>
      <c r="E26" s="61"/>
      <c r="F26" s="61"/>
      <c r="G26" s="112">
        <v>13744</v>
      </c>
      <c r="H26" s="61"/>
      <c r="I26" s="112">
        <v>11839</v>
      </c>
      <c r="J26" s="117"/>
      <c r="K26" s="121">
        <v>13562</v>
      </c>
      <c r="L26" s="119"/>
      <c r="M26" s="121">
        <v>11662</v>
      </c>
    </row>
    <row r="27" spans="1:13" ht="23.25" customHeight="1" x14ac:dyDescent="0.2">
      <c r="A27" s="66" t="s">
        <v>25</v>
      </c>
      <c r="E27" s="61"/>
      <c r="F27" s="61"/>
      <c r="G27" s="112">
        <f>SUM(G19:G26)</f>
        <v>3403823</v>
      </c>
      <c r="H27" s="61"/>
      <c r="I27" s="112">
        <f>SUM(I19:I26)</f>
        <v>3652415</v>
      </c>
      <c r="K27" s="112">
        <f>SUM(K19:K26)</f>
        <v>3403607</v>
      </c>
      <c r="L27" s="120"/>
      <c r="M27" s="112">
        <f>SUM(M19:M26)</f>
        <v>3651836</v>
      </c>
    </row>
    <row r="28" spans="1:13" ht="23.25" customHeight="1" thickBot="1" x14ac:dyDescent="0.25">
      <c r="A28" s="115" t="s">
        <v>4</v>
      </c>
      <c r="E28" s="61"/>
      <c r="F28" s="61"/>
      <c r="G28" s="101">
        <f>SUM(G17,G27)</f>
        <v>4541173</v>
      </c>
      <c r="H28" s="61"/>
      <c r="I28" s="101">
        <f>SUM(I17,I27)</f>
        <v>4929441</v>
      </c>
      <c r="K28" s="69">
        <f>SUM(K17,K27)</f>
        <v>4539473</v>
      </c>
      <c r="L28" s="120"/>
      <c r="M28" s="69">
        <f>SUM(M17,M27)</f>
        <v>4927490</v>
      </c>
    </row>
    <row r="29" spans="1:13" ht="24" thickTop="1" x14ac:dyDescent="0.2">
      <c r="A29" s="64"/>
      <c r="K29" s="54"/>
      <c r="L29" s="70"/>
      <c r="M29" s="54"/>
    </row>
    <row r="30" spans="1:13" x14ac:dyDescent="0.2">
      <c r="A30" s="21" t="s">
        <v>5</v>
      </c>
      <c r="F30" s="51"/>
      <c r="G30" s="51"/>
      <c r="H30" s="51"/>
      <c r="I30" s="51"/>
      <c r="J30" s="51"/>
      <c r="K30" s="52"/>
      <c r="L30" s="52"/>
      <c r="M30" s="52"/>
    </row>
    <row r="31" spans="1:13" s="115" customFormat="1" ht="20.25" customHeight="1" x14ac:dyDescent="0.2">
      <c r="A31" s="115" t="s">
        <v>90</v>
      </c>
      <c r="D31" s="50"/>
      <c r="E31" s="50"/>
      <c r="K31" s="50"/>
      <c r="L31" s="50"/>
      <c r="M31" s="50"/>
    </row>
    <row r="32" spans="1:13" s="115" customFormat="1" ht="20.25" customHeight="1" x14ac:dyDescent="0.2">
      <c r="A32" s="115" t="s">
        <v>78</v>
      </c>
      <c r="D32" s="50"/>
      <c r="E32" s="50"/>
      <c r="K32" s="50"/>
      <c r="L32" s="50"/>
      <c r="M32" s="50"/>
    </row>
    <row r="33" spans="1:13" s="115" customFormat="1" ht="23.25" customHeight="1" x14ac:dyDescent="0.2">
      <c r="A33" s="115" t="s">
        <v>160</v>
      </c>
      <c r="D33" s="50"/>
      <c r="E33" s="50"/>
      <c r="K33" s="50"/>
      <c r="L33" s="50"/>
      <c r="M33" s="50"/>
    </row>
    <row r="34" spans="1:13" x14ac:dyDescent="0.2">
      <c r="A34" s="51"/>
      <c r="B34" s="51"/>
      <c r="C34" s="51"/>
      <c r="D34" s="52"/>
      <c r="E34" s="52"/>
      <c r="F34" s="51"/>
      <c r="G34" s="51"/>
      <c r="H34" s="51"/>
      <c r="I34" s="51"/>
      <c r="J34" s="51"/>
      <c r="K34" s="52"/>
      <c r="L34" s="52"/>
      <c r="M34" s="53" t="s">
        <v>70</v>
      </c>
    </row>
    <row r="35" spans="1:13" s="46" customFormat="1" ht="21.6" customHeight="1" x14ac:dyDescent="0.2">
      <c r="B35" s="86"/>
      <c r="G35" s="179" t="s">
        <v>91</v>
      </c>
      <c r="H35" s="179"/>
      <c r="I35" s="179"/>
      <c r="K35" s="179" t="s">
        <v>92</v>
      </c>
      <c r="L35" s="179"/>
      <c r="M35" s="179"/>
    </row>
    <row r="36" spans="1:13" s="54" customFormat="1" x14ac:dyDescent="0.2">
      <c r="D36" s="55"/>
      <c r="E36" s="56" t="s">
        <v>0</v>
      </c>
      <c r="G36" s="57" t="s">
        <v>161</v>
      </c>
      <c r="H36" s="58"/>
      <c r="I36" s="57" t="s">
        <v>105</v>
      </c>
      <c r="K36" s="57" t="s">
        <v>161</v>
      </c>
      <c r="L36" s="58"/>
      <c r="M36" s="57" t="s">
        <v>105</v>
      </c>
    </row>
    <row r="37" spans="1:13" s="54" customFormat="1" x14ac:dyDescent="0.2">
      <c r="D37" s="55"/>
      <c r="E37" s="56"/>
      <c r="G37" s="58" t="s">
        <v>65</v>
      </c>
      <c r="H37" s="58"/>
      <c r="I37" s="58" t="s">
        <v>67</v>
      </c>
      <c r="K37" s="58" t="s">
        <v>65</v>
      </c>
      <c r="L37" s="58"/>
      <c r="M37" s="58" t="s">
        <v>67</v>
      </c>
    </row>
    <row r="38" spans="1:13" s="54" customFormat="1" x14ac:dyDescent="0.2">
      <c r="D38" s="55"/>
      <c r="E38" s="56"/>
      <c r="G38" s="58" t="s">
        <v>66</v>
      </c>
      <c r="H38" s="58"/>
      <c r="I38" s="85"/>
      <c r="K38" s="58" t="s">
        <v>66</v>
      </c>
      <c r="L38" s="58"/>
      <c r="M38" s="85"/>
    </row>
    <row r="39" spans="1:13" ht="23.25" customHeight="1" x14ac:dyDescent="0.2">
      <c r="A39" s="115" t="s">
        <v>61</v>
      </c>
      <c r="K39" s="53"/>
      <c r="L39" s="61"/>
      <c r="M39" s="53"/>
    </row>
    <row r="40" spans="1:13" ht="23.25" customHeight="1" x14ac:dyDescent="0.2">
      <c r="A40" s="59" t="s">
        <v>8</v>
      </c>
      <c r="D40" s="61"/>
      <c r="E40" s="61"/>
      <c r="K40" s="82"/>
      <c r="L40" s="71"/>
      <c r="M40" s="53"/>
    </row>
    <row r="41" spans="1:13" ht="23.25" customHeight="1" x14ac:dyDescent="0.2">
      <c r="A41" s="21" t="s">
        <v>100</v>
      </c>
      <c r="D41" s="61"/>
      <c r="E41" s="61">
        <v>9</v>
      </c>
      <c r="F41" s="61"/>
      <c r="G41" s="118">
        <v>0</v>
      </c>
      <c r="H41" s="61"/>
      <c r="I41" s="118">
        <v>30000</v>
      </c>
      <c r="J41" s="88"/>
      <c r="K41" s="118">
        <v>0</v>
      </c>
      <c r="L41" s="119"/>
      <c r="M41" s="118">
        <v>30000</v>
      </c>
    </row>
    <row r="42" spans="1:13" ht="23.25" customHeight="1" x14ac:dyDescent="0.2">
      <c r="A42" s="21" t="s">
        <v>88</v>
      </c>
      <c r="D42" s="61"/>
      <c r="E42" s="61" t="s">
        <v>114</v>
      </c>
      <c r="F42" s="61"/>
      <c r="G42" s="118">
        <v>193310</v>
      </c>
      <c r="H42" s="61"/>
      <c r="I42" s="118">
        <v>321730</v>
      </c>
      <c r="J42" s="88"/>
      <c r="K42" s="118">
        <v>193265</v>
      </c>
      <c r="L42" s="119"/>
      <c r="M42" s="118">
        <v>321686</v>
      </c>
    </row>
    <row r="43" spans="1:13" ht="23.25" customHeight="1" x14ac:dyDescent="0.2">
      <c r="A43" s="21" t="s">
        <v>106</v>
      </c>
      <c r="D43" s="61"/>
      <c r="E43" s="61"/>
      <c r="F43" s="61"/>
      <c r="G43" s="118"/>
      <c r="H43" s="61"/>
      <c r="I43" s="118"/>
      <c r="J43" s="88"/>
      <c r="K43" s="118"/>
      <c r="L43" s="119"/>
      <c r="M43" s="118"/>
    </row>
    <row r="44" spans="1:13" ht="23.25" customHeight="1" x14ac:dyDescent="0.2">
      <c r="A44" s="21" t="s">
        <v>107</v>
      </c>
      <c r="D44" s="61"/>
      <c r="E44" s="61"/>
      <c r="F44" s="61"/>
      <c r="G44" s="118">
        <v>23423</v>
      </c>
      <c r="H44" s="61"/>
      <c r="I44" s="118">
        <v>28397</v>
      </c>
      <c r="J44" s="88"/>
      <c r="K44" s="118">
        <v>23423</v>
      </c>
      <c r="L44" s="119"/>
      <c r="M44" s="118">
        <v>28397</v>
      </c>
    </row>
    <row r="45" spans="1:13" ht="23.25" customHeight="1" x14ac:dyDescent="0.2">
      <c r="A45" s="21" t="s">
        <v>156</v>
      </c>
      <c r="D45" s="61"/>
      <c r="E45" s="61"/>
      <c r="F45" s="61"/>
      <c r="G45" s="118"/>
      <c r="H45" s="61"/>
      <c r="I45" s="118"/>
      <c r="J45" s="88"/>
      <c r="K45" s="118"/>
      <c r="L45" s="119"/>
      <c r="M45" s="118"/>
    </row>
    <row r="46" spans="1:13" ht="23.25" customHeight="1" x14ac:dyDescent="0.2">
      <c r="A46" s="21" t="s">
        <v>157</v>
      </c>
      <c r="D46" s="61"/>
      <c r="E46" s="61">
        <v>11</v>
      </c>
      <c r="F46" s="61"/>
      <c r="G46" s="118">
        <v>316980</v>
      </c>
      <c r="H46" s="61"/>
      <c r="I46" s="118">
        <v>354692</v>
      </c>
      <c r="J46" s="88"/>
      <c r="K46" s="118">
        <v>316980</v>
      </c>
      <c r="L46" s="119"/>
      <c r="M46" s="118">
        <v>354692</v>
      </c>
    </row>
    <row r="47" spans="1:13" ht="23.25" customHeight="1" x14ac:dyDescent="0.2">
      <c r="A47" s="21" t="s">
        <v>57</v>
      </c>
      <c r="D47" s="61"/>
      <c r="E47" s="61"/>
      <c r="F47" s="61"/>
      <c r="G47" s="121">
        <v>17790</v>
      </c>
      <c r="H47" s="61"/>
      <c r="I47" s="121">
        <v>18377</v>
      </c>
      <c r="J47" s="88"/>
      <c r="K47" s="122">
        <v>17783</v>
      </c>
      <c r="L47" s="88"/>
      <c r="M47" s="122">
        <v>18372</v>
      </c>
    </row>
    <row r="48" spans="1:13" ht="23.25" customHeight="1" x14ac:dyDescent="0.2">
      <c r="A48" s="59" t="s">
        <v>11</v>
      </c>
      <c r="D48" s="61"/>
      <c r="E48" s="61"/>
      <c r="F48" s="61"/>
      <c r="G48" s="121">
        <f>SUM(G41:G47)</f>
        <v>551503</v>
      </c>
      <c r="H48" s="61"/>
      <c r="I48" s="121">
        <f>SUM(I41:I47)</f>
        <v>753196</v>
      </c>
      <c r="K48" s="43">
        <f>SUM(K41:K47)</f>
        <v>551451</v>
      </c>
      <c r="L48" s="72"/>
      <c r="M48" s="43">
        <f>SUM(M41:M47)</f>
        <v>753147</v>
      </c>
    </row>
    <row r="49" spans="1:13" ht="23.25" customHeight="1" x14ac:dyDescent="0.2">
      <c r="A49" s="59" t="s">
        <v>79</v>
      </c>
      <c r="D49" s="61"/>
      <c r="E49" s="61"/>
      <c r="F49" s="61"/>
      <c r="G49" s="118"/>
      <c r="H49" s="61"/>
      <c r="I49" s="118"/>
      <c r="K49" s="44"/>
      <c r="L49" s="120"/>
      <c r="M49" s="44"/>
    </row>
    <row r="50" spans="1:13" ht="23.25" customHeight="1" x14ac:dyDescent="0.2">
      <c r="A50" s="21" t="s">
        <v>106</v>
      </c>
      <c r="D50" s="61"/>
      <c r="E50" s="61"/>
      <c r="F50" s="61"/>
      <c r="G50" s="118"/>
      <c r="H50" s="61"/>
      <c r="I50" s="118"/>
      <c r="J50" s="88"/>
      <c r="K50" s="90"/>
      <c r="L50" s="119"/>
      <c r="M50" s="90"/>
    </row>
    <row r="51" spans="1:13" ht="23.25" customHeight="1" x14ac:dyDescent="0.2">
      <c r="A51" s="21" t="s">
        <v>108</v>
      </c>
      <c r="D51" s="61"/>
      <c r="E51" s="61"/>
      <c r="F51" s="61"/>
      <c r="G51" s="118">
        <v>18931</v>
      </c>
      <c r="H51" s="61"/>
      <c r="I51" s="118">
        <v>33292</v>
      </c>
      <c r="J51" s="88"/>
      <c r="K51" s="90">
        <v>18931</v>
      </c>
      <c r="L51" s="119"/>
      <c r="M51" s="90">
        <v>33292</v>
      </c>
    </row>
    <row r="52" spans="1:13" ht="23.25" customHeight="1" x14ac:dyDescent="0.2">
      <c r="A52" s="21" t="s">
        <v>159</v>
      </c>
      <c r="D52" s="61"/>
      <c r="E52" s="61"/>
      <c r="F52" s="61"/>
      <c r="G52" s="118"/>
      <c r="H52" s="61"/>
      <c r="I52" s="118"/>
      <c r="J52" s="88"/>
      <c r="K52" s="90"/>
      <c r="L52" s="119"/>
      <c r="M52" s="90"/>
    </row>
    <row r="53" spans="1:13" ht="23.25" customHeight="1" x14ac:dyDescent="0.2">
      <c r="A53" s="21" t="s">
        <v>158</v>
      </c>
      <c r="D53" s="61"/>
      <c r="E53" s="61">
        <v>11</v>
      </c>
      <c r="F53" s="61"/>
      <c r="G53" s="118">
        <v>979725</v>
      </c>
      <c r="H53" s="61"/>
      <c r="I53" s="118">
        <v>1205833</v>
      </c>
      <c r="J53" s="88"/>
      <c r="K53" s="90">
        <v>979725</v>
      </c>
      <c r="L53" s="119"/>
      <c r="M53" s="90">
        <v>1205833</v>
      </c>
    </row>
    <row r="54" spans="1:13" ht="23.25" customHeight="1" x14ac:dyDescent="0.2">
      <c r="A54" s="21" t="s">
        <v>104</v>
      </c>
      <c r="D54" s="61"/>
      <c r="E54" s="61">
        <v>12</v>
      </c>
      <c r="F54" s="61"/>
      <c r="G54" s="118">
        <v>659130</v>
      </c>
      <c r="H54" s="61"/>
      <c r="I54" s="118">
        <v>658247</v>
      </c>
      <c r="J54" s="88"/>
      <c r="K54" s="90">
        <v>659130</v>
      </c>
      <c r="L54" s="119"/>
      <c r="M54" s="90">
        <v>658247</v>
      </c>
    </row>
    <row r="55" spans="1:13" ht="23.25" customHeight="1" x14ac:dyDescent="0.2">
      <c r="A55" s="21" t="s">
        <v>80</v>
      </c>
      <c r="D55" s="61"/>
      <c r="E55" s="61"/>
      <c r="F55" s="61"/>
      <c r="G55" s="121">
        <v>28066</v>
      </c>
      <c r="H55" s="61"/>
      <c r="I55" s="121">
        <v>26888</v>
      </c>
      <c r="J55" s="88"/>
      <c r="K55" s="121">
        <v>28066</v>
      </c>
      <c r="L55" s="119"/>
      <c r="M55" s="121">
        <v>26888</v>
      </c>
    </row>
    <row r="56" spans="1:13" ht="23.25" customHeight="1" x14ac:dyDescent="0.2">
      <c r="A56" s="59" t="s">
        <v>81</v>
      </c>
      <c r="D56" s="61"/>
      <c r="E56" s="61"/>
      <c r="F56" s="61"/>
      <c r="G56" s="121">
        <f>SUM(G50:G55)</f>
        <v>1685852</v>
      </c>
      <c r="H56" s="61"/>
      <c r="I56" s="121">
        <f>SUM(I50:I55)</f>
        <v>1924260</v>
      </c>
      <c r="K56" s="43">
        <f>SUM(K50:K55)</f>
        <v>1685852</v>
      </c>
      <c r="L56" s="72"/>
      <c r="M56" s="43">
        <f>SUM(M50:M55)</f>
        <v>1924260</v>
      </c>
    </row>
    <row r="57" spans="1:13" ht="23.25" customHeight="1" x14ac:dyDescent="0.2">
      <c r="A57" s="59" t="s">
        <v>12</v>
      </c>
      <c r="D57" s="61"/>
      <c r="E57" s="61"/>
      <c r="F57" s="61"/>
      <c r="G57" s="121">
        <f>SUM(G48,G56)</f>
        <v>2237355</v>
      </c>
      <c r="H57" s="61"/>
      <c r="I57" s="121">
        <f>SUM(I48,I56)</f>
        <v>2677456</v>
      </c>
      <c r="K57" s="43">
        <f>SUM(K48,K56)</f>
        <v>2237303</v>
      </c>
      <c r="L57" s="72"/>
      <c r="M57" s="43">
        <f>SUM(M48,M56)</f>
        <v>2677407</v>
      </c>
    </row>
    <row r="58" spans="1:13" ht="23.25" customHeight="1" x14ac:dyDescent="0.2">
      <c r="A58" s="59"/>
      <c r="D58" s="61"/>
      <c r="E58" s="61"/>
      <c r="F58" s="61"/>
      <c r="G58" s="118"/>
      <c r="H58" s="61"/>
      <c r="I58" s="118"/>
      <c r="K58" s="44"/>
      <c r="L58" s="72"/>
      <c r="M58" s="44"/>
    </row>
    <row r="59" spans="1:13" x14ac:dyDescent="0.2">
      <c r="A59" s="21" t="s">
        <v>5</v>
      </c>
      <c r="F59" s="51"/>
      <c r="G59" s="51"/>
      <c r="H59" s="51"/>
      <c r="I59" s="51"/>
      <c r="J59" s="51"/>
      <c r="K59" s="52"/>
      <c r="L59" s="52"/>
      <c r="M59" s="52"/>
    </row>
    <row r="60" spans="1:13" s="115" customFormat="1" ht="20.25" customHeight="1" x14ac:dyDescent="0.2">
      <c r="A60" s="115" t="s">
        <v>90</v>
      </c>
      <c r="D60" s="50"/>
      <c r="E60" s="50"/>
      <c r="K60" s="50"/>
      <c r="L60" s="50"/>
      <c r="M60" s="50"/>
    </row>
    <row r="61" spans="1:13" s="115" customFormat="1" ht="20.25" customHeight="1" x14ac:dyDescent="0.2">
      <c r="A61" s="115" t="s">
        <v>78</v>
      </c>
      <c r="D61" s="50"/>
      <c r="E61" s="50"/>
      <c r="K61" s="50"/>
      <c r="L61" s="50"/>
      <c r="M61" s="50"/>
    </row>
    <row r="62" spans="1:13" s="115" customFormat="1" ht="23.25" customHeight="1" x14ac:dyDescent="0.2">
      <c r="A62" s="115" t="s">
        <v>160</v>
      </c>
      <c r="D62" s="50"/>
      <c r="E62" s="50"/>
      <c r="K62" s="50"/>
      <c r="L62" s="50"/>
      <c r="M62" s="50"/>
    </row>
    <row r="63" spans="1:13" x14ac:dyDescent="0.2">
      <c r="A63" s="51"/>
      <c r="B63" s="51"/>
      <c r="C63" s="51"/>
      <c r="D63" s="52"/>
      <c r="E63" s="52"/>
      <c r="F63" s="51"/>
      <c r="G63" s="51"/>
      <c r="H63" s="51"/>
      <c r="I63" s="51"/>
      <c r="J63" s="51"/>
      <c r="K63" s="52"/>
      <c r="L63" s="52"/>
      <c r="M63" s="53" t="s">
        <v>70</v>
      </c>
    </row>
    <row r="64" spans="1:13" s="46" customFormat="1" ht="21.6" customHeight="1" x14ac:dyDescent="0.2">
      <c r="B64" s="86"/>
      <c r="G64" s="179" t="s">
        <v>91</v>
      </c>
      <c r="H64" s="179"/>
      <c r="I64" s="179"/>
      <c r="K64" s="179" t="s">
        <v>92</v>
      </c>
      <c r="L64" s="179"/>
      <c r="M64" s="179"/>
    </row>
    <row r="65" spans="1:13" s="54" customFormat="1" x14ac:dyDescent="0.2">
      <c r="D65" s="55"/>
      <c r="E65" s="56" t="s">
        <v>0</v>
      </c>
      <c r="G65" s="57" t="s">
        <v>161</v>
      </c>
      <c r="H65" s="58"/>
      <c r="I65" s="57" t="s">
        <v>105</v>
      </c>
      <c r="K65" s="57" t="s">
        <v>161</v>
      </c>
      <c r="L65" s="58"/>
      <c r="M65" s="57" t="s">
        <v>105</v>
      </c>
    </row>
    <row r="66" spans="1:13" s="54" customFormat="1" x14ac:dyDescent="0.2">
      <c r="D66" s="55"/>
      <c r="E66" s="52"/>
      <c r="G66" s="58" t="s">
        <v>65</v>
      </c>
      <c r="H66" s="58"/>
      <c r="I66" s="58" t="s">
        <v>67</v>
      </c>
      <c r="K66" s="58" t="s">
        <v>65</v>
      </c>
      <c r="L66" s="58"/>
      <c r="M66" s="58" t="s">
        <v>67</v>
      </c>
    </row>
    <row r="67" spans="1:13" s="54" customFormat="1" x14ac:dyDescent="0.2">
      <c r="D67" s="55"/>
      <c r="E67" s="52"/>
      <c r="G67" s="58" t="s">
        <v>66</v>
      </c>
      <c r="H67" s="58"/>
      <c r="I67" s="85"/>
      <c r="K67" s="58" t="s">
        <v>66</v>
      </c>
      <c r="L67" s="58"/>
      <c r="M67" s="85"/>
    </row>
    <row r="68" spans="1:13" ht="23.25" customHeight="1" x14ac:dyDescent="0.2">
      <c r="A68" s="66" t="s">
        <v>13</v>
      </c>
      <c r="D68" s="61"/>
      <c r="E68" s="52"/>
      <c r="G68" s="68"/>
      <c r="I68" s="68"/>
      <c r="K68" s="68"/>
      <c r="L68" s="42"/>
      <c r="M68" s="68"/>
    </row>
    <row r="69" spans="1:13" ht="23.25" customHeight="1" x14ac:dyDescent="0.2">
      <c r="A69" s="65" t="s">
        <v>58</v>
      </c>
      <c r="D69" s="61"/>
      <c r="E69" s="52">
        <v>13</v>
      </c>
      <c r="F69" s="61"/>
      <c r="G69" s="61"/>
      <c r="H69" s="61"/>
      <c r="I69" s="68"/>
      <c r="K69" s="68"/>
      <c r="L69" s="63"/>
      <c r="M69" s="68"/>
    </row>
    <row r="70" spans="1:13" ht="23.25" customHeight="1" x14ac:dyDescent="0.2">
      <c r="A70" s="65" t="s">
        <v>72</v>
      </c>
      <c r="D70" s="61"/>
      <c r="F70" s="61"/>
      <c r="G70" s="61"/>
      <c r="H70" s="61"/>
      <c r="I70" s="68"/>
      <c r="K70" s="68"/>
      <c r="L70" s="63"/>
      <c r="M70" s="68"/>
    </row>
    <row r="71" spans="1:13" ht="23.25" customHeight="1" x14ac:dyDescent="0.2">
      <c r="A71" s="65" t="s">
        <v>109</v>
      </c>
      <c r="D71" s="61"/>
      <c r="E71" s="52"/>
      <c r="F71" s="61"/>
      <c r="G71" s="61"/>
      <c r="H71" s="61"/>
      <c r="I71" s="68"/>
      <c r="K71" s="68"/>
      <c r="L71" s="63"/>
      <c r="M71" s="68"/>
    </row>
    <row r="72" spans="1:13" ht="23.25" customHeight="1" x14ac:dyDescent="0.2">
      <c r="A72" s="65" t="s">
        <v>153</v>
      </c>
      <c r="D72" s="61"/>
      <c r="E72" s="52"/>
      <c r="F72" s="61"/>
      <c r="G72" s="61"/>
      <c r="H72" s="61"/>
      <c r="I72" s="68"/>
      <c r="K72" s="68"/>
      <c r="L72" s="63"/>
      <c r="M72" s="68"/>
    </row>
    <row r="73" spans="1:13" ht="23.25" customHeight="1" thickBot="1" x14ac:dyDescent="0.25">
      <c r="A73" s="65" t="s">
        <v>154</v>
      </c>
      <c r="D73" s="61"/>
      <c r="E73" s="21"/>
      <c r="F73" s="61"/>
      <c r="G73" s="123">
        <v>433655</v>
      </c>
      <c r="H73" s="61"/>
      <c r="I73" s="123">
        <v>444977</v>
      </c>
      <c r="J73" s="88"/>
      <c r="K73" s="123">
        <v>433655</v>
      </c>
      <c r="L73" s="89"/>
      <c r="M73" s="123">
        <v>444977</v>
      </c>
    </row>
    <row r="74" spans="1:13" ht="23.25" customHeight="1" thickTop="1" x14ac:dyDescent="0.2">
      <c r="A74" s="65" t="s">
        <v>73</v>
      </c>
      <c r="D74" s="61"/>
      <c r="E74" s="61"/>
      <c r="F74" s="61"/>
      <c r="G74" s="118"/>
      <c r="H74" s="61"/>
      <c r="I74" s="118"/>
      <c r="J74" s="88"/>
      <c r="K74" s="118"/>
      <c r="L74" s="89"/>
      <c r="M74" s="118"/>
    </row>
    <row r="75" spans="1:13" ht="23.25" customHeight="1" x14ac:dyDescent="0.2">
      <c r="A75" s="65" t="s">
        <v>109</v>
      </c>
      <c r="D75" s="61"/>
      <c r="E75" s="61"/>
      <c r="F75" s="61"/>
      <c r="G75" s="118">
        <v>433655</v>
      </c>
      <c r="H75" s="61"/>
      <c r="I75" s="118">
        <v>433655</v>
      </c>
      <c r="J75" s="88"/>
      <c r="K75" s="118">
        <v>433655</v>
      </c>
      <c r="L75" s="118"/>
      <c r="M75" s="118">
        <v>433655</v>
      </c>
    </row>
    <row r="76" spans="1:13" ht="23.25" customHeight="1" x14ac:dyDescent="0.2">
      <c r="A76" s="65" t="s">
        <v>74</v>
      </c>
      <c r="D76" s="61"/>
      <c r="E76" s="61"/>
      <c r="F76" s="61"/>
      <c r="G76" s="118">
        <v>1384395</v>
      </c>
      <c r="H76" s="61"/>
      <c r="I76" s="118">
        <v>1384395</v>
      </c>
      <c r="J76" s="88"/>
      <c r="K76" s="118">
        <v>1384395</v>
      </c>
      <c r="L76" s="118"/>
      <c r="M76" s="118">
        <v>1384395</v>
      </c>
    </row>
    <row r="77" spans="1:13" ht="23.25" customHeight="1" x14ac:dyDescent="0.2">
      <c r="A77" s="65" t="s">
        <v>94</v>
      </c>
      <c r="D77" s="61"/>
      <c r="E77" s="52"/>
      <c r="F77" s="61"/>
      <c r="G77" s="118">
        <v>26349</v>
      </c>
      <c r="H77" s="61"/>
      <c r="I77" s="118">
        <v>26349</v>
      </c>
      <c r="J77" s="88"/>
      <c r="K77" s="118">
        <v>26349</v>
      </c>
      <c r="L77" s="118"/>
      <c r="M77" s="118">
        <v>26349</v>
      </c>
    </row>
    <row r="78" spans="1:13" ht="23.25" customHeight="1" x14ac:dyDescent="0.2">
      <c r="A78" s="73" t="s">
        <v>59</v>
      </c>
      <c r="D78" s="61"/>
      <c r="E78" s="52"/>
      <c r="F78" s="61"/>
      <c r="G78" s="118"/>
      <c r="H78" s="61"/>
      <c r="I78" s="118"/>
      <c r="J78" s="88"/>
      <c r="K78" s="118"/>
      <c r="L78" s="91"/>
      <c r="M78" s="118"/>
    </row>
    <row r="79" spans="1:13" ht="23.25" customHeight="1" x14ac:dyDescent="0.2">
      <c r="A79" s="73" t="s">
        <v>63</v>
      </c>
      <c r="D79" s="61"/>
      <c r="E79" s="52"/>
      <c r="F79" s="61"/>
      <c r="G79" s="118">
        <v>43365</v>
      </c>
      <c r="H79" s="61"/>
      <c r="I79" s="118">
        <v>33146</v>
      </c>
      <c r="J79" s="88"/>
      <c r="K79" s="118">
        <v>43365</v>
      </c>
      <c r="L79" s="91"/>
      <c r="M79" s="118">
        <v>33146</v>
      </c>
    </row>
    <row r="80" spans="1:13" ht="23.25" customHeight="1" x14ac:dyDescent="0.2">
      <c r="A80" s="73" t="s">
        <v>60</v>
      </c>
      <c r="D80" s="61"/>
      <c r="E80" s="52"/>
      <c r="F80" s="61"/>
      <c r="G80" s="121">
        <v>416054</v>
      </c>
      <c r="H80" s="61"/>
      <c r="I80" s="121">
        <v>374440</v>
      </c>
      <c r="J80" s="124"/>
      <c r="K80" s="121">
        <v>414406</v>
      </c>
      <c r="L80" s="87"/>
      <c r="M80" s="121">
        <v>372538</v>
      </c>
    </row>
    <row r="81" spans="1:13" ht="23.25" customHeight="1" x14ac:dyDescent="0.2">
      <c r="A81" s="66" t="s">
        <v>50</v>
      </c>
      <c r="D81" s="61"/>
      <c r="E81" s="61"/>
      <c r="F81" s="61"/>
      <c r="G81" s="121">
        <f>SUM(G75:G80)</f>
        <v>2303818</v>
      </c>
      <c r="H81" s="61"/>
      <c r="I81" s="121">
        <f>SUM(I75:I80)</f>
        <v>2251985</v>
      </c>
      <c r="J81" s="54"/>
      <c r="K81" s="67">
        <f>SUM(K75:K80)</f>
        <v>2302170</v>
      </c>
      <c r="L81" s="120"/>
      <c r="M81" s="67">
        <f>SUM(M75:M80)</f>
        <v>2250083</v>
      </c>
    </row>
    <row r="82" spans="1:13" ht="23.25" customHeight="1" thickBot="1" x14ac:dyDescent="0.25">
      <c r="A82" s="66" t="s">
        <v>15</v>
      </c>
      <c r="D82" s="61"/>
      <c r="E82" s="61"/>
      <c r="F82" s="61"/>
      <c r="G82" s="123">
        <f>SUM(G81,G57)</f>
        <v>4541173</v>
      </c>
      <c r="H82" s="61"/>
      <c r="I82" s="123">
        <f>SUM(I81,I57)</f>
        <v>4929441</v>
      </c>
      <c r="K82" s="123">
        <f>SUM(K81,K57)</f>
        <v>4539473</v>
      </c>
      <c r="L82" s="72"/>
      <c r="M82" s="123">
        <f>SUM(M81,M57)</f>
        <v>4927490</v>
      </c>
    </row>
    <row r="83" spans="1:13" ht="13.5" customHeight="1" thickTop="1" x14ac:dyDescent="0.2">
      <c r="D83" s="61"/>
      <c r="E83" s="61"/>
      <c r="F83" s="61"/>
      <c r="G83" s="125">
        <f>G82-G28</f>
        <v>0</v>
      </c>
      <c r="H83" s="61"/>
      <c r="I83" s="125">
        <f>I82-I28</f>
        <v>0</v>
      </c>
      <c r="K83" s="125">
        <f>K82-K28</f>
        <v>0</v>
      </c>
      <c r="L83" s="72"/>
      <c r="M83" s="125">
        <f>M82-M28</f>
        <v>0</v>
      </c>
    </row>
    <row r="84" spans="1:13" x14ac:dyDescent="0.2">
      <c r="A84" s="21" t="s">
        <v>5</v>
      </c>
      <c r="F84" s="51"/>
      <c r="G84" s="51"/>
      <c r="H84" s="51"/>
      <c r="I84" s="51"/>
      <c r="J84" s="51"/>
      <c r="K84" s="52"/>
      <c r="L84" s="52"/>
      <c r="M84" s="52"/>
    </row>
    <row r="85" spans="1:13" ht="23.25" customHeight="1" x14ac:dyDescent="0.2">
      <c r="D85" s="61"/>
      <c r="E85" s="61"/>
      <c r="K85" s="61"/>
      <c r="L85" s="61"/>
      <c r="M85" s="61"/>
    </row>
    <row r="86" spans="1:13" ht="23.25" customHeight="1" x14ac:dyDescent="0.2">
      <c r="A86" s="75"/>
      <c r="B86" s="75"/>
      <c r="C86" s="75"/>
      <c r="D86" s="75"/>
      <c r="E86" s="61"/>
      <c r="K86" s="61"/>
      <c r="L86" s="61"/>
      <c r="M86" s="61"/>
    </row>
    <row r="87" spans="1:13" ht="22.5" customHeight="1" x14ac:dyDescent="0.2">
      <c r="D87" s="61"/>
      <c r="E87" s="61"/>
      <c r="K87" s="68"/>
      <c r="L87" s="72"/>
      <c r="M87" s="68"/>
    </row>
    <row r="88" spans="1:13" ht="19.5" customHeight="1" x14ac:dyDescent="0.2">
      <c r="A88" s="54"/>
      <c r="B88" s="54"/>
      <c r="C88" s="54"/>
      <c r="D88" s="76"/>
      <c r="E88" s="21" t="s">
        <v>16</v>
      </c>
      <c r="L88" s="61"/>
    </row>
    <row r="89" spans="1:13" ht="25.5" customHeight="1" x14ac:dyDescent="0.2">
      <c r="A89" s="75"/>
      <c r="B89" s="75"/>
      <c r="C89" s="75"/>
      <c r="D89" s="75"/>
      <c r="E89" s="21"/>
      <c r="F89" s="51"/>
      <c r="G89" s="51"/>
      <c r="H89" s="51"/>
      <c r="I89" s="51"/>
      <c r="J89" s="51"/>
      <c r="K89" s="52"/>
      <c r="L89" s="61"/>
      <c r="M89" s="52"/>
    </row>
    <row r="90" spans="1:13" s="47" customFormat="1" ht="23.25" customHeight="1" x14ac:dyDescent="0.2">
      <c r="A90" s="46"/>
      <c r="C90" s="46"/>
      <c r="E90" s="48"/>
    </row>
    <row r="91" spans="1:13" s="47" customFormat="1" ht="23.25" customHeight="1" x14ac:dyDescent="0.2">
      <c r="A91" s="46"/>
      <c r="C91" s="46"/>
      <c r="E91" s="48"/>
    </row>
    <row r="92" spans="1:13" s="47" customFormat="1" ht="23.25" customHeight="1" x14ac:dyDescent="0.2">
      <c r="A92" s="46"/>
      <c r="C92" s="46"/>
      <c r="E92" s="48"/>
    </row>
    <row r="93" spans="1:13" s="47" customFormat="1" ht="23.25" customHeight="1" x14ac:dyDescent="0.2">
      <c r="A93" s="46"/>
      <c r="C93" s="46"/>
      <c r="E93" s="48"/>
    </row>
    <row r="94" spans="1:13" s="47" customFormat="1" ht="23.25" customHeight="1" x14ac:dyDescent="0.2">
      <c r="A94" s="46"/>
      <c r="C94" s="46"/>
      <c r="E94" s="48"/>
    </row>
    <row r="95" spans="1:13" s="47" customFormat="1" ht="23.25" customHeight="1" x14ac:dyDescent="0.2">
      <c r="A95" s="46"/>
      <c r="C95" s="46"/>
    </row>
    <row r="96" spans="1:13" s="47" customFormat="1" ht="23.25" customHeight="1" x14ac:dyDescent="0.2">
      <c r="A96" s="46"/>
      <c r="C96" s="46"/>
    </row>
    <row r="97" spans="1:3" s="47" customFormat="1" ht="23.25" customHeight="1" x14ac:dyDescent="0.2">
      <c r="A97" s="46"/>
      <c r="C97" s="46"/>
    </row>
    <row r="98" spans="1:3" s="47" customFormat="1" ht="23.25" customHeight="1" x14ac:dyDescent="0.2">
      <c r="A98" s="46"/>
      <c r="C98" s="46"/>
    </row>
    <row r="99" spans="1:3" s="47" customFormat="1" ht="23.25" customHeight="1" x14ac:dyDescent="0.2">
      <c r="A99" s="46"/>
      <c r="C99" s="46"/>
    </row>
    <row r="100" spans="1:3" s="47" customFormat="1" ht="23.25" customHeight="1" x14ac:dyDescent="0.2">
      <c r="A100" s="46"/>
      <c r="C100" s="46"/>
    </row>
    <row r="101" spans="1:3" s="47" customFormat="1" ht="23.25" customHeight="1" x14ac:dyDescent="0.2">
      <c r="A101" s="46"/>
      <c r="C101" s="46"/>
    </row>
    <row r="102" spans="1:3" s="47" customFormat="1" ht="23.25" customHeight="1" x14ac:dyDescent="0.2">
      <c r="A102" s="46"/>
      <c r="C102" s="46"/>
    </row>
    <row r="103" spans="1:3" s="47" customFormat="1" ht="23.25" customHeight="1" x14ac:dyDescent="0.2">
      <c r="A103" s="46"/>
      <c r="C103" s="46"/>
    </row>
    <row r="104" spans="1:3" s="47" customFormat="1" ht="23.25" customHeight="1" x14ac:dyDescent="0.2">
      <c r="A104" s="46"/>
      <c r="C104" s="46"/>
    </row>
    <row r="105" spans="1:3" s="47" customFormat="1" ht="23.25" customHeight="1" x14ac:dyDescent="0.2">
      <c r="A105" s="46"/>
      <c r="C105" s="46"/>
    </row>
    <row r="106" spans="1:3" s="47" customFormat="1" ht="23.25" customHeight="1" x14ac:dyDescent="0.2">
      <c r="A106" s="46"/>
      <c r="C106" s="46"/>
    </row>
    <row r="107" spans="1:3" s="47" customFormat="1" ht="23.25" customHeight="1" x14ac:dyDescent="0.2">
      <c r="A107" s="46"/>
      <c r="C107" s="46"/>
    </row>
    <row r="108" spans="1:3" s="47" customFormat="1" ht="23.25" customHeight="1" x14ac:dyDescent="0.2">
      <c r="A108" s="46"/>
      <c r="C108" s="46"/>
    </row>
    <row r="109" spans="1:3" s="47" customFormat="1" ht="23.25" customHeight="1" x14ac:dyDescent="0.2">
      <c r="A109" s="46"/>
      <c r="C109" s="46"/>
    </row>
    <row r="110" spans="1:3" s="47" customFormat="1" ht="23.25" customHeight="1" x14ac:dyDescent="0.2">
      <c r="A110" s="46"/>
      <c r="C110" s="46"/>
    </row>
    <row r="111" spans="1:3" s="47" customFormat="1" ht="23.25" customHeight="1" x14ac:dyDescent="0.2">
      <c r="A111" s="46"/>
      <c r="C111" s="46"/>
    </row>
    <row r="112" spans="1:3" s="47" customFormat="1" ht="23.25" customHeight="1" x14ac:dyDescent="0.2">
      <c r="A112" s="46"/>
      <c r="C112" s="46"/>
    </row>
    <row r="113" spans="1:3" s="47" customFormat="1" ht="23.25" customHeight="1" x14ac:dyDescent="0.2">
      <c r="A113" s="46"/>
      <c r="C113" s="46"/>
    </row>
    <row r="114" spans="1:3" s="47" customFormat="1" ht="23.25" customHeight="1" x14ac:dyDescent="0.2">
      <c r="A114" s="46"/>
      <c r="C114" s="46"/>
    </row>
    <row r="115" spans="1:3" s="47" customFormat="1" ht="23.25" customHeight="1" x14ac:dyDescent="0.2">
      <c r="A115" s="46"/>
      <c r="C115" s="46"/>
    </row>
    <row r="116" spans="1:3" s="47" customFormat="1" ht="23.25" customHeight="1" x14ac:dyDescent="0.2">
      <c r="A116" s="46"/>
      <c r="C116" s="46"/>
    </row>
    <row r="117" spans="1:3" s="47" customFormat="1" ht="23.25" customHeight="1" x14ac:dyDescent="0.2">
      <c r="A117" s="46"/>
      <c r="C117" s="46"/>
    </row>
    <row r="118" spans="1:3" s="47" customFormat="1" ht="23.25" customHeight="1" x14ac:dyDescent="0.2">
      <c r="A118" s="46"/>
      <c r="C118" s="46"/>
    </row>
    <row r="119" spans="1:3" s="47" customFormat="1" ht="23.25" customHeight="1" x14ac:dyDescent="0.2">
      <c r="A119" s="46"/>
      <c r="C119" s="46"/>
    </row>
    <row r="120" spans="1:3" s="47" customFormat="1" ht="23.25" customHeight="1" x14ac:dyDescent="0.2">
      <c r="A120" s="46"/>
      <c r="C120" s="46"/>
    </row>
    <row r="121" spans="1:3" s="47" customFormat="1" ht="23.25" customHeight="1" x14ac:dyDescent="0.2">
      <c r="A121" s="46"/>
      <c r="C121" s="46"/>
    </row>
    <row r="122" spans="1:3" s="47" customFormat="1" ht="23.25" customHeight="1" x14ac:dyDescent="0.2">
      <c r="A122" s="46"/>
      <c r="C122" s="46"/>
    </row>
    <row r="123" spans="1:3" s="47" customFormat="1" ht="23.25" customHeight="1" x14ac:dyDescent="0.2">
      <c r="A123" s="46"/>
      <c r="C123" s="46"/>
    </row>
    <row r="124" spans="1:3" s="47" customFormat="1" ht="23.25" customHeight="1" x14ac:dyDescent="0.2">
      <c r="A124" s="46"/>
      <c r="C124" s="46"/>
    </row>
    <row r="125" spans="1:3" s="47" customFormat="1" ht="23.25" customHeight="1" x14ac:dyDescent="0.2">
      <c r="A125" s="46"/>
      <c r="C125" s="46"/>
    </row>
    <row r="126" spans="1:3" s="47" customFormat="1" ht="23.25" customHeight="1" x14ac:dyDescent="0.2">
      <c r="A126" s="46"/>
      <c r="C126" s="46"/>
    </row>
    <row r="127" spans="1:3" s="47" customFormat="1" ht="23.25" customHeight="1" x14ac:dyDescent="0.2">
      <c r="A127" s="46"/>
      <c r="C127" s="46"/>
    </row>
    <row r="128" spans="1:3" s="47" customFormat="1" ht="23.25" customHeight="1" x14ac:dyDescent="0.2">
      <c r="A128" s="46"/>
      <c r="C128" s="46"/>
    </row>
    <row r="129" spans="1:3" s="47" customFormat="1" ht="23.25" customHeight="1" x14ac:dyDescent="0.2">
      <c r="A129" s="46"/>
      <c r="C129" s="46"/>
    </row>
    <row r="130" spans="1:3" s="47" customFormat="1" ht="23.25" customHeight="1" x14ac:dyDescent="0.2">
      <c r="A130" s="46"/>
      <c r="C130" s="46"/>
    </row>
    <row r="131" spans="1:3" s="47" customFormat="1" ht="23.25" customHeight="1" x14ac:dyDescent="0.2">
      <c r="A131" s="46"/>
      <c r="C131" s="46"/>
    </row>
    <row r="132" spans="1:3" s="47" customFormat="1" ht="23.25" customHeight="1" x14ac:dyDescent="0.2">
      <c r="A132" s="46"/>
      <c r="C132" s="46"/>
    </row>
    <row r="133" spans="1:3" s="47" customFormat="1" ht="23.25" customHeight="1" x14ac:dyDescent="0.2">
      <c r="A133" s="46"/>
      <c r="C133" s="46"/>
    </row>
    <row r="134" spans="1:3" s="47" customFormat="1" ht="23.25" customHeight="1" x14ac:dyDescent="0.2">
      <c r="A134" s="46"/>
      <c r="C134" s="46"/>
    </row>
    <row r="135" spans="1:3" s="47" customFormat="1" ht="23.25" customHeight="1" x14ac:dyDescent="0.2">
      <c r="A135" s="46"/>
      <c r="C135" s="46"/>
    </row>
    <row r="136" spans="1:3" s="47" customFormat="1" ht="23.25" customHeight="1" x14ac:dyDescent="0.2">
      <c r="A136" s="46"/>
      <c r="C136" s="46"/>
    </row>
    <row r="137" spans="1:3" s="47" customFormat="1" ht="23.25" customHeight="1" x14ac:dyDescent="0.2">
      <c r="A137" s="46"/>
      <c r="C137" s="46"/>
    </row>
    <row r="138" spans="1:3" s="47" customFormat="1" ht="23.25" customHeight="1" x14ac:dyDescent="0.2">
      <c r="A138" s="46"/>
      <c r="C138" s="46"/>
    </row>
    <row r="139" spans="1:3" s="47" customFormat="1" ht="23.25" customHeight="1" x14ac:dyDescent="0.2">
      <c r="A139" s="46"/>
      <c r="C139" s="46"/>
    </row>
    <row r="140" spans="1:3" s="47" customFormat="1" ht="23.25" customHeight="1" x14ac:dyDescent="0.2">
      <c r="A140" s="46"/>
      <c r="C140" s="46"/>
    </row>
    <row r="141" spans="1:3" s="47" customFormat="1" ht="23.25" customHeight="1" x14ac:dyDescent="0.2">
      <c r="A141" s="46"/>
      <c r="C141" s="46"/>
    </row>
    <row r="142" spans="1:3" s="47" customFormat="1" ht="23.25" customHeight="1" x14ac:dyDescent="0.2">
      <c r="A142" s="46"/>
      <c r="C142" s="46"/>
    </row>
    <row r="143" spans="1:3" s="47" customFormat="1" ht="23.25" customHeight="1" x14ac:dyDescent="0.2">
      <c r="A143" s="46"/>
      <c r="C143" s="46"/>
    </row>
    <row r="144" spans="1:3" s="47" customFormat="1" ht="23.25" customHeight="1" x14ac:dyDescent="0.2">
      <c r="A144" s="46"/>
      <c r="C144" s="46"/>
    </row>
    <row r="145" spans="1:3" s="47" customFormat="1" ht="23.25" customHeight="1" x14ac:dyDescent="0.2">
      <c r="A145" s="46"/>
      <c r="C145" s="46"/>
    </row>
    <row r="146" spans="1:3" s="47" customFormat="1" ht="23.25" customHeight="1" x14ac:dyDescent="0.2">
      <c r="A146" s="46"/>
      <c r="C146" s="46"/>
    </row>
    <row r="147" spans="1:3" s="47" customFormat="1" ht="24" customHeight="1" x14ac:dyDescent="0.2">
      <c r="A147" s="46"/>
      <c r="C147" s="46"/>
    </row>
    <row r="148" spans="1:3" s="47" customFormat="1" ht="24" customHeight="1" x14ac:dyDescent="0.2">
      <c r="A148" s="46"/>
      <c r="C148" s="46"/>
    </row>
  </sheetData>
  <mergeCells count="6">
    <mergeCell ref="G5:I5"/>
    <mergeCell ref="K5:M5"/>
    <mergeCell ref="G35:I35"/>
    <mergeCell ref="K35:M35"/>
    <mergeCell ref="G64:I64"/>
    <mergeCell ref="K64:M64"/>
  </mergeCells>
  <phoneticPr fontId="0" type="noConversion"/>
  <printOptions gridLinesSet="0"/>
  <pageMargins left="0.84" right="0.19685039370078741" top="0.78740157480314965" bottom="0.27559055118110237" header="0.19685039370078741" footer="0.19685039370078741"/>
  <pageSetup paperSize="9" scale="80" orientation="portrait" r:id="rId1"/>
  <headerFooter alignWithMargins="0"/>
  <rowBreaks count="2" manualBreakCount="2">
    <brk id="30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4"/>
  <sheetViews>
    <sheetView showGridLines="0" view="pageBreakPreview" topLeftCell="A68" zoomScale="77" zoomScaleNormal="100" zoomScaleSheetLayoutView="77" workbookViewId="0">
      <selection activeCell="K55" sqref="K55"/>
    </sheetView>
  </sheetViews>
  <sheetFormatPr defaultColWidth="10.7109375" defaultRowHeight="23.25" x14ac:dyDescent="0.2"/>
  <cols>
    <col min="1" max="2" width="8.85546875" style="21" customWidth="1"/>
    <col min="3" max="3" width="15.140625" style="21" customWidth="1"/>
    <col min="4" max="4" width="17.5703125" style="60" customWidth="1"/>
    <col min="5" max="5" width="5.85546875" style="60" customWidth="1"/>
    <col min="6" max="6" width="1.7109375" style="60" customWidth="1"/>
    <col min="7" max="7" width="14.7109375" style="60" customWidth="1"/>
    <col min="8" max="8" width="1.7109375" style="21" customWidth="1"/>
    <col min="9" max="9" width="14.7109375" style="21" customWidth="1"/>
    <col min="10" max="10" width="1.7109375" style="21" customWidth="1"/>
    <col min="11" max="11" width="14.7109375" style="60" customWidth="1"/>
    <col min="12" max="12" width="1.7109375" style="60" customWidth="1"/>
    <col min="13" max="13" width="14.7109375" style="60" customWidth="1"/>
    <col min="14" max="14" width="1.7109375" style="21" customWidth="1"/>
    <col min="15" max="15" width="14" style="21" customWidth="1"/>
    <col min="16" max="16384" width="10.7109375" style="21"/>
  </cols>
  <sheetData>
    <row r="1" spans="1:16" s="126" customFormat="1" x14ac:dyDescent="0.2">
      <c r="D1" s="50"/>
      <c r="E1" s="50"/>
      <c r="F1" s="50"/>
      <c r="G1" s="50"/>
      <c r="K1" s="50"/>
      <c r="L1" s="50"/>
      <c r="M1" s="127" t="s">
        <v>69</v>
      </c>
    </row>
    <row r="2" spans="1:16" s="126" customFormat="1" x14ac:dyDescent="0.2">
      <c r="A2" s="126" t="s">
        <v>90</v>
      </c>
      <c r="D2" s="50"/>
      <c r="E2" s="50"/>
      <c r="F2" s="50"/>
      <c r="G2" s="50"/>
      <c r="K2" s="50"/>
      <c r="L2" s="50"/>
      <c r="M2" s="58"/>
    </row>
    <row r="3" spans="1:16" s="126" customFormat="1" x14ac:dyDescent="0.2">
      <c r="A3" s="126" t="s">
        <v>115</v>
      </c>
      <c r="D3" s="50"/>
      <c r="E3" s="50"/>
      <c r="F3" s="50"/>
      <c r="G3" s="50"/>
      <c r="K3" s="50"/>
      <c r="L3" s="50"/>
      <c r="M3" s="50"/>
    </row>
    <row r="4" spans="1:16" s="126" customFormat="1" x14ac:dyDescent="0.2">
      <c r="A4" s="126" t="s">
        <v>162</v>
      </c>
      <c r="D4" s="50"/>
      <c r="E4" s="50"/>
      <c r="F4" s="50"/>
      <c r="G4" s="50"/>
      <c r="K4" s="50"/>
      <c r="L4" s="50"/>
      <c r="M4" s="50"/>
    </row>
    <row r="5" spans="1:16" x14ac:dyDescent="0.2">
      <c r="A5" s="51"/>
      <c r="B5" s="51"/>
      <c r="C5" s="51"/>
      <c r="D5" s="52"/>
      <c r="E5" s="52"/>
      <c r="F5" s="52"/>
      <c r="G5" s="52"/>
      <c r="H5" s="51"/>
      <c r="I5" s="51"/>
      <c r="J5" s="51"/>
      <c r="K5" s="52"/>
      <c r="L5" s="52"/>
      <c r="M5" s="53" t="s">
        <v>70</v>
      </c>
    </row>
    <row r="6" spans="1:16" s="46" customFormat="1" ht="21.6" customHeight="1" x14ac:dyDescent="0.2">
      <c r="A6" s="54"/>
      <c r="B6" s="86"/>
      <c r="G6" s="179" t="s">
        <v>91</v>
      </c>
      <c r="H6" s="179"/>
      <c r="I6" s="179"/>
      <c r="K6" s="179" t="s">
        <v>92</v>
      </c>
      <c r="L6" s="179"/>
      <c r="M6" s="179"/>
      <c r="N6" s="128"/>
    </row>
    <row r="7" spans="1:16" s="54" customFormat="1" x14ac:dyDescent="0.2">
      <c r="D7" s="55"/>
      <c r="E7" s="77" t="s">
        <v>0</v>
      </c>
      <c r="F7" s="77"/>
      <c r="G7" s="77">
        <v>2561</v>
      </c>
      <c r="H7" s="58"/>
      <c r="I7" s="77">
        <v>2560</v>
      </c>
      <c r="K7" s="77">
        <v>2561</v>
      </c>
      <c r="L7" s="58"/>
      <c r="M7" s="77">
        <v>2560</v>
      </c>
    </row>
    <row r="8" spans="1:16" s="54" customFormat="1" x14ac:dyDescent="0.2">
      <c r="A8" s="129" t="s">
        <v>166</v>
      </c>
      <c r="D8" s="55"/>
      <c r="E8" s="77"/>
      <c r="F8" s="77"/>
      <c r="G8" s="77"/>
      <c r="H8" s="58"/>
      <c r="I8" s="77"/>
      <c r="K8" s="77"/>
      <c r="L8" s="58"/>
      <c r="M8" s="77"/>
    </row>
    <row r="9" spans="1:16" x14ac:dyDescent="0.2">
      <c r="A9" s="59" t="s">
        <v>116</v>
      </c>
      <c r="D9" s="56"/>
      <c r="E9" s="56"/>
      <c r="F9" s="56"/>
      <c r="G9" s="56"/>
      <c r="K9" s="76"/>
      <c r="L9" s="78"/>
      <c r="M9" s="76"/>
    </row>
    <row r="10" spans="1:16" s="54" customFormat="1" x14ac:dyDescent="0.2">
      <c r="A10" s="54" t="s">
        <v>167</v>
      </c>
      <c r="D10" s="21"/>
      <c r="E10" s="61">
        <v>2</v>
      </c>
      <c r="F10" s="61"/>
      <c r="G10" s="62">
        <v>320254</v>
      </c>
      <c r="H10" s="21"/>
      <c r="I10" s="62">
        <v>337354</v>
      </c>
      <c r="J10" s="21"/>
      <c r="K10" s="62">
        <v>320254</v>
      </c>
      <c r="L10" s="21"/>
      <c r="M10" s="62">
        <v>337354</v>
      </c>
      <c r="P10" s="130"/>
    </row>
    <row r="11" spans="1:16" s="54" customFormat="1" x14ac:dyDescent="0.2">
      <c r="A11" s="54" t="s">
        <v>168</v>
      </c>
      <c r="D11" s="21"/>
      <c r="E11" s="61"/>
      <c r="F11" s="61"/>
      <c r="G11" s="62">
        <v>3861</v>
      </c>
      <c r="H11" s="21"/>
      <c r="I11" s="62">
        <v>3861</v>
      </c>
      <c r="J11" s="21"/>
      <c r="K11" s="62">
        <v>3861</v>
      </c>
      <c r="L11" s="21"/>
      <c r="M11" s="62">
        <v>3861</v>
      </c>
      <c r="P11" s="130"/>
    </row>
    <row r="12" spans="1:16" s="54" customFormat="1" x14ac:dyDescent="0.2">
      <c r="A12" s="54" t="s">
        <v>169</v>
      </c>
      <c r="D12" s="21"/>
      <c r="E12" s="61"/>
      <c r="F12" s="61"/>
      <c r="G12" s="62">
        <v>2997</v>
      </c>
      <c r="H12" s="21"/>
      <c r="I12" s="62">
        <v>771</v>
      </c>
      <c r="J12" s="21"/>
      <c r="K12" s="62">
        <v>2997</v>
      </c>
      <c r="L12" s="21"/>
      <c r="M12" s="62">
        <v>771</v>
      </c>
      <c r="P12" s="130"/>
    </row>
    <row r="13" spans="1:16" s="54" customFormat="1" x14ac:dyDescent="0.2">
      <c r="A13" s="54" t="s">
        <v>170</v>
      </c>
      <c r="D13" s="21"/>
      <c r="E13" s="61"/>
      <c r="F13" s="61"/>
      <c r="G13" s="43">
        <v>373</v>
      </c>
      <c r="H13" s="21"/>
      <c r="I13" s="43">
        <v>1949</v>
      </c>
      <c r="J13" s="21"/>
      <c r="K13" s="43">
        <v>451</v>
      </c>
      <c r="L13" s="21"/>
      <c r="M13" s="43">
        <v>1949</v>
      </c>
      <c r="P13" s="130"/>
    </row>
    <row r="14" spans="1:16" x14ac:dyDescent="0.2">
      <c r="A14" s="129" t="s">
        <v>117</v>
      </c>
      <c r="B14" s="54"/>
      <c r="C14" s="54"/>
      <c r="D14" s="21"/>
      <c r="E14" s="61"/>
      <c r="F14" s="61"/>
      <c r="G14" s="43">
        <f>SUM(G10:G13)</f>
        <v>327485</v>
      </c>
      <c r="I14" s="43">
        <f>SUM(I10:I13)</f>
        <v>343935</v>
      </c>
      <c r="K14" s="43">
        <f>SUM(K10:K13)</f>
        <v>327563</v>
      </c>
      <c r="L14" s="131"/>
      <c r="M14" s="43">
        <f>SUM(M10:M13)</f>
        <v>343935</v>
      </c>
      <c r="P14" s="132"/>
    </row>
    <row r="15" spans="1:16" x14ac:dyDescent="0.2">
      <c r="A15" s="129" t="s">
        <v>118</v>
      </c>
      <c r="B15" s="54"/>
      <c r="C15" s="54"/>
      <c r="D15" s="21"/>
      <c r="G15" s="62"/>
      <c r="I15" s="62"/>
      <c r="K15" s="62"/>
      <c r="L15" s="133"/>
      <c r="M15" s="62"/>
      <c r="P15" s="132"/>
    </row>
    <row r="16" spans="1:16" x14ac:dyDescent="0.2">
      <c r="A16" s="54" t="s">
        <v>198</v>
      </c>
      <c r="B16" s="54"/>
      <c r="C16" s="54"/>
      <c r="D16" s="21"/>
      <c r="E16" s="61">
        <v>2</v>
      </c>
      <c r="F16" s="61"/>
      <c r="G16" s="62">
        <v>214898</v>
      </c>
      <c r="I16" s="62">
        <v>229237</v>
      </c>
      <c r="K16" s="62">
        <v>214898</v>
      </c>
      <c r="L16" s="21"/>
      <c r="M16" s="62">
        <v>229211</v>
      </c>
      <c r="O16" s="54"/>
      <c r="P16" s="130"/>
    </row>
    <row r="17" spans="1:16" x14ac:dyDescent="0.2">
      <c r="A17" s="54" t="s">
        <v>171</v>
      </c>
      <c r="B17" s="54"/>
      <c r="C17" s="54"/>
      <c r="D17" s="21"/>
      <c r="G17" s="44">
        <v>16856</v>
      </c>
      <c r="I17" s="44">
        <v>22389</v>
      </c>
      <c r="K17" s="44">
        <v>16856</v>
      </c>
      <c r="L17" s="21"/>
      <c r="M17" s="44">
        <v>22389</v>
      </c>
      <c r="O17" s="54"/>
      <c r="P17" s="130"/>
    </row>
    <row r="18" spans="1:16" x14ac:dyDescent="0.2">
      <c r="A18" s="54" t="s">
        <v>119</v>
      </c>
      <c r="B18" s="54"/>
      <c r="C18" s="54"/>
      <c r="D18" s="21"/>
      <c r="F18" s="61"/>
      <c r="G18" s="43">
        <v>54164</v>
      </c>
      <c r="I18" s="43">
        <v>67104</v>
      </c>
      <c r="K18" s="43">
        <v>54136</v>
      </c>
      <c r="L18" s="21"/>
      <c r="M18" s="43">
        <v>67060</v>
      </c>
      <c r="O18" s="54"/>
      <c r="P18" s="130"/>
    </row>
    <row r="19" spans="1:16" x14ac:dyDescent="0.2">
      <c r="A19" s="129" t="s">
        <v>120</v>
      </c>
      <c r="B19" s="54"/>
      <c r="C19" s="54"/>
      <c r="D19" s="21"/>
      <c r="G19" s="134">
        <f>SUM(G16:G18)</f>
        <v>285918</v>
      </c>
      <c r="I19" s="134">
        <f>SUM(I16:I18)</f>
        <v>318730</v>
      </c>
      <c r="K19" s="134">
        <f>SUM(K16:K18)</f>
        <v>285890</v>
      </c>
      <c r="L19" s="133"/>
      <c r="M19" s="134">
        <f>SUM(M16:M18)</f>
        <v>318660</v>
      </c>
    </row>
    <row r="20" spans="1:16" x14ac:dyDescent="0.2">
      <c r="A20" s="129" t="s">
        <v>199</v>
      </c>
      <c r="B20" s="54"/>
      <c r="C20" s="54"/>
      <c r="D20" s="21"/>
      <c r="G20" s="44">
        <f>SUM(G14-G19)</f>
        <v>41567</v>
      </c>
      <c r="I20" s="44">
        <f>SUM(I14-I19)</f>
        <v>25205</v>
      </c>
      <c r="K20" s="44">
        <f>SUM(K14-K19)</f>
        <v>41673</v>
      </c>
      <c r="L20" s="133"/>
      <c r="M20" s="44">
        <f>SUM(M14-M19)</f>
        <v>25275</v>
      </c>
    </row>
    <row r="21" spans="1:16" x14ac:dyDescent="0.2">
      <c r="A21" s="54" t="s">
        <v>122</v>
      </c>
      <c r="B21" s="54"/>
      <c r="C21" s="54"/>
      <c r="D21" s="21"/>
      <c r="E21" s="61">
        <v>15</v>
      </c>
      <c r="F21" s="61"/>
      <c r="G21" s="43">
        <v>-23853</v>
      </c>
      <c r="I21" s="43">
        <v>-25238</v>
      </c>
      <c r="K21" s="43">
        <v>-23853</v>
      </c>
      <c r="L21" s="21"/>
      <c r="M21" s="43">
        <v>-25238</v>
      </c>
    </row>
    <row r="22" spans="1:16" x14ac:dyDescent="0.2">
      <c r="A22" s="129" t="s">
        <v>200</v>
      </c>
      <c r="B22" s="54"/>
      <c r="C22" s="54"/>
      <c r="D22" s="21"/>
      <c r="E22" s="61"/>
      <c r="F22" s="61"/>
      <c r="G22" s="44">
        <f>SUM(G20:G21)</f>
        <v>17714</v>
      </c>
      <c r="I22" s="44">
        <f>SUM(I20:I21)</f>
        <v>-33</v>
      </c>
      <c r="K22" s="44">
        <f>SUM(K20:K21)</f>
        <v>17820</v>
      </c>
      <c r="L22" s="133"/>
      <c r="M22" s="44">
        <f>SUM(M20:M21)</f>
        <v>37</v>
      </c>
    </row>
    <row r="23" spans="1:16" x14ac:dyDescent="0.2">
      <c r="A23" s="54" t="s">
        <v>172</v>
      </c>
      <c r="B23" s="54"/>
      <c r="C23" s="54"/>
      <c r="D23" s="21"/>
      <c r="E23" s="61">
        <v>16</v>
      </c>
      <c r="F23" s="61"/>
      <c r="G23" s="43">
        <v>-2143</v>
      </c>
      <c r="I23" s="43">
        <v>3252</v>
      </c>
      <c r="K23" s="43">
        <v>-2143</v>
      </c>
      <c r="L23" s="21"/>
      <c r="M23" s="43">
        <v>3252</v>
      </c>
    </row>
    <row r="24" spans="1:16" x14ac:dyDescent="0.2">
      <c r="A24" s="129" t="s">
        <v>83</v>
      </c>
      <c r="B24" s="54"/>
      <c r="C24" s="54"/>
      <c r="D24" s="21"/>
      <c r="E24" s="61"/>
      <c r="F24" s="61"/>
      <c r="G24" s="67">
        <f>SUM(G22:G23)</f>
        <v>15571</v>
      </c>
      <c r="I24" s="67">
        <f>SUM(I22:I23)</f>
        <v>3219</v>
      </c>
      <c r="K24" s="67">
        <f>SUM(K22:K23)</f>
        <v>15677</v>
      </c>
      <c r="L24" s="133"/>
      <c r="M24" s="67">
        <f>SUM(M22:M23)</f>
        <v>3289</v>
      </c>
    </row>
    <row r="25" spans="1:16" x14ac:dyDescent="0.2">
      <c r="A25" s="129"/>
      <c r="B25" s="54"/>
      <c r="C25" s="54"/>
      <c r="D25" s="21"/>
      <c r="E25" s="61"/>
      <c r="F25" s="61"/>
      <c r="G25" s="21"/>
      <c r="K25" s="21"/>
      <c r="L25" s="21"/>
      <c r="M25" s="21"/>
    </row>
    <row r="26" spans="1:16" x14ac:dyDescent="0.2">
      <c r="A26" s="129" t="s">
        <v>125</v>
      </c>
      <c r="B26" s="54"/>
      <c r="C26" s="54"/>
      <c r="D26" s="21"/>
      <c r="E26" s="61"/>
      <c r="F26" s="61"/>
      <c r="G26" s="21"/>
      <c r="K26" s="21"/>
      <c r="L26" s="21"/>
      <c r="M26" s="21"/>
    </row>
    <row r="27" spans="1:16" x14ac:dyDescent="0.2">
      <c r="A27" s="129" t="s">
        <v>84</v>
      </c>
      <c r="B27" s="54"/>
      <c r="C27" s="54"/>
      <c r="D27" s="21"/>
      <c r="E27" s="61"/>
      <c r="F27" s="61"/>
      <c r="G27" s="43">
        <v>0</v>
      </c>
      <c r="I27" s="43">
        <v>0</v>
      </c>
      <c r="K27" s="43">
        <v>0</v>
      </c>
      <c r="L27" s="133"/>
      <c r="M27" s="43">
        <v>0</v>
      </c>
    </row>
    <row r="28" spans="1:16" ht="24" thickBot="1" x14ac:dyDescent="0.25">
      <c r="A28" s="129" t="s">
        <v>82</v>
      </c>
      <c r="B28" s="54"/>
      <c r="C28" s="54"/>
      <c r="D28" s="21"/>
      <c r="E28" s="61"/>
      <c r="F28" s="61"/>
      <c r="G28" s="69">
        <f>SUM(G24,G27)</f>
        <v>15571</v>
      </c>
      <c r="I28" s="69">
        <f>SUM(I24,I27)</f>
        <v>3219</v>
      </c>
      <c r="K28" s="69">
        <f>SUM(K24,K27)</f>
        <v>15677</v>
      </c>
      <c r="L28" s="133"/>
      <c r="M28" s="69">
        <f>SUM(M24,M27)</f>
        <v>3289</v>
      </c>
    </row>
    <row r="29" spans="1:16" ht="24" thickTop="1" x14ac:dyDescent="0.2">
      <c r="A29" s="129"/>
      <c r="B29" s="54"/>
      <c r="C29" s="54"/>
      <c r="D29" s="21"/>
      <c r="E29" s="61"/>
      <c r="F29" s="61"/>
      <c r="G29" s="44"/>
      <c r="I29" s="44"/>
      <c r="K29" s="44"/>
      <c r="L29" s="133"/>
      <c r="M29" s="44"/>
    </row>
    <row r="30" spans="1:16" x14ac:dyDescent="0.2">
      <c r="A30" s="129"/>
      <c r="B30" s="54"/>
      <c r="C30" s="54"/>
      <c r="D30" s="21"/>
      <c r="E30" s="61"/>
      <c r="F30" s="61"/>
      <c r="G30" s="44"/>
      <c r="I30" s="44"/>
      <c r="K30" s="44"/>
      <c r="L30" s="133"/>
      <c r="M30" s="53" t="s">
        <v>126</v>
      </c>
    </row>
    <row r="31" spans="1:16" x14ac:dyDescent="0.2">
      <c r="A31" s="129" t="s">
        <v>127</v>
      </c>
      <c r="B31" s="54"/>
      <c r="C31" s="54"/>
      <c r="D31" s="21"/>
      <c r="E31" s="61">
        <v>17</v>
      </c>
      <c r="F31" s="61"/>
      <c r="G31" s="54"/>
      <c r="I31" s="54"/>
      <c r="K31" s="54"/>
      <c r="M31" s="74"/>
    </row>
    <row r="32" spans="1:16" x14ac:dyDescent="0.2">
      <c r="A32" s="54" t="s">
        <v>128</v>
      </c>
      <c r="B32" s="54"/>
      <c r="C32" s="54"/>
      <c r="D32" s="21"/>
      <c r="F32" s="61"/>
      <c r="G32" s="21"/>
      <c r="K32" s="21"/>
    </row>
    <row r="33" spans="1:16" ht="24" thickBot="1" x14ac:dyDescent="0.25">
      <c r="A33" s="54" t="s">
        <v>129</v>
      </c>
      <c r="B33" s="54"/>
      <c r="C33" s="54"/>
      <c r="D33" s="21"/>
      <c r="G33" s="135">
        <f>G24/325395-0.01</f>
        <v>3.7852609904884829E-2</v>
      </c>
      <c r="H33" s="79"/>
      <c r="I33" s="135">
        <f>I24/325395</f>
        <v>9.8925920803945976E-3</v>
      </c>
      <c r="J33" s="79"/>
      <c r="K33" s="135">
        <f>K24/325395-0.01</f>
        <v>3.8178367829868311E-2</v>
      </c>
      <c r="L33" s="79"/>
      <c r="M33" s="135">
        <f>M24/325395</f>
        <v>1.0107715238402556E-2</v>
      </c>
    </row>
    <row r="34" spans="1:16" ht="24" thickTop="1" x14ac:dyDescent="0.2">
      <c r="A34" s="54"/>
      <c r="B34" s="54"/>
      <c r="C34" s="54"/>
      <c r="D34" s="21"/>
      <c r="H34" s="79"/>
      <c r="I34" s="79"/>
      <c r="J34" s="79"/>
      <c r="K34" s="81"/>
      <c r="L34" s="80"/>
      <c r="M34" s="81"/>
    </row>
    <row r="35" spans="1:16" x14ac:dyDescent="0.2">
      <c r="A35" s="21" t="s">
        <v>5</v>
      </c>
      <c r="L35" s="70"/>
    </row>
    <row r="36" spans="1:16" s="126" customFormat="1" x14ac:dyDescent="0.2">
      <c r="D36" s="50"/>
      <c r="E36" s="50"/>
      <c r="F36" s="50"/>
      <c r="G36" s="50"/>
      <c r="K36" s="50"/>
      <c r="L36" s="50"/>
      <c r="M36" s="127" t="s">
        <v>69</v>
      </c>
    </row>
    <row r="37" spans="1:16" s="126" customFormat="1" x14ac:dyDescent="0.2">
      <c r="A37" s="126" t="s">
        <v>90</v>
      </c>
      <c r="D37" s="50"/>
      <c r="E37" s="50"/>
      <c r="F37" s="50"/>
      <c r="G37" s="50"/>
      <c r="K37" s="50"/>
      <c r="L37" s="50"/>
      <c r="M37" s="58"/>
    </row>
    <row r="38" spans="1:16" s="126" customFormat="1" x14ac:dyDescent="0.2">
      <c r="A38" s="126" t="s">
        <v>115</v>
      </c>
      <c r="D38" s="50"/>
      <c r="E38" s="50"/>
      <c r="F38" s="50"/>
      <c r="G38" s="50"/>
      <c r="K38" s="50"/>
      <c r="L38" s="50"/>
      <c r="M38" s="50"/>
    </row>
    <row r="39" spans="1:16" s="126" customFormat="1" x14ac:dyDescent="0.2">
      <c r="A39" s="126" t="s">
        <v>163</v>
      </c>
      <c r="D39" s="50"/>
      <c r="E39" s="50"/>
      <c r="F39" s="50"/>
      <c r="G39" s="50"/>
      <c r="K39" s="50"/>
      <c r="L39" s="50"/>
      <c r="M39" s="50"/>
    </row>
    <row r="40" spans="1:16" x14ac:dyDescent="0.2">
      <c r="A40" s="51"/>
      <c r="B40" s="51"/>
      <c r="C40" s="51"/>
      <c r="D40" s="52"/>
      <c r="E40" s="52"/>
      <c r="F40" s="52"/>
      <c r="G40" s="52"/>
      <c r="H40" s="51"/>
      <c r="I40" s="51"/>
      <c r="J40" s="51"/>
      <c r="K40" s="52"/>
      <c r="L40" s="52"/>
      <c r="M40" s="53" t="s">
        <v>70</v>
      </c>
    </row>
    <row r="41" spans="1:16" s="46" customFormat="1" ht="21.6" customHeight="1" x14ac:dyDescent="0.2">
      <c r="A41" s="54"/>
      <c r="B41" s="86"/>
      <c r="G41" s="179" t="s">
        <v>91</v>
      </c>
      <c r="H41" s="179"/>
      <c r="I41" s="179"/>
      <c r="K41" s="179" t="s">
        <v>92</v>
      </c>
      <c r="L41" s="179"/>
      <c r="M41" s="179"/>
      <c r="N41" s="128"/>
    </row>
    <row r="42" spans="1:16" s="54" customFormat="1" x14ac:dyDescent="0.2">
      <c r="D42" s="55"/>
      <c r="E42" s="77" t="s">
        <v>0</v>
      </c>
      <c r="F42" s="77"/>
      <c r="G42" s="77">
        <v>2561</v>
      </c>
      <c r="H42" s="58"/>
      <c r="I42" s="77">
        <v>2560</v>
      </c>
      <c r="K42" s="77">
        <v>2561</v>
      </c>
      <c r="L42" s="58"/>
      <c r="M42" s="77">
        <v>2560</v>
      </c>
    </row>
    <row r="43" spans="1:16" s="54" customFormat="1" x14ac:dyDescent="0.2">
      <c r="A43" s="129" t="s">
        <v>166</v>
      </c>
      <c r="D43" s="55"/>
      <c r="E43" s="77"/>
      <c r="F43" s="77"/>
      <c r="G43" s="77"/>
      <c r="H43" s="58"/>
      <c r="I43" s="77"/>
      <c r="K43" s="77"/>
      <c r="L43" s="58"/>
      <c r="M43" s="77"/>
    </row>
    <row r="44" spans="1:16" x14ac:dyDescent="0.2">
      <c r="A44" s="59" t="s">
        <v>116</v>
      </c>
      <c r="D44" s="56"/>
      <c r="E44" s="56"/>
      <c r="F44" s="56"/>
      <c r="G44" s="56"/>
      <c r="K44" s="76"/>
      <c r="L44" s="78"/>
      <c r="M44" s="76"/>
    </row>
    <row r="45" spans="1:16" s="54" customFormat="1" x14ac:dyDescent="0.2">
      <c r="A45" s="54" t="s">
        <v>167</v>
      </c>
      <c r="D45" s="21"/>
      <c r="E45" s="61">
        <v>2</v>
      </c>
      <c r="F45" s="61"/>
      <c r="G45" s="62">
        <v>966428</v>
      </c>
      <c r="H45" s="21"/>
      <c r="I45" s="62">
        <v>1051619</v>
      </c>
      <c r="J45" s="21"/>
      <c r="K45" s="62">
        <v>966428</v>
      </c>
      <c r="L45" s="21"/>
      <c r="M45" s="62">
        <v>1051619</v>
      </c>
      <c r="P45" s="130"/>
    </row>
    <row r="46" spans="1:16" s="54" customFormat="1" x14ac:dyDescent="0.2">
      <c r="A46" s="54" t="s">
        <v>168</v>
      </c>
      <c r="D46" s="21"/>
      <c r="E46" s="61"/>
      <c r="F46" s="61"/>
      <c r="G46" s="62">
        <v>11582</v>
      </c>
      <c r="H46" s="21"/>
      <c r="I46" s="62">
        <v>11582</v>
      </c>
      <c r="J46" s="21"/>
      <c r="K46" s="62">
        <v>11582</v>
      </c>
      <c r="L46" s="21"/>
      <c r="M46" s="62">
        <v>11582</v>
      </c>
      <c r="P46" s="130"/>
    </row>
    <row r="47" spans="1:16" s="54" customFormat="1" x14ac:dyDescent="0.2">
      <c r="A47" s="54" t="s">
        <v>169</v>
      </c>
      <c r="D47" s="21"/>
      <c r="E47" s="61"/>
      <c r="F47" s="61"/>
      <c r="G47" s="62">
        <v>14426</v>
      </c>
      <c r="H47" s="21"/>
      <c r="I47" s="62">
        <v>1191</v>
      </c>
      <c r="J47" s="21"/>
      <c r="K47" s="62">
        <v>14426</v>
      </c>
      <c r="L47" s="21"/>
      <c r="M47" s="62">
        <v>1191</v>
      </c>
      <c r="P47" s="130"/>
    </row>
    <row r="48" spans="1:16" s="54" customFormat="1" x14ac:dyDescent="0.2">
      <c r="A48" s="54" t="s">
        <v>170</v>
      </c>
      <c r="D48" s="21"/>
      <c r="E48" s="61"/>
      <c r="F48" s="61"/>
      <c r="G48" s="43">
        <v>12054</v>
      </c>
      <c r="H48" s="21"/>
      <c r="I48" s="43">
        <v>3125</v>
      </c>
      <c r="J48" s="21"/>
      <c r="K48" s="43">
        <v>12129</v>
      </c>
      <c r="L48" s="21"/>
      <c r="M48" s="43">
        <v>3123</v>
      </c>
      <c r="P48" s="130"/>
    </row>
    <row r="49" spans="1:16" x14ac:dyDescent="0.2">
      <c r="A49" s="129" t="s">
        <v>117</v>
      </c>
      <c r="B49" s="54"/>
      <c r="C49" s="54"/>
      <c r="D49" s="21"/>
      <c r="E49" s="61"/>
      <c r="F49" s="61"/>
      <c r="G49" s="43">
        <f>SUM(G45:G48)</f>
        <v>1004490</v>
      </c>
      <c r="I49" s="43">
        <f>SUM(I45:I48)</f>
        <v>1067517</v>
      </c>
      <c r="K49" s="43">
        <f>SUM(K45:K48)</f>
        <v>1004565</v>
      </c>
      <c r="L49" s="131"/>
      <c r="M49" s="43">
        <f>SUM(M45:M48)</f>
        <v>1067515</v>
      </c>
      <c r="P49" s="132"/>
    </row>
    <row r="50" spans="1:16" x14ac:dyDescent="0.2">
      <c r="A50" s="129" t="s">
        <v>118</v>
      </c>
      <c r="B50" s="54"/>
      <c r="C50" s="54"/>
      <c r="D50" s="21"/>
      <c r="G50" s="62"/>
      <c r="I50" s="62"/>
      <c r="K50" s="62"/>
      <c r="L50" s="133"/>
      <c r="M50" s="62"/>
      <c r="P50" s="132"/>
    </row>
    <row r="51" spans="1:16" x14ac:dyDescent="0.2">
      <c r="A51" s="54" t="s">
        <v>198</v>
      </c>
      <c r="B51" s="54"/>
      <c r="C51" s="54"/>
      <c r="D51" s="21"/>
      <c r="E51" s="61">
        <v>2</v>
      </c>
      <c r="F51" s="61"/>
      <c r="G51" s="62">
        <v>648044</v>
      </c>
      <c r="I51" s="62">
        <v>674282</v>
      </c>
      <c r="K51" s="62">
        <v>648044</v>
      </c>
      <c r="L51" s="21"/>
      <c r="M51" s="62">
        <v>674206</v>
      </c>
      <c r="O51" s="54"/>
      <c r="P51" s="130"/>
    </row>
    <row r="52" spans="1:16" x14ac:dyDescent="0.2">
      <c r="A52" s="54" t="s">
        <v>171</v>
      </c>
      <c r="B52" s="54"/>
      <c r="C52" s="54"/>
      <c r="D52" s="21"/>
      <c r="G52" s="44">
        <v>46413</v>
      </c>
      <c r="I52" s="44">
        <v>66338</v>
      </c>
      <c r="K52" s="44">
        <v>46413</v>
      </c>
      <c r="L52" s="21"/>
      <c r="M52" s="44">
        <v>66338</v>
      </c>
      <c r="O52" s="54"/>
      <c r="P52" s="130"/>
    </row>
    <row r="53" spans="1:16" x14ac:dyDescent="0.2">
      <c r="A53" s="54" t="s">
        <v>119</v>
      </c>
      <c r="B53" s="54"/>
      <c r="C53" s="54"/>
      <c r="D53" s="21"/>
      <c r="F53" s="61"/>
      <c r="G53" s="43">
        <v>174510</v>
      </c>
      <c r="I53" s="43">
        <v>202712</v>
      </c>
      <c r="K53" s="43">
        <v>174331</v>
      </c>
      <c r="L53" s="21"/>
      <c r="M53" s="43">
        <v>202412</v>
      </c>
      <c r="O53" s="54"/>
      <c r="P53" s="130"/>
    </row>
    <row r="54" spans="1:16" x14ac:dyDescent="0.2">
      <c r="A54" s="129" t="s">
        <v>120</v>
      </c>
      <c r="B54" s="54"/>
      <c r="C54" s="54"/>
      <c r="D54" s="21"/>
      <c r="G54" s="134">
        <f>SUM(G51:G53)</f>
        <v>868967</v>
      </c>
      <c r="I54" s="134">
        <f>SUM(I51:I53)</f>
        <v>943332</v>
      </c>
      <c r="K54" s="134">
        <f>SUM(K51:K53)</f>
        <v>868788</v>
      </c>
      <c r="L54" s="133"/>
      <c r="M54" s="134">
        <f>SUM(M51:M53)</f>
        <v>942956</v>
      </c>
    </row>
    <row r="55" spans="1:16" x14ac:dyDescent="0.2">
      <c r="A55" s="129" t="s">
        <v>121</v>
      </c>
      <c r="B55" s="54"/>
      <c r="C55" s="54"/>
      <c r="D55" s="21"/>
      <c r="G55" s="44">
        <f>SUM(G49-G54)</f>
        <v>135523</v>
      </c>
      <c r="I55" s="44">
        <f>SUM(I49-I54)</f>
        <v>124185</v>
      </c>
      <c r="K55" s="44">
        <f>SUM(K49-K54)</f>
        <v>135777</v>
      </c>
      <c r="L55" s="133"/>
      <c r="M55" s="44">
        <f>SUM(M49-M54)</f>
        <v>124559</v>
      </c>
    </row>
    <row r="56" spans="1:16" x14ac:dyDescent="0.2">
      <c r="A56" s="54" t="s">
        <v>122</v>
      </c>
      <c r="B56" s="54"/>
      <c r="C56" s="54"/>
      <c r="D56" s="21"/>
      <c r="E56" s="61">
        <v>15</v>
      </c>
      <c r="F56" s="61"/>
      <c r="G56" s="43">
        <v>-74066</v>
      </c>
      <c r="I56" s="43">
        <v>-66753</v>
      </c>
      <c r="K56" s="43">
        <v>-74066</v>
      </c>
      <c r="L56" s="21"/>
      <c r="M56" s="43">
        <v>-66753</v>
      </c>
    </row>
    <row r="57" spans="1:16" x14ac:dyDescent="0.2">
      <c r="A57" s="129" t="s">
        <v>123</v>
      </c>
      <c r="B57" s="54"/>
      <c r="C57" s="54"/>
      <c r="D57" s="21"/>
      <c r="E57" s="61"/>
      <c r="F57" s="61"/>
      <c r="G57" s="44">
        <f>SUM(G55:G56)</f>
        <v>61457</v>
      </c>
      <c r="I57" s="44">
        <f>SUM(I55:I56)</f>
        <v>57432</v>
      </c>
      <c r="K57" s="44">
        <f>SUM(K55:K56)</f>
        <v>61711</v>
      </c>
      <c r="L57" s="133"/>
      <c r="M57" s="44">
        <f>SUM(M55:M56)</f>
        <v>57806</v>
      </c>
    </row>
    <row r="58" spans="1:16" x14ac:dyDescent="0.2">
      <c r="A58" s="54" t="s">
        <v>124</v>
      </c>
      <c r="B58" s="54"/>
      <c r="C58" s="54"/>
      <c r="D58" s="21"/>
      <c r="E58" s="61">
        <v>16</v>
      </c>
      <c r="F58" s="61"/>
      <c r="G58" s="43">
        <v>-12249</v>
      </c>
      <c r="I58" s="43">
        <v>-6213</v>
      </c>
      <c r="K58" s="43">
        <v>-12249</v>
      </c>
      <c r="L58" s="21"/>
      <c r="M58" s="43">
        <v>-6213</v>
      </c>
    </row>
    <row r="59" spans="1:16" x14ac:dyDescent="0.2">
      <c r="A59" s="129" t="s">
        <v>83</v>
      </c>
      <c r="B59" s="54"/>
      <c r="C59" s="54"/>
      <c r="D59" s="21"/>
      <c r="E59" s="61"/>
      <c r="F59" s="61"/>
      <c r="G59" s="67">
        <f>SUM(G57:G58)</f>
        <v>49208</v>
      </c>
      <c r="I59" s="67">
        <f>SUM(I57:I58)</f>
        <v>51219</v>
      </c>
      <c r="K59" s="67">
        <f>SUM(K57:K58)</f>
        <v>49462</v>
      </c>
      <c r="L59" s="133"/>
      <c r="M59" s="67">
        <f>SUM(M57:M58)</f>
        <v>51593</v>
      </c>
    </row>
    <row r="60" spans="1:16" x14ac:dyDescent="0.2">
      <c r="A60" s="129"/>
      <c r="B60" s="54"/>
      <c r="C60" s="54"/>
      <c r="D60" s="21"/>
      <c r="E60" s="61"/>
      <c r="F60" s="61"/>
      <c r="G60" s="21"/>
      <c r="K60" s="21"/>
      <c r="L60" s="21"/>
      <c r="M60" s="21"/>
    </row>
    <row r="61" spans="1:16" x14ac:dyDescent="0.2">
      <c r="A61" s="129" t="s">
        <v>125</v>
      </c>
      <c r="B61" s="54"/>
      <c r="C61" s="54"/>
      <c r="D61" s="21"/>
      <c r="E61" s="61"/>
      <c r="F61" s="61"/>
      <c r="G61" s="21"/>
      <c r="K61" s="21"/>
      <c r="L61" s="21"/>
      <c r="M61" s="21"/>
    </row>
    <row r="62" spans="1:16" x14ac:dyDescent="0.2">
      <c r="A62" s="70" t="s">
        <v>201</v>
      </c>
      <c r="B62" s="54"/>
      <c r="C62" s="54"/>
      <c r="D62" s="21"/>
      <c r="E62" s="61"/>
      <c r="F62" s="61"/>
      <c r="G62" s="21"/>
      <c r="K62" s="21"/>
      <c r="L62" s="21"/>
      <c r="M62" s="21"/>
    </row>
    <row r="63" spans="1:16" x14ac:dyDescent="0.2">
      <c r="A63" s="54" t="s">
        <v>202</v>
      </c>
      <c r="B63" s="54"/>
      <c r="C63" s="54"/>
      <c r="D63" s="21"/>
      <c r="E63" s="61"/>
      <c r="F63" s="61"/>
      <c r="G63" s="62">
        <v>3281</v>
      </c>
      <c r="H63" s="62"/>
      <c r="I63" s="62">
        <v>0</v>
      </c>
      <c r="J63" s="62"/>
      <c r="K63" s="62">
        <v>3281</v>
      </c>
      <c r="L63" s="62"/>
      <c r="M63" s="62">
        <v>0</v>
      </c>
    </row>
    <row r="64" spans="1:16" x14ac:dyDescent="0.2">
      <c r="A64" s="54" t="s">
        <v>203</v>
      </c>
      <c r="B64" s="54"/>
      <c r="C64" s="54"/>
      <c r="D64" s="21"/>
      <c r="E64" s="61"/>
      <c r="F64" s="61"/>
      <c r="G64" s="43">
        <v>-656</v>
      </c>
      <c r="H64" s="62"/>
      <c r="I64" s="43">
        <v>0</v>
      </c>
      <c r="J64" s="62"/>
      <c r="K64" s="43">
        <v>-656</v>
      </c>
      <c r="L64" s="62"/>
      <c r="M64" s="43">
        <v>0</v>
      </c>
    </row>
    <row r="65" spans="1:13" x14ac:dyDescent="0.2">
      <c r="A65" s="54" t="s">
        <v>201</v>
      </c>
      <c r="B65" s="54"/>
      <c r="C65" s="54"/>
      <c r="D65" s="21"/>
      <c r="E65" s="61"/>
      <c r="F65" s="61"/>
      <c r="G65" s="62"/>
      <c r="H65" s="62"/>
      <c r="I65" s="62"/>
      <c r="J65" s="62"/>
      <c r="K65" s="62"/>
      <c r="L65" s="62"/>
      <c r="M65" s="62"/>
    </row>
    <row r="66" spans="1:13" x14ac:dyDescent="0.2">
      <c r="A66" s="54" t="s">
        <v>204</v>
      </c>
      <c r="B66" s="54"/>
      <c r="C66" s="54"/>
      <c r="D66" s="21"/>
      <c r="E66" s="61"/>
      <c r="F66" s="61"/>
      <c r="G66" s="43">
        <f>SUM(G63:G64)</f>
        <v>2625</v>
      </c>
      <c r="H66" s="62"/>
      <c r="I66" s="43">
        <f>SUM(I63:I64)</f>
        <v>0</v>
      </c>
      <c r="J66" s="62"/>
      <c r="K66" s="43">
        <f>SUM(K63:K64)</f>
        <v>2625</v>
      </c>
      <c r="L66" s="62"/>
      <c r="M66" s="43">
        <f>SUM(M63:M64)</f>
        <v>0</v>
      </c>
    </row>
    <row r="67" spans="1:13" x14ac:dyDescent="0.2">
      <c r="A67" s="129" t="s">
        <v>84</v>
      </c>
      <c r="B67" s="54"/>
      <c r="C67" s="54"/>
      <c r="D67" s="21"/>
      <c r="E67" s="61"/>
      <c r="F67" s="61"/>
      <c r="G67" s="43">
        <f>SUM(G66)</f>
        <v>2625</v>
      </c>
      <c r="I67" s="43">
        <f>SUM(I66)</f>
        <v>0</v>
      </c>
      <c r="K67" s="43">
        <f>SUM(K66)</f>
        <v>2625</v>
      </c>
      <c r="L67" s="133"/>
      <c r="M67" s="43">
        <f>SUM(M66)</f>
        <v>0</v>
      </c>
    </row>
    <row r="68" spans="1:13" ht="24" thickBot="1" x14ac:dyDescent="0.25">
      <c r="A68" s="129" t="s">
        <v>82</v>
      </c>
      <c r="B68" s="54"/>
      <c r="C68" s="54"/>
      <c r="D68" s="21"/>
      <c r="E68" s="61"/>
      <c r="F68" s="61"/>
      <c r="G68" s="69">
        <f>SUM(G59,G67)</f>
        <v>51833</v>
      </c>
      <c r="I68" s="69">
        <f>SUM(I59,I67)</f>
        <v>51219</v>
      </c>
      <c r="K68" s="69">
        <f>SUM(K59,K67)</f>
        <v>52087</v>
      </c>
      <c r="L68" s="133"/>
      <c r="M68" s="69">
        <f>SUM(M59,M67)</f>
        <v>51593</v>
      </c>
    </row>
    <row r="69" spans="1:13" ht="24" thickTop="1" x14ac:dyDescent="0.2">
      <c r="A69" s="129"/>
      <c r="B69" s="54"/>
      <c r="C69" s="54"/>
      <c r="D69" s="21"/>
      <c r="E69" s="61"/>
      <c r="F69" s="61"/>
      <c r="G69" s="44"/>
      <c r="I69" s="44"/>
      <c r="K69" s="44"/>
      <c r="L69" s="133"/>
      <c r="M69" s="44"/>
    </row>
    <row r="70" spans="1:13" x14ac:dyDescent="0.2">
      <c r="A70" s="129"/>
      <c r="B70" s="54"/>
      <c r="C70" s="54"/>
      <c r="D70" s="21"/>
      <c r="E70" s="61"/>
      <c r="F70" s="61"/>
      <c r="G70" s="44"/>
      <c r="I70" s="44"/>
      <c r="K70" s="44"/>
      <c r="L70" s="133"/>
      <c r="M70" s="53" t="s">
        <v>126</v>
      </c>
    </row>
    <row r="71" spans="1:13" x14ac:dyDescent="0.2">
      <c r="A71" s="129" t="s">
        <v>127</v>
      </c>
      <c r="B71" s="54"/>
      <c r="C71" s="54"/>
      <c r="D71" s="21"/>
      <c r="E71" s="61">
        <v>17</v>
      </c>
      <c r="F71" s="61"/>
      <c r="G71" s="54"/>
      <c r="I71" s="54"/>
      <c r="K71" s="54"/>
      <c r="M71" s="74"/>
    </row>
    <row r="72" spans="1:13" x14ac:dyDescent="0.2">
      <c r="A72" s="54" t="s">
        <v>128</v>
      </c>
      <c r="B72" s="54"/>
      <c r="C72" s="54"/>
      <c r="D72" s="21"/>
      <c r="F72" s="61"/>
      <c r="G72" s="21"/>
      <c r="K72" s="21"/>
    </row>
    <row r="73" spans="1:13" ht="24" thickBot="1" x14ac:dyDescent="0.25">
      <c r="A73" s="54" t="s">
        <v>129</v>
      </c>
      <c r="B73" s="54"/>
      <c r="C73" s="54"/>
      <c r="D73" s="21"/>
      <c r="G73" s="135">
        <v>0.11</v>
      </c>
      <c r="H73" s="79"/>
      <c r="I73" s="135">
        <f>I68/325395</f>
        <v>0.15740561471442402</v>
      </c>
      <c r="J73" s="79"/>
      <c r="K73" s="135">
        <v>0.11</v>
      </c>
      <c r="L73" s="79"/>
      <c r="M73" s="135">
        <f>M59/325395</f>
        <v>0.15855498701578083</v>
      </c>
    </row>
    <row r="74" spans="1:13" ht="24" thickTop="1" x14ac:dyDescent="0.2">
      <c r="A74" s="54"/>
      <c r="B74" s="54"/>
      <c r="C74" s="54"/>
      <c r="D74" s="21"/>
      <c r="H74" s="79"/>
      <c r="I74" s="79"/>
      <c r="J74" s="79"/>
      <c r="K74" s="81"/>
      <c r="L74" s="80"/>
      <c r="M74" s="81"/>
    </row>
    <row r="75" spans="1:13" x14ac:dyDescent="0.2">
      <c r="A75" s="21" t="s">
        <v>5</v>
      </c>
      <c r="L75" s="70"/>
    </row>
    <row r="76" spans="1:13" s="47" customFormat="1" ht="23.25" customHeight="1" x14ac:dyDescent="0.2">
      <c r="A76" s="46"/>
      <c r="C76" s="46"/>
      <c r="E76" s="48"/>
      <c r="F76" s="48"/>
      <c r="G76" s="48"/>
    </row>
    <row r="77" spans="1:13" s="47" customFormat="1" ht="23.25" customHeight="1" x14ac:dyDescent="0.2">
      <c r="A77" s="46"/>
      <c r="C77" s="46"/>
      <c r="E77" s="48"/>
      <c r="F77" s="48"/>
      <c r="G77" s="48"/>
    </row>
    <row r="78" spans="1:13" s="47" customFormat="1" ht="23.25" customHeight="1" x14ac:dyDescent="0.2">
      <c r="A78" s="46"/>
      <c r="C78" s="46"/>
      <c r="E78" s="48"/>
      <c r="F78" s="48"/>
      <c r="G78" s="48"/>
    </row>
    <row r="79" spans="1:13" s="47" customFormat="1" ht="23.25" customHeight="1" x14ac:dyDescent="0.2">
      <c r="A79" s="46"/>
      <c r="C79" s="46"/>
      <c r="E79" s="48"/>
      <c r="F79" s="48"/>
      <c r="G79" s="48"/>
    </row>
    <row r="80" spans="1:13" s="47" customFormat="1" ht="23.25" customHeight="1" x14ac:dyDescent="0.2">
      <c r="A80" s="46"/>
      <c r="C80" s="46"/>
      <c r="E80" s="48"/>
      <c r="F80" s="48"/>
      <c r="G80" s="48"/>
    </row>
    <row r="81" spans="1:3" s="47" customFormat="1" ht="23.25" customHeight="1" x14ac:dyDescent="0.2">
      <c r="A81" s="46"/>
      <c r="C81" s="46"/>
    </row>
    <row r="82" spans="1:3" s="47" customFormat="1" ht="23.25" customHeight="1" x14ac:dyDescent="0.2">
      <c r="A82" s="46"/>
      <c r="C82" s="46"/>
    </row>
    <row r="83" spans="1:3" s="47" customFormat="1" ht="23.25" customHeight="1" x14ac:dyDescent="0.2">
      <c r="A83" s="46"/>
      <c r="C83" s="46"/>
    </row>
    <row r="84" spans="1:3" s="47" customFormat="1" ht="23.25" customHeight="1" x14ac:dyDescent="0.2">
      <c r="A84" s="46"/>
      <c r="C84" s="46"/>
    </row>
    <row r="85" spans="1:3" s="47" customFormat="1" ht="23.25" customHeight="1" x14ac:dyDescent="0.2">
      <c r="A85" s="46"/>
      <c r="C85" s="46"/>
    </row>
    <row r="86" spans="1:3" s="47" customFormat="1" ht="23.25" customHeight="1" x14ac:dyDescent="0.2">
      <c r="A86" s="46"/>
      <c r="C86" s="46"/>
    </row>
    <row r="87" spans="1:3" s="47" customFormat="1" ht="23.25" customHeight="1" x14ac:dyDescent="0.2">
      <c r="A87" s="46"/>
      <c r="C87" s="46"/>
    </row>
    <row r="88" spans="1:3" s="47" customFormat="1" ht="23.25" customHeight="1" x14ac:dyDescent="0.2">
      <c r="A88" s="46"/>
      <c r="C88" s="46"/>
    </row>
    <row r="89" spans="1:3" s="47" customFormat="1" ht="23.25" customHeight="1" x14ac:dyDescent="0.2">
      <c r="A89" s="46"/>
      <c r="C89" s="46"/>
    </row>
    <row r="90" spans="1:3" s="47" customFormat="1" ht="23.25" customHeight="1" x14ac:dyDescent="0.2">
      <c r="A90" s="46"/>
      <c r="C90" s="46"/>
    </row>
    <row r="91" spans="1:3" s="47" customFormat="1" ht="23.25" customHeight="1" x14ac:dyDescent="0.2">
      <c r="A91" s="46"/>
      <c r="C91" s="46"/>
    </row>
    <row r="92" spans="1:3" s="47" customFormat="1" ht="23.25" customHeight="1" x14ac:dyDescent="0.2">
      <c r="A92" s="46"/>
      <c r="C92" s="46"/>
    </row>
    <row r="93" spans="1:3" s="47" customFormat="1" ht="23.25" customHeight="1" x14ac:dyDescent="0.2">
      <c r="A93" s="46"/>
      <c r="C93" s="46"/>
    </row>
    <row r="94" spans="1:3" s="47" customFormat="1" ht="23.25" customHeight="1" x14ac:dyDescent="0.2">
      <c r="A94" s="46"/>
      <c r="C94" s="46"/>
    </row>
    <row r="95" spans="1:3" s="47" customFormat="1" ht="23.25" customHeight="1" x14ac:dyDescent="0.2">
      <c r="A95" s="46"/>
      <c r="C95" s="46"/>
    </row>
    <row r="96" spans="1:3" s="47" customFormat="1" ht="23.25" customHeight="1" x14ac:dyDescent="0.2">
      <c r="A96" s="46"/>
      <c r="C96" s="46"/>
    </row>
    <row r="97" spans="1:3" s="47" customFormat="1" ht="23.25" customHeight="1" x14ac:dyDescent="0.2">
      <c r="A97" s="46"/>
      <c r="C97" s="46"/>
    </row>
    <row r="98" spans="1:3" s="47" customFormat="1" ht="23.25" customHeight="1" x14ac:dyDescent="0.2">
      <c r="A98" s="46"/>
      <c r="C98" s="46"/>
    </row>
    <row r="99" spans="1:3" s="47" customFormat="1" ht="23.25" customHeight="1" x14ac:dyDescent="0.2">
      <c r="A99" s="46"/>
      <c r="C99" s="46"/>
    </row>
    <row r="100" spans="1:3" s="47" customFormat="1" ht="23.25" customHeight="1" x14ac:dyDescent="0.2">
      <c r="A100" s="46"/>
      <c r="C100" s="46"/>
    </row>
    <row r="101" spans="1:3" s="47" customFormat="1" ht="23.25" customHeight="1" x14ac:dyDescent="0.2">
      <c r="A101" s="46"/>
      <c r="C101" s="46"/>
    </row>
    <row r="102" spans="1:3" s="47" customFormat="1" ht="23.25" customHeight="1" x14ac:dyDescent="0.2">
      <c r="A102" s="46"/>
      <c r="C102" s="46"/>
    </row>
    <row r="103" spans="1:3" s="47" customFormat="1" ht="23.25" customHeight="1" x14ac:dyDescent="0.2">
      <c r="A103" s="46"/>
      <c r="C103" s="46"/>
    </row>
    <row r="104" spans="1:3" s="47" customFormat="1" ht="23.25" customHeight="1" x14ac:dyDescent="0.2">
      <c r="A104" s="46"/>
      <c r="C104" s="46"/>
    </row>
    <row r="105" spans="1:3" s="47" customFormat="1" ht="23.25" customHeight="1" x14ac:dyDescent="0.2">
      <c r="A105" s="46"/>
      <c r="C105" s="46"/>
    </row>
    <row r="106" spans="1:3" s="47" customFormat="1" ht="23.25" customHeight="1" x14ac:dyDescent="0.2">
      <c r="A106" s="46"/>
      <c r="C106" s="46"/>
    </row>
    <row r="107" spans="1:3" s="47" customFormat="1" ht="23.25" customHeight="1" x14ac:dyDescent="0.2">
      <c r="A107" s="46"/>
      <c r="C107" s="46"/>
    </row>
    <row r="108" spans="1:3" s="47" customFormat="1" ht="23.25" customHeight="1" x14ac:dyDescent="0.2">
      <c r="A108" s="46"/>
      <c r="C108" s="46"/>
    </row>
    <row r="109" spans="1:3" s="47" customFormat="1" ht="23.25" customHeight="1" x14ac:dyDescent="0.2">
      <c r="A109" s="46"/>
      <c r="C109" s="46"/>
    </row>
    <row r="110" spans="1:3" s="47" customFormat="1" ht="23.25" customHeight="1" x14ac:dyDescent="0.2">
      <c r="A110" s="46"/>
      <c r="C110" s="46"/>
    </row>
    <row r="111" spans="1:3" s="47" customFormat="1" ht="23.25" customHeight="1" x14ac:dyDescent="0.2">
      <c r="A111" s="46"/>
      <c r="C111" s="46"/>
    </row>
    <row r="112" spans="1:3" s="47" customFormat="1" ht="23.25" customHeight="1" x14ac:dyDescent="0.2">
      <c r="A112" s="46"/>
      <c r="C112" s="46"/>
    </row>
    <row r="113" spans="1:3" s="47" customFormat="1" ht="23.25" customHeight="1" x14ac:dyDescent="0.2">
      <c r="A113" s="46"/>
      <c r="C113" s="46"/>
    </row>
    <row r="114" spans="1:3" s="47" customFormat="1" ht="23.25" customHeight="1" x14ac:dyDescent="0.2">
      <c r="A114" s="46"/>
      <c r="C114" s="46"/>
    </row>
    <row r="115" spans="1:3" s="47" customFormat="1" ht="23.25" customHeight="1" x14ac:dyDescent="0.2">
      <c r="A115" s="46"/>
      <c r="C115" s="46"/>
    </row>
    <row r="116" spans="1:3" s="47" customFormat="1" ht="23.25" customHeight="1" x14ac:dyDescent="0.2">
      <c r="A116" s="46"/>
      <c r="C116" s="46"/>
    </row>
    <row r="117" spans="1:3" s="47" customFormat="1" ht="23.25" customHeight="1" x14ac:dyDescent="0.2">
      <c r="A117" s="46"/>
      <c r="C117" s="46"/>
    </row>
    <row r="118" spans="1:3" s="47" customFormat="1" ht="23.25" customHeight="1" x14ac:dyDescent="0.2">
      <c r="A118" s="46"/>
      <c r="C118" s="46"/>
    </row>
    <row r="119" spans="1:3" s="47" customFormat="1" ht="23.25" customHeight="1" x14ac:dyDescent="0.2">
      <c r="A119" s="46"/>
      <c r="C119" s="46"/>
    </row>
    <row r="120" spans="1:3" s="47" customFormat="1" ht="23.25" customHeight="1" x14ac:dyDescent="0.2">
      <c r="A120" s="46"/>
      <c r="C120" s="46"/>
    </row>
    <row r="121" spans="1:3" s="47" customFormat="1" ht="23.25" customHeight="1" x14ac:dyDescent="0.2">
      <c r="A121" s="46"/>
      <c r="C121" s="46"/>
    </row>
    <row r="122" spans="1:3" s="47" customFormat="1" ht="23.25" customHeight="1" x14ac:dyDescent="0.2">
      <c r="A122" s="46"/>
      <c r="C122" s="46"/>
    </row>
    <row r="123" spans="1:3" s="47" customFormat="1" ht="23.25" customHeight="1" x14ac:dyDescent="0.2">
      <c r="A123" s="46"/>
      <c r="C123" s="46"/>
    </row>
    <row r="124" spans="1:3" s="47" customFormat="1" ht="23.25" customHeight="1" x14ac:dyDescent="0.2">
      <c r="A124" s="46"/>
      <c r="C124" s="46"/>
    </row>
    <row r="125" spans="1:3" s="47" customFormat="1" ht="23.25" customHeight="1" x14ac:dyDescent="0.2">
      <c r="A125" s="46"/>
      <c r="C125" s="46"/>
    </row>
    <row r="126" spans="1:3" s="47" customFormat="1" ht="23.25" customHeight="1" x14ac:dyDescent="0.2">
      <c r="A126" s="46"/>
      <c r="C126" s="46"/>
    </row>
    <row r="127" spans="1:3" s="47" customFormat="1" ht="23.25" customHeight="1" x14ac:dyDescent="0.2">
      <c r="A127" s="46"/>
      <c r="C127" s="46"/>
    </row>
    <row r="128" spans="1:3" s="47" customFormat="1" ht="23.25" customHeight="1" x14ac:dyDescent="0.2">
      <c r="A128" s="46"/>
      <c r="C128" s="46"/>
    </row>
    <row r="129" spans="1:3" s="47" customFormat="1" ht="23.25" customHeight="1" x14ac:dyDescent="0.2">
      <c r="A129" s="46"/>
      <c r="C129" s="46"/>
    </row>
    <row r="130" spans="1:3" s="47" customFormat="1" ht="23.25" customHeight="1" x14ac:dyDescent="0.2">
      <c r="A130" s="46"/>
      <c r="C130" s="46"/>
    </row>
    <row r="131" spans="1:3" s="47" customFormat="1" ht="23.25" customHeight="1" x14ac:dyDescent="0.2">
      <c r="A131" s="46"/>
      <c r="C131" s="46"/>
    </row>
    <row r="132" spans="1:3" s="47" customFormat="1" ht="23.25" customHeight="1" x14ac:dyDescent="0.2">
      <c r="A132" s="46"/>
      <c r="C132" s="46"/>
    </row>
    <row r="133" spans="1:3" s="47" customFormat="1" ht="24" customHeight="1" x14ac:dyDescent="0.2">
      <c r="A133" s="46"/>
      <c r="C133" s="46"/>
    </row>
    <row r="134" spans="1:3" s="47" customFormat="1" ht="24" customHeight="1" x14ac:dyDescent="0.2">
      <c r="A134" s="46"/>
      <c r="C134" s="46"/>
    </row>
  </sheetData>
  <mergeCells count="4">
    <mergeCell ref="G6:I6"/>
    <mergeCell ref="K6:M6"/>
    <mergeCell ref="G41:I41"/>
    <mergeCell ref="K41:M41"/>
  </mergeCells>
  <printOptions gridLinesSet="0"/>
  <pageMargins left="0.98425196850393704" right="0.39370078740157483" top="0.78740157480314965" bottom="0.27559055118110237" header="0.19685039370078741" footer="0.19685039370078741"/>
  <pageSetup paperSize="9" scale="72" orientation="portrait" r:id="rId1"/>
  <headerFooter alignWithMargins="0"/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98"/>
  <sheetViews>
    <sheetView showGridLines="0" view="pageBreakPreview" zoomScale="55" zoomScaleNormal="100" zoomScaleSheetLayoutView="55" workbookViewId="0">
      <selection activeCell="C1" sqref="C1:C1048576"/>
    </sheetView>
  </sheetViews>
  <sheetFormatPr defaultColWidth="10.7109375" defaultRowHeight="23.25" x14ac:dyDescent="0.2"/>
  <cols>
    <col min="1" max="1" width="38.28515625" style="21" customWidth="1"/>
    <col min="2" max="2" width="2.140625" style="21" customWidth="1"/>
    <col min="3" max="3" width="16.7109375" style="60" customWidth="1"/>
    <col min="4" max="4" width="1.7109375" style="60" customWidth="1"/>
    <col min="5" max="5" width="16.7109375" style="60" customWidth="1"/>
    <col min="6" max="6" width="1.7109375" style="60" customWidth="1"/>
    <col min="7" max="7" width="16.7109375" style="60" customWidth="1"/>
    <col min="8" max="8" width="1.7109375" style="60" customWidth="1"/>
    <col min="9" max="9" width="16.7109375" style="21" customWidth="1"/>
    <col min="10" max="10" width="1.7109375" style="60" customWidth="1"/>
    <col min="11" max="11" width="16.7109375" style="21" customWidth="1"/>
    <col min="12" max="12" width="1.7109375" style="21" customWidth="1"/>
    <col min="13" max="13" width="16.7109375" style="21" customWidth="1"/>
    <col min="14" max="16384" width="10.7109375" style="21"/>
  </cols>
  <sheetData>
    <row r="1" spans="1:13" s="49" customFormat="1" x14ac:dyDescent="0.2">
      <c r="M1" s="53" t="s">
        <v>69</v>
      </c>
    </row>
    <row r="2" spans="1:13" s="110" customFormat="1" x14ac:dyDescent="0.2">
      <c r="A2" s="180" t="s">
        <v>90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</row>
    <row r="3" spans="1:13" s="49" customFormat="1" x14ac:dyDescent="0.2">
      <c r="A3" s="180" t="s">
        <v>51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</row>
    <row r="4" spans="1:13" s="49" customFormat="1" x14ac:dyDescent="0.2">
      <c r="A4" s="180" t="s">
        <v>163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</row>
    <row r="5" spans="1:13" x14ac:dyDescent="0.2">
      <c r="A5" s="51"/>
      <c r="B5" s="51"/>
      <c r="C5" s="52"/>
      <c r="D5" s="52"/>
      <c r="E5" s="52"/>
      <c r="F5" s="52"/>
      <c r="G5" s="52"/>
      <c r="H5" s="52"/>
      <c r="I5" s="54"/>
      <c r="J5" s="52"/>
      <c r="K5" s="54"/>
      <c r="M5" s="53" t="s">
        <v>70</v>
      </c>
    </row>
    <row r="6" spans="1:13" x14ac:dyDescent="0.2">
      <c r="A6" s="51"/>
      <c r="B6" s="51"/>
      <c r="C6" s="181" t="s">
        <v>91</v>
      </c>
      <c r="D6" s="181"/>
      <c r="E6" s="181"/>
      <c r="F6" s="181"/>
      <c r="G6" s="181"/>
      <c r="H6" s="181"/>
      <c r="I6" s="181"/>
      <c r="J6" s="181"/>
      <c r="K6" s="181"/>
      <c r="L6" s="181"/>
      <c r="M6" s="181"/>
    </row>
    <row r="7" spans="1:13" s="54" customFormat="1" x14ac:dyDescent="0.2">
      <c r="C7" s="52"/>
      <c r="D7" s="52"/>
      <c r="E7" s="52"/>
      <c r="F7" s="52"/>
      <c r="G7" s="52"/>
      <c r="H7" s="52"/>
      <c r="I7" s="182" t="s">
        <v>59</v>
      </c>
      <c r="J7" s="182"/>
      <c r="K7" s="182"/>
      <c r="L7" s="58"/>
      <c r="M7" s="78"/>
    </row>
    <row r="8" spans="1:13" s="54" customFormat="1" x14ac:dyDescent="0.2">
      <c r="C8" s="58" t="s">
        <v>55</v>
      </c>
      <c r="D8" s="58"/>
      <c r="E8" s="58" t="s">
        <v>75</v>
      </c>
      <c r="F8" s="58"/>
      <c r="G8" s="8" t="s">
        <v>95</v>
      </c>
      <c r="H8" s="58"/>
      <c r="I8" s="58" t="s">
        <v>102</v>
      </c>
      <c r="J8" s="58"/>
      <c r="K8" s="58"/>
      <c r="L8" s="58"/>
      <c r="M8" s="78"/>
    </row>
    <row r="9" spans="1:13" s="54" customFormat="1" x14ac:dyDescent="0.2">
      <c r="C9" s="92" t="s">
        <v>27</v>
      </c>
      <c r="D9" s="58"/>
      <c r="E9" s="92" t="s">
        <v>76</v>
      </c>
      <c r="F9" s="58"/>
      <c r="G9" s="31" t="s">
        <v>96</v>
      </c>
      <c r="H9" s="58"/>
      <c r="I9" s="92" t="s">
        <v>64</v>
      </c>
      <c r="J9" s="58"/>
      <c r="K9" s="92" t="s">
        <v>54</v>
      </c>
      <c r="L9" s="78"/>
      <c r="M9" s="93" t="s">
        <v>28</v>
      </c>
    </row>
    <row r="10" spans="1:13" x14ac:dyDescent="0.2">
      <c r="A10" s="94" t="s">
        <v>103</v>
      </c>
      <c r="B10" s="88"/>
      <c r="C10" s="98">
        <v>325394</v>
      </c>
      <c r="D10" s="96"/>
      <c r="E10" s="98">
        <v>555545</v>
      </c>
      <c r="F10" s="96"/>
      <c r="G10" s="98">
        <v>22844</v>
      </c>
      <c r="H10" s="96"/>
      <c r="I10" s="98">
        <v>33146</v>
      </c>
      <c r="J10" s="96"/>
      <c r="K10" s="98">
        <v>463092</v>
      </c>
      <c r="L10" s="95"/>
      <c r="M10" s="98">
        <f>SUM(C10:K10)</f>
        <v>1400021</v>
      </c>
    </row>
    <row r="11" spans="1:13" x14ac:dyDescent="0.2">
      <c r="A11" s="97" t="s">
        <v>83</v>
      </c>
      <c r="B11" s="88"/>
      <c r="C11" s="99">
        <v>0</v>
      </c>
      <c r="D11" s="91"/>
      <c r="E11" s="99">
        <v>0</v>
      </c>
      <c r="F11" s="91"/>
      <c r="G11" s="99">
        <v>0</v>
      </c>
      <c r="H11" s="91"/>
      <c r="I11" s="99">
        <v>0</v>
      </c>
      <c r="J11" s="91"/>
      <c r="K11" s="90">
        <v>51219</v>
      </c>
      <c r="L11" s="90"/>
      <c r="M11" s="90">
        <f>SUM(C11:L11)</f>
        <v>51219</v>
      </c>
    </row>
    <row r="12" spans="1:13" x14ac:dyDescent="0.2">
      <c r="A12" s="97" t="s">
        <v>84</v>
      </c>
      <c r="B12" s="88"/>
      <c r="C12" s="113">
        <v>0</v>
      </c>
      <c r="D12" s="91"/>
      <c r="E12" s="113">
        <v>0</v>
      </c>
      <c r="F12" s="91"/>
      <c r="G12" s="113">
        <v>0</v>
      </c>
      <c r="H12" s="91"/>
      <c r="I12" s="113">
        <v>0</v>
      </c>
      <c r="J12" s="91"/>
      <c r="K12" s="112">
        <v>0</v>
      </c>
      <c r="L12" s="90"/>
      <c r="M12" s="112">
        <f>SUM(C12:L12)</f>
        <v>0</v>
      </c>
    </row>
    <row r="13" spans="1:13" x14ac:dyDescent="0.2">
      <c r="A13" s="97" t="s">
        <v>82</v>
      </c>
      <c r="B13" s="88"/>
      <c r="C13" s="99">
        <f>SUM(C11:C12)</f>
        <v>0</v>
      </c>
      <c r="D13" s="91"/>
      <c r="E13" s="99">
        <f>SUM(E11:E12)</f>
        <v>0</v>
      </c>
      <c r="F13" s="91"/>
      <c r="G13" s="99">
        <f>SUM(G11:G12)</f>
        <v>0</v>
      </c>
      <c r="H13" s="91"/>
      <c r="I13" s="99">
        <f>SUM(I11:I12)</f>
        <v>0</v>
      </c>
      <c r="J13" s="91"/>
      <c r="K13" s="99">
        <f>SUM(K11:K12)</f>
        <v>51219</v>
      </c>
      <c r="L13" s="90"/>
      <c r="M13" s="99">
        <f>SUM(M11:M12)</f>
        <v>51219</v>
      </c>
    </row>
    <row r="14" spans="1:13" x14ac:dyDescent="0.2">
      <c r="A14" s="97" t="s">
        <v>94</v>
      </c>
      <c r="B14" s="88"/>
      <c r="C14" s="99">
        <v>0</v>
      </c>
      <c r="D14" s="91"/>
      <c r="E14" s="99">
        <v>0</v>
      </c>
      <c r="F14" s="91"/>
      <c r="G14" s="99">
        <v>3505</v>
      </c>
      <c r="H14" s="91"/>
      <c r="I14" s="99">
        <v>0</v>
      </c>
      <c r="J14" s="91"/>
      <c r="K14" s="90">
        <v>0</v>
      </c>
      <c r="L14" s="90"/>
      <c r="M14" s="90">
        <f>SUM(C14:L14)</f>
        <v>3505</v>
      </c>
    </row>
    <row r="15" spans="1:13" ht="24" thickBot="1" x14ac:dyDescent="0.25">
      <c r="A15" s="100" t="s">
        <v>164</v>
      </c>
      <c r="B15" s="88"/>
      <c r="C15" s="101">
        <f>SUM(C10,C13:C14)</f>
        <v>325394</v>
      </c>
      <c r="D15" s="89"/>
      <c r="E15" s="101">
        <f>SUM(E10,E13:E14)</f>
        <v>555545</v>
      </c>
      <c r="F15" s="89"/>
      <c r="G15" s="101">
        <f>SUM(G10,G13:G14)</f>
        <v>26349</v>
      </c>
      <c r="H15" s="89"/>
      <c r="I15" s="101">
        <f>SUM(I10,I13:I14)</f>
        <v>33146</v>
      </c>
      <c r="J15" s="89"/>
      <c r="K15" s="101">
        <f>SUM(K10,K13:K14)</f>
        <v>514311</v>
      </c>
      <c r="L15" s="87"/>
      <c r="M15" s="101">
        <f>SUM(M10,M13:M14)</f>
        <v>1454745</v>
      </c>
    </row>
    <row r="16" spans="1:13" ht="24" thickTop="1" x14ac:dyDescent="0.2">
      <c r="A16" s="100"/>
      <c r="B16" s="88"/>
      <c r="C16" s="111"/>
      <c r="D16" s="89"/>
      <c r="E16" s="111"/>
      <c r="F16" s="89"/>
      <c r="G16" s="111"/>
      <c r="H16" s="89"/>
      <c r="I16" s="111"/>
      <c r="J16" s="89"/>
      <c r="K16" s="111"/>
      <c r="L16" s="87"/>
      <c r="M16" s="111"/>
    </row>
    <row r="17" spans="1:13" x14ac:dyDescent="0.2">
      <c r="A17" s="94" t="s">
        <v>110</v>
      </c>
      <c r="B17" s="88"/>
      <c r="C17" s="95">
        <v>433655</v>
      </c>
      <c r="D17" s="96"/>
      <c r="E17" s="95">
        <v>1384395</v>
      </c>
      <c r="F17" s="96"/>
      <c r="G17" s="95">
        <v>26349</v>
      </c>
      <c r="H17" s="96"/>
      <c r="I17" s="95">
        <v>33146</v>
      </c>
      <c r="J17" s="96"/>
      <c r="K17" s="95">
        <v>374440</v>
      </c>
      <c r="L17" s="95"/>
      <c r="M17" s="95">
        <f>SUM(C17:K17)</f>
        <v>2251985</v>
      </c>
    </row>
    <row r="18" spans="1:13" x14ac:dyDescent="0.2">
      <c r="A18" s="97" t="s">
        <v>83</v>
      </c>
      <c r="B18" s="88"/>
      <c r="C18" s="99">
        <v>0</v>
      </c>
      <c r="D18" s="91"/>
      <c r="E18" s="99">
        <v>0</v>
      </c>
      <c r="F18" s="91"/>
      <c r="G18" s="99">
        <v>0</v>
      </c>
      <c r="H18" s="91"/>
      <c r="I18" s="99">
        <v>0</v>
      </c>
      <c r="J18" s="91"/>
      <c r="K18" s="90">
        <f>SUM(PL!G59)</f>
        <v>49208</v>
      </c>
      <c r="L18" s="90"/>
      <c r="M18" s="90">
        <f t="shared" ref="M18:M22" si="0">SUM(C18:L18)</f>
        <v>49208</v>
      </c>
    </row>
    <row r="19" spans="1:13" x14ac:dyDescent="0.2">
      <c r="A19" s="97" t="s">
        <v>84</v>
      </c>
      <c r="B19" s="88"/>
      <c r="C19" s="113">
        <v>0</v>
      </c>
      <c r="D19" s="91"/>
      <c r="E19" s="113">
        <v>0</v>
      </c>
      <c r="F19" s="91"/>
      <c r="G19" s="113">
        <v>0</v>
      </c>
      <c r="H19" s="91"/>
      <c r="I19" s="113">
        <v>0</v>
      </c>
      <c r="J19" s="91"/>
      <c r="K19" s="112">
        <v>2625</v>
      </c>
      <c r="L19" s="90"/>
      <c r="M19" s="112">
        <f t="shared" si="0"/>
        <v>2625</v>
      </c>
    </row>
    <row r="20" spans="1:13" x14ac:dyDescent="0.2">
      <c r="A20" s="97" t="s">
        <v>82</v>
      </c>
      <c r="B20" s="88"/>
      <c r="C20" s="99">
        <f>SUM(C18:C19)</f>
        <v>0</v>
      </c>
      <c r="D20" s="91"/>
      <c r="E20" s="99">
        <f>SUM(E18:E19)</f>
        <v>0</v>
      </c>
      <c r="F20" s="91"/>
      <c r="G20" s="99">
        <f>SUM(G18:G19)</f>
        <v>0</v>
      </c>
      <c r="H20" s="91"/>
      <c r="I20" s="99">
        <f>SUM(I18:I19)</f>
        <v>0</v>
      </c>
      <c r="J20" s="91"/>
      <c r="K20" s="99">
        <f>SUM(K18:K19)</f>
        <v>51833</v>
      </c>
      <c r="L20" s="90"/>
      <c r="M20" s="99">
        <f>SUM(M18:M19)</f>
        <v>51833</v>
      </c>
    </row>
    <row r="21" spans="1:13" x14ac:dyDescent="0.2">
      <c r="A21" s="97" t="s">
        <v>211</v>
      </c>
      <c r="B21" s="88"/>
      <c r="C21" s="99"/>
      <c r="D21" s="91"/>
      <c r="E21" s="99"/>
      <c r="F21" s="91"/>
      <c r="G21" s="99"/>
      <c r="H21" s="91"/>
      <c r="I21" s="99"/>
      <c r="J21" s="91"/>
      <c r="K21" s="99"/>
      <c r="L21" s="90"/>
      <c r="M21" s="99"/>
    </row>
    <row r="22" spans="1:13" x14ac:dyDescent="0.2">
      <c r="A22" s="97" t="s">
        <v>212</v>
      </c>
      <c r="B22" s="88"/>
      <c r="C22" s="99">
        <v>0</v>
      </c>
      <c r="D22" s="91"/>
      <c r="E22" s="99">
        <v>0</v>
      </c>
      <c r="F22" s="91"/>
      <c r="G22" s="99">
        <v>0</v>
      </c>
      <c r="H22" s="91"/>
      <c r="I22" s="99">
        <v>10219</v>
      </c>
      <c r="J22" s="91"/>
      <c r="K22" s="99">
        <v>-10219</v>
      </c>
      <c r="L22" s="90"/>
      <c r="M22" s="112">
        <f t="shared" si="0"/>
        <v>0</v>
      </c>
    </row>
    <row r="23" spans="1:13" ht="24" thickBot="1" x14ac:dyDescent="0.25">
      <c r="A23" s="100" t="s">
        <v>165</v>
      </c>
      <c r="B23" s="88"/>
      <c r="C23" s="101">
        <f>SUM(C17,C20:C22)</f>
        <v>433655</v>
      </c>
      <c r="D23" s="89"/>
      <c r="E23" s="101">
        <f>SUM(E17,E20:E22)</f>
        <v>1384395</v>
      </c>
      <c r="F23" s="89"/>
      <c r="G23" s="101">
        <f>SUM(G17,G20:G22)</f>
        <v>26349</v>
      </c>
      <c r="H23" s="89"/>
      <c r="I23" s="101">
        <f>SUM(I17,I20:I22)</f>
        <v>43365</v>
      </c>
      <c r="J23" s="89"/>
      <c r="K23" s="101">
        <f>SUM(K17,K20:K22)</f>
        <v>416054</v>
      </c>
      <c r="L23" s="87"/>
      <c r="M23" s="101">
        <f>SUM(M17,M20:M22)</f>
        <v>2303818</v>
      </c>
    </row>
    <row r="24" spans="1:13" ht="24" thickTop="1" x14ac:dyDescent="0.2">
      <c r="C24" s="44"/>
      <c r="D24" s="63"/>
      <c r="E24" s="44"/>
      <c r="F24" s="63"/>
      <c r="G24" s="63"/>
      <c r="H24" s="63"/>
      <c r="I24" s="44"/>
      <c r="J24" s="63"/>
      <c r="K24" s="44"/>
      <c r="L24" s="62"/>
      <c r="M24" s="44"/>
    </row>
    <row r="25" spans="1:13" x14ac:dyDescent="0.2">
      <c r="A25" s="65" t="s">
        <v>5</v>
      </c>
      <c r="C25" s="54"/>
      <c r="D25" s="102"/>
      <c r="E25" s="54"/>
      <c r="F25" s="102"/>
      <c r="G25" s="102"/>
      <c r="H25" s="102"/>
      <c r="J25" s="102"/>
    </row>
    <row r="26" spans="1:13" x14ac:dyDescent="0.2">
      <c r="A26" s="64"/>
      <c r="C26" s="54"/>
      <c r="D26" s="70"/>
      <c r="E26" s="54"/>
      <c r="F26" s="70"/>
      <c r="G26" s="70"/>
      <c r="H26" s="70"/>
      <c r="J26" s="70"/>
    </row>
    <row r="27" spans="1:13" x14ac:dyDescent="0.2">
      <c r="A27" s="64"/>
      <c r="C27" s="54"/>
      <c r="D27" s="70"/>
      <c r="E27" s="54"/>
      <c r="F27" s="70"/>
      <c r="G27" s="70"/>
      <c r="H27" s="70"/>
      <c r="J27" s="70"/>
    </row>
    <row r="28" spans="1:13" x14ac:dyDescent="0.2">
      <c r="A28" s="64"/>
      <c r="C28" s="54"/>
      <c r="D28" s="70"/>
      <c r="E28" s="54"/>
      <c r="F28" s="70"/>
      <c r="G28" s="70"/>
      <c r="H28" s="70"/>
      <c r="J28" s="70"/>
    </row>
    <row r="29" spans="1:13" x14ac:dyDescent="0.2">
      <c r="A29" s="64"/>
      <c r="C29" s="54"/>
      <c r="D29" s="70"/>
      <c r="E29" s="54"/>
      <c r="F29" s="70"/>
      <c r="G29" s="70"/>
      <c r="H29" s="70"/>
      <c r="J29" s="70"/>
    </row>
    <row r="30" spans="1:13" x14ac:dyDescent="0.2">
      <c r="A30" s="64"/>
      <c r="C30" s="54"/>
      <c r="D30" s="70"/>
      <c r="E30" s="54"/>
      <c r="F30" s="70"/>
      <c r="G30" s="70"/>
      <c r="H30" s="70"/>
      <c r="J30" s="70"/>
    </row>
    <row r="31" spans="1:13" x14ac:dyDescent="0.2">
      <c r="A31" s="64"/>
      <c r="C31" s="54"/>
      <c r="D31" s="70"/>
      <c r="E31" s="54"/>
      <c r="F31" s="70"/>
      <c r="G31" s="70"/>
      <c r="H31" s="70"/>
      <c r="J31" s="70"/>
    </row>
    <row r="32" spans="1:13" x14ac:dyDescent="0.2">
      <c r="A32" s="64"/>
      <c r="C32" s="54"/>
      <c r="D32" s="70"/>
      <c r="E32" s="54"/>
      <c r="F32" s="70"/>
      <c r="G32" s="70"/>
      <c r="H32" s="70"/>
      <c r="J32" s="70"/>
    </row>
    <row r="33" spans="1:10" x14ac:dyDescent="0.2">
      <c r="A33" s="64"/>
      <c r="C33" s="54"/>
      <c r="D33" s="70"/>
      <c r="E33" s="54"/>
      <c r="F33" s="70"/>
      <c r="G33" s="70"/>
      <c r="H33" s="70"/>
      <c r="J33" s="70"/>
    </row>
    <row r="34" spans="1:10" x14ac:dyDescent="0.2">
      <c r="A34" s="64"/>
      <c r="C34" s="54"/>
      <c r="D34" s="70"/>
      <c r="E34" s="54"/>
      <c r="F34" s="70"/>
      <c r="G34" s="70"/>
      <c r="H34" s="70"/>
      <c r="J34" s="70"/>
    </row>
    <row r="35" spans="1:10" x14ac:dyDescent="0.2">
      <c r="A35" s="64"/>
      <c r="C35" s="54"/>
      <c r="D35" s="70"/>
      <c r="E35" s="54"/>
      <c r="F35" s="70"/>
      <c r="G35" s="70"/>
      <c r="H35" s="70"/>
      <c r="J35" s="70"/>
    </row>
    <row r="36" spans="1:10" x14ac:dyDescent="0.2">
      <c r="A36" s="64"/>
      <c r="C36" s="54"/>
      <c r="D36" s="70"/>
      <c r="E36" s="54"/>
      <c r="F36" s="70"/>
      <c r="G36" s="70"/>
      <c r="H36" s="70"/>
      <c r="J36" s="70"/>
    </row>
    <row r="37" spans="1:10" x14ac:dyDescent="0.2">
      <c r="A37" s="64"/>
      <c r="C37" s="54"/>
      <c r="D37" s="70"/>
      <c r="E37" s="54"/>
      <c r="F37" s="70"/>
      <c r="G37" s="70"/>
      <c r="H37" s="70"/>
      <c r="J37" s="70"/>
    </row>
    <row r="38" spans="1:10" x14ac:dyDescent="0.2">
      <c r="A38" s="64"/>
      <c r="C38" s="54"/>
      <c r="D38" s="70"/>
      <c r="E38" s="54"/>
      <c r="F38" s="70"/>
      <c r="G38" s="70"/>
      <c r="H38" s="70"/>
      <c r="J38" s="70"/>
    </row>
    <row r="39" spans="1:10" x14ac:dyDescent="0.2">
      <c r="A39" s="64"/>
      <c r="C39" s="54"/>
      <c r="D39" s="70"/>
      <c r="E39" s="54"/>
      <c r="F39" s="70"/>
      <c r="G39" s="70"/>
      <c r="H39" s="70"/>
      <c r="J39" s="70"/>
    </row>
    <row r="40" spans="1:10" x14ac:dyDescent="0.2">
      <c r="A40" s="64"/>
      <c r="C40" s="54"/>
      <c r="D40" s="70"/>
      <c r="E40" s="54"/>
      <c r="F40" s="70"/>
      <c r="G40" s="70"/>
      <c r="H40" s="70"/>
      <c r="J40" s="70"/>
    </row>
    <row r="41" spans="1:10" x14ac:dyDescent="0.2">
      <c r="A41" s="64"/>
      <c r="C41" s="54"/>
      <c r="D41" s="70"/>
      <c r="E41" s="54"/>
      <c r="F41" s="70"/>
      <c r="G41" s="70"/>
      <c r="H41" s="70"/>
      <c r="J41" s="70"/>
    </row>
    <row r="42" spans="1:10" x14ac:dyDescent="0.2">
      <c r="A42" s="64"/>
      <c r="C42" s="54"/>
      <c r="D42" s="70"/>
      <c r="E42" s="54"/>
      <c r="F42" s="70"/>
      <c r="G42" s="70"/>
      <c r="H42" s="70"/>
      <c r="J42" s="70"/>
    </row>
    <row r="43" spans="1:10" x14ac:dyDescent="0.2">
      <c r="A43" s="64"/>
      <c r="C43" s="54"/>
      <c r="D43" s="70"/>
      <c r="E43" s="54"/>
      <c r="F43" s="70"/>
      <c r="G43" s="70"/>
      <c r="H43" s="70"/>
      <c r="J43" s="70"/>
    </row>
    <row r="44" spans="1:10" x14ac:dyDescent="0.2">
      <c r="A44" s="64"/>
      <c r="C44" s="54"/>
      <c r="D44" s="70"/>
      <c r="E44" s="54"/>
      <c r="F44" s="70"/>
      <c r="G44" s="70"/>
      <c r="H44" s="70"/>
      <c r="J44" s="70"/>
    </row>
    <row r="45" spans="1:10" x14ac:dyDescent="0.2">
      <c r="A45" s="64"/>
      <c r="C45" s="54"/>
      <c r="D45" s="70"/>
      <c r="E45" s="54"/>
      <c r="F45" s="70"/>
      <c r="G45" s="70"/>
      <c r="H45" s="70"/>
      <c r="J45" s="70"/>
    </row>
    <row r="46" spans="1:10" x14ac:dyDescent="0.2">
      <c r="A46" s="64"/>
      <c r="C46" s="54"/>
      <c r="D46" s="70"/>
      <c r="E46" s="54"/>
      <c r="F46" s="70"/>
      <c r="G46" s="70"/>
      <c r="H46" s="70"/>
      <c r="J46" s="70"/>
    </row>
    <row r="47" spans="1:10" x14ac:dyDescent="0.2">
      <c r="A47" s="64"/>
      <c r="C47" s="54"/>
      <c r="D47" s="70"/>
      <c r="E47" s="54"/>
      <c r="F47" s="70"/>
      <c r="G47" s="70"/>
      <c r="H47" s="70"/>
      <c r="J47" s="70"/>
    </row>
    <row r="48" spans="1:10" x14ac:dyDescent="0.2">
      <c r="A48" s="64"/>
      <c r="C48" s="54"/>
      <c r="D48" s="70"/>
      <c r="E48" s="54"/>
      <c r="F48" s="70"/>
      <c r="G48" s="70"/>
      <c r="H48" s="70"/>
      <c r="J48" s="70"/>
    </row>
    <row r="49" spans="1:10" x14ac:dyDescent="0.2">
      <c r="A49" s="64"/>
      <c r="C49" s="54"/>
      <c r="D49" s="70"/>
      <c r="E49" s="54"/>
      <c r="F49" s="70"/>
      <c r="G49" s="70"/>
      <c r="H49" s="70"/>
      <c r="J49" s="70"/>
    </row>
    <row r="50" spans="1:10" x14ac:dyDescent="0.2">
      <c r="A50" s="64"/>
      <c r="C50" s="54"/>
      <c r="D50" s="70"/>
      <c r="E50" s="54"/>
      <c r="F50" s="70"/>
      <c r="G50" s="70"/>
      <c r="H50" s="70"/>
      <c r="J50" s="70"/>
    </row>
    <row r="51" spans="1:10" x14ac:dyDescent="0.2">
      <c r="A51" s="64"/>
      <c r="C51" s="54"/>
      <c r="D51" s="70"/>
      <c r="E51" s="54"/>
      <c r="F51" s="70"/>
      <c r="G51" s="70"/>
      <c r="H51" s="70"/>
      <c r="J51" s="70"/>
    </row>
    <row r="52" spans="1:10" x14ac:dyDescent="0.2">
      <c r="A52" s="64"/>
      <c r="C52" s="54"/>
      <c r="D52" s="70"/>
      <c r="E52" s="54"/>
      <c r="F52" s="70"/>
      <c r="G52" s="70"/>
      <c r="H52" s="70"/>
      <c r="J52" s="70"/>
    </row>
    <row r="53" spans="1:10" x14ac:dyDescent="0.2">
      <c r="A53" s="64"/>
      <c r="C53" s="54"/>
      <c r="D53" s="70"/>
      <c r="E53" s="54"/>
      <c r="F53" s="70"/>
      <c r="G53" s="70"/>
      <c r="H53" s="70"/>
      <c r="J53" s="70"/>
    </row>
    <row r="54" spans="1:10" x14ac:dyDescent="0.2">
      <c r="A54" s="64"/>
      <c r="C54" s="54"/>
      <c r="D54" s="70"/>
      <c r="E54" s="54"/>
      <c r="F54" s="70"/>
      <c r="G54" s="70"/>
      <c r="H54" s="70"/>
      <c r="J54" s="70"/>
    </row>
    <row r="55" spans="1:10" x14ac:dyDescent="0.2">
      <c r="A55" s="64"/>
      <c r="C55" s="54"/>
      <c r="D55" s="70"/>
      <c r="E55" s="54"/>
      <c r="F55" s="70"/>
      <c r="G55" s="70"/>
      <c r="H55" s="70"/>
      <c r="J55" s="70"/>
    </row>
    <row r="56" spans="1:10" x14ac:dyDescent="0.2">
      <c r="A56" s="64"/>
      <c r="C56" s="54"/>
      <c r="D56" s="70"/>
      <c r="E56" s="54"/>
      <c r="F56" s="70"/>
      <c r="G56" s="70"/>
      <c r="H56" s="70"/>
      <c r="J56" s="70"/>
    </row>
    <row r="57" spans="1:10" x14ac:dyDescent="0.2">
      <c r="A57" s="64"/>
      <c r="C57" s="54"/>
      <c r="D57" s="70"/>
      <c r="E57" s="54"/>
      <c r="F57" s="70"/>
      <c r="G57" s="70"/>
      <c r="H57" s="70"/>
      <c r="J57" s="70"/>
    </row>
    <row r="58" spans="1:10" x14ac:dyDescent="0.2">
      <c r="A58" s="64"/>
      <c r="C58" s="54"/>
      <c r="D58" s="70"/>
      <c r="E58" s="54"/>
      <c r="F58" s="70"/>
      <c r="G58" s="70"/>
      <c r="H58" s="70"/>
      <c r="J58" s="70"/>
    </row>
    <row r="59" spans="1:10" x14ac:dyDescent="0.2">
      <c r="A59" s="64"/>
      <c r="C59" s="54"/>
      <c r="D59" s="70"/>
      <c r="E59" s="54"/>
      <c r="F59" s="70"/>
      <c r="G59" s="70"/>
      <c r="H59" s="70"/>
      <c r="J59" s="70"/>
    </row>
    <row r="60" spans="1:10" x14ac:dyDescent="0.2">
      <c r="A60" s="64"/>
      <c r="C60" s="54"/>
      <c r="D60" s="70"/>
      <c r="E60" s="54"/>
      <c r="F60" s="70"/>
      <c r="G60" s="70"/>
      <c r="H60" s="70"/>
      <c r="J60" s="70"/>
    </row>
    <row r="61" spans="1:10" x14ac:dyDescent="0.2">
      <c r="A61" s="64"/>
      <c r="C61" s="54"/>
      <c r="D61" s="70"/>
      <c r="E61" s="54"/>
      <c r="F61" s="70"/>
      <c r="G61" s="70"/>
      <c r="H61" s="70"/>
      <c r="J61" s="70"/>
    </row>
    <row r="62" spans="1:10" x14ac:dyDescent="0.2">
      <c r="A62" s="64"/>
      <c r="C62" s="54"/>
      <c r="D62" s="70"/>
      <c r="E62" s="54"/>
      <c r="F62" s="70"/>
      <c r="G62" s="70"/>
      <c r="H62" s="70"/>
      <c r="J62" s="70"/>
    </row>
    <row r="63" spans="1:10" x14ac:dyDescent="0.2">
      <c r="A63" s="64"/>
      <c r="C63" s="54"/>
      <c r="D63" s="70"/>
      <c r="E63" s="54"/>
      <c r="F63" s="70"/>
      <c r="G63" s="70"/>
      <c r="H63" s="70"/>
      <c r="J63" s="70"/>
    </row>
    <row r="64" spans="1:10" x14ac:dyDescent="0.2">
      <c r="A64" s="64"/>
      <c r="C64" s="54"/>
      <c r="D64" s="70"/>
      <c r="E64" s="54"/>
      <c r="F64" s="70"/>
      <c r="G64" s="70"/>
      <c r="H64" s="70"/>
      <c r="J64" s="70"/>
    </row>
    <row r="65" spans="1:10" x14ac:dyDescent="0.2">
      <c r="A65" s="64"/>
      <c r="C65" s="54"/>
      <c r="D65" s="70"/>
      <c r="E65" s="54"/>
      <c r="F65" s="70"/>
      <c r="G65" s="70"/>
      <c r="H65" s="70"/>
      <c r="J65" s="70"/>
    </row>
    <row r="66" spans="1:10" x14ac:dyDescent="0.2">
      <c r="A66" s="64"/>
      <c r="C66" s="54"/>
      <c r="D66" s="70"/>
      <c r="E66" s="54"/>
      <c r="F66" s="70"/>
      <c r="G66" s="70"/>
      <c r="H66" s="70"/>
      <c r="J66" s="70"/>
    </row>
    <row r="67" spans="1:10" x14ac:dyDescent="0.2">
      <c r="A67" s="64"/>
      <c r="C67" s="54"/>
      <c r="D67" s="70"/>
      <c r="E67" s="54"/>
      <c r="F67" s="70"/>
      <c r="G67" s="70"/>
      <c r="H67" s="70"/>
      <c r="J67" s="70"/>
    </row>
    <row r="68" spans="1:10" x14ac:dyDescent="0.2">
      <c r="A68" s="64"/>
      <c r="C68" s="54"/>
      <c r="D68" s="70"/>
      <c r="E68" s="54"/>
      <c r="F68" s="70"/>
      <c r="G68" s="70"/>
      <c r="H68" s="70"/>
      <c r="J68" s="70"/>
    </row>
    <row r="69" spans="1:10" x14ac:dyDescent="0.2">
      <c r="A69" s="64"/>
      <c r="C69" s="54"/>
      <c r="D69" s="70"/>
      <c r="E69" s="54"/>
      <c r="F69" s="70"/>
      <c r="G69" s="70"/>
      <c r="H69" s="70"/>
      <c r="J69" s="70"/>
    </row>
    <row r="70" spans="1:10" x14ac:dyDescent="0.2">
      <c r="A70" s="64"/>
      <c r="C70" s="54"/>
      <c r="D70" s="70"/>
      <c r="E70" s="54"/>
      <c r="F70" s="70"/>
      <c r="G70" s="70"/>
      <c r="H70" s="70"/>
      <c r="J70" s="70"/>
    </row>
    <row r="71" spans="1:10" x14ac:dyDescent="0.2">
      <c r="A71" s="64"/>
      <c r="C71" s="54"/>
      <c r="D71" s="70"/>
      <c r="E71" s="54"/>
      <c r="F71" s="70"/>
      <c r="G71" s="70"/>
      <c r="H71" s="70"/>
      <c r="J71" s="70"/>
    </row>
    <row r="72" spans="1:10" x14ac:dyDescent="0.2">
      <c r="A72" s="64"/>
      <c r="C72" s="54"/>
      <c r="D72" s="70"/>
      <c r="E72" s="54"/>
      <c r="F72" s="70"/>
      <c r="G72" s="70"/>
      <c r="H72" s="70"/>
      <c r="J72" s="70"/>
    </row>
    <row r="73" spans="1:10" x14ac:dyDescent="0.2">
      <c r="A73" s="64"/>
      <c r="C73" s="54"/>
      <c r="D73" s="70"/>
      <c r="E73" s="54"/>
      <c r="F73" s="70"/>
      <c r="G73" s="70"/>
      <c r="H73" s="70"/>
      <c r="J73" s="70"/>
    </row>
    <row r="74" spans="1:10" x14ac:dyDescent="0.2">
      <c r="A74" s="64"/>
      <c r="C74" s="54"/>
      <c r="D74" s="70"/>
      <c r="E74" s="54"/>
      <c r="F74" s="70"/>
      <c r="G74" s="70"/>
      <c r="H74" s="70"/>
      <c r="J74" s="70"/>
    </row>
    <row r="75" spans="1:10" x14ac:dyDescent="0.2">
      <c r="A75" s="64"/>
      <c r="C75" s="54"/>
      <c r="D75" s="70"/>
      <c r="E75" s="54"/>
      <c r="F75" s="70"/>
      <c r="G75" s="70"/>
      <c r="H75" s="70"/>
      <c r="J75" s="70"/>
    </row>
    <row r="76" spans="1:10" x14ac:dyDescent="0.2">
      <c r="A76" s="64"/>
      <c r="C76" s="54"/>
      <c r="D76" s="70"/>
      <c r="E76" s="54"/>
      <c r="F76" s="70"/>
      <c r="G76" s="70"/>
      <c r="H76" s="70"/>
      <c r="J76" s="70"/>
    </row>
    <row r="77" spans="1:10" x14ac:dyDescent="0.2">
      <c r="A77" s="64"/>
      <c r="C77" s="54"/>
      <c r="D77" s="70"/>
      <c r="E77" s="54"/>
      <c r="F77" s="70"/>
      <c r="G77" s="70"/>
      <c r="H77" s="70"/>
      <c r="J77" s="70"/>
    </row>
    <row r="78" spans="1:10" x14ac:dyDescent="0.2">
      <c r="A78" s="64"/>
      <c r="C78" s="54"/>
      <c r="D78" s="70"/>
      <c r="E78" s="54"/>
      <c r="F78" s="70"/>
      <c r="G78" s="70"/>
      <c r="H78" s="70"/>
      <c r="J78" s="70"/>
    </row>
    <row r="79" spans="1:10" x14ac:dyDescent="0.2">
      <c r="A79" s="64"/>
      <c r="C79" s="54"/>
      <c r="D79" s="70"/>
      <c r="E79" s="54"/>
      <c r="F79" s="70"/>
      <c r="G79" s="70"/>
      <c r="H79" s="70"/>
      <c r="J79" s="70"/>
    </row>
    <row r="80" spans="1:10" x14ac:dyDescent="0.2">
      <c r="A80" s="64"/>
      <c r="C80" s="54"/>
      <c r="D80" s="70"/>
      <c r="E80" s="54"/>
      <c r="F80" s="70"/>
      <c r="G80" s="70"/>
      <c r="H80" s="70"/>
      <c r="J80" s="70"/>
    </row>
    <row r="81" spans="1:10" x14ac:dyDescent="0.2">
      <c r="A81" s="64"/>
      <c r="C81" s="54"/>
      <c r="D81" s="70"/>
      <c r="E81" s="54"/>
      <c r="F81" s="70"/>
      <c r="G81" s="70"/>
      <c r="H81" s="70"/>
      <c r="J81" s="70"/>
    </row>
    <row r="82" spans="1:10" x14ac:dyDescent="0.2">
      <c r="A82" s="64"/>
      <c r="C82" s="54"/>
      <c r="D82" s="70"/>
      <c r="E82" s="54"/>
      <c r="F82" s="70"/>
      <c r="G82" s="70"/>
      <c r="H82" s="70"/>
      <c r="J82" s="70"/>
    </row>
    <row r="83" spans="1:10" x14ac:dyDescent="0.2">
      <c r="A83" s="64"/>
      <c r="C83" s="54"/>
      <c r="D83" s="70"/>
      <c r="E83" s="54"/>
      <c r="F83" s="70"/>
      <c r="G83" s="70"/>
      <c r="H83" s="70"/>
      <c r="J83" s="70"/>
    </row>
    <row r="84" spans="1:10" x14ac:dyDescent="0.2">
      <c r="A84" s="64"/>
      <c r="C84" s="54"/>
      <c r="D84" s="70"/>
      <c r="E84" s="54"/>
      <c r="F84" s="70"/>
      <c r="G84" s="70"/>
      <c r="H84" s="70"/>
      <c r="J84" s="70"/>
    </row>
    <row r="85" spans="1:10" x14ac:dyDescent="0.2">
      <c r="A85" s="64"/>
      <c r="C85" s="54"/>
      <c r="D85" s="70"/>
      <c r="E85" s="54"/>
      <c r="F85" s="70"/>
      <c r="G85" s="70"/>
      <c r="H85" s="70"/>
      <c r="J85" s="70"/>
    </row>
    <row r="86" spans="1:10" x14ac:dyDescent="0.2">
      <c r="A86" s="64"/>
      <c r="C86" s="54"/>
      <c r="D86" s="70"/>
      <c r="E86" s="54"/>
      <c r="F86" s="70"/>
      <c r="G86" s="70"/>
      <c r="H86" s="70"/>
      <c r="J86" s="70"/>
    </row>
    <row r="87" spans="1:10" x14ac:dyDescent="0.2">
      <c r="A87" s="64"/>
      <c r="C87" s="54"/>
      <c r="D87" s="70"/>
      <c r="E87" s="54"/>
      <c r="F87" s="70"/>
      <c r="G87" s="70"/>
      <c r="H87" s="70"/>
      <c r="J87" s="70"/>
    </row>
    <row r="88" spans="1:10" x14ac:dyDescent="0.2">
      <c r="A88" s="64"/>
      <c r="C88" s="54"/>
      <c r="D88" s="70"/>
      <c r="E88" s="54"/>
      <c r="F88" s="70"/>
      <c r="G88" s="70"/>
      <c r="H88" s="70"/>
      <c r="J88" s="70"/>
    </row>
    <row r="89" spans="1:10" x14ac:dyDescent="0.2">
      <c r="A89" s="64"/>
      <c r="C89" s="54"/>
      <c r="D89" s="70"/>
      <c r="E89" s="54"/>
      <c r="F89" s="70"/>
      <c r="G89" s="70"/>
      <c r="H89" s="70"/>
      <c r="J89" s="70"/>
    </row>
    <row r="90" spans="1:10" x14ac:dyDescent="0.2">
      <c r="A90" s="64"/>
      <c r="C90" s="54"/>
      <c r="D90" s="70"/>
      <c r="E90" s="54"/>
      <c r="F90" s="70"/>
      <c r="G90" s="70"/>
      <c r="H90" s="70"/>
      <c r="J90" s="70"/>
    </row>
    <row r="91" spans="1:10" x14ac:dyDescent="0.2">
      <c r="A91" s="64"/>
      <c r="C91" s="54"/>
      <c r="D91" s="70"/>
      <c r="E91" s="54"/>
      <c r="F91" s="70"/>
      <c r="G91" s="70"/>
      <c r="H91" s="70"/>
      <c r="J91" s="70"/>
    </row>
    <row r="92" spans="1:10" x14ac:dyDescent="0.2">
      <c r="A92" s="64"/>
      <c r="C92" s="54"/>
      <c r="D92" s="70"/>
      <c r="E92" s="54"/>
      <c r="F92" s="70"/>
      <c r="G92" s="70"/>
      <c r="H92" s="70"/>
      <c r="J92" s="70"/>
    </row>
    <row r="93" spans="1:10" x14ac:dyDescent="0.2">
      <c r="A93" s="64"/>
      <c r="C93" s="54"/>
      <c r="D93" s="70"/>
      <c r="E93" s="54"/>
      <c r="F93" s="70"/>
      <c r="G93" s="70"/>
      <c r="H93" s="70"/>
      <c r="J93" s="70"/>
    </row>
    <row r="94" spans="1:10" x14ac:dyDescent="0.2">
      <c r="A94" s="64"/>
      <c r="C94" s="54"/>
      <c r="D94" s="70"/>
      <c r="E94" s="54"/>
      <c r="F94" s="70"/>
      <c r="G94" s="70"/>
      <c r="H94" s="70"/>
      <c r="J94" s="70"/>
    </row>
    <row r="95" spans="1:10" x14ac:dyDescent="0.2">
      <c r="A95" s="64"/>
      <c r="C95" s="54"/>
      <c r="D95" s="70"/>
      <c r="E95" s="54"/>
      <c r="F95" s="70"/>
      <c r="G95" s="70"/>
      <c r="H95" s="70"/>
      <c r="J95" s="70"/>
    </row>
    <row r="96" spans="1:10" x14ac:dyDescent="0.2">
      <c r="A96" s="64"/>
      <c r="C96" s="54"/>
      <c r="D96" s="70"/>
      <c r="E96" s="54"/>
      <c r="F96" s="70"/>
      <c r="G96" s="70"/>
      <c r="H96" s="70"/>
      <c r="J96" s="70"/>
    </row>
    <row r="97" spans="1:10" x14ac:dyDescent="0.2">
      <c r="A97" s="64"/>
      <c r="C97" s="54"/>
      <c r="D97" s="70"/>
      <c r="E97" s="54"/>
      <c r="F97" s="70"/>
      <c r="G97" s="70"/>
      <c r="H97" s="70"/>
      <c r="J97" s="70"/>
    </row>
    <row r="98" spans="1:10" x14ac:dyDescent="0.2">
      <c r="A98" s="64"/>
      <c r="C98" s="54"/>
      <c r="D98" s="70"/>
      <c r="E98" s="54"/>
      <c r="F98" s="70"/>
      <c r="G98" s="70"/>
      <c r="H98" s="70"/>
      <c r="J98" s="70"/>
    </row>
    <row r="99" spans="1:10" x14ac:dyDescent="0.2">
      <c r="A99" s="64"/>
      <c r="C99" s="54"/>
      <c r="D99" s="70"/>
      <c r="E99" s="54"/>
      <c r="F99" s="70"/>
      <c r="G99" s="70"/>
      <c r="H99" s="70"/>
      <c r="J99" s="70"/>
    </row>
    <row r="100" spans="1:10" x14ac:dyDescent="0.2">
      <c r="A100" s="64"/>
      <c r="C100" s="54"/>
      <c r="D100" s="70"/>
      <c r="E100" s="54"/>
      <c r="F100" s="70"/>
      <c r="G100" s="70"/>
      <c r="H100" s="70"/>
      <c r="J100" s="70"/>
    </row>
    <row r="101" spans="1:10" x14ac:dyDescent="0.2">
      <c r="A101" s="64"/>
      <c r="C101" s="54"/>
      <c r="D101" s="70"/>
      <c r="E101" s="54"/>
      <c r="F101" s="70"/>
      <c r="G101" s="70"/>
      <c r="H101" s="70"/>
      <c r="J101" s="70"/>
    </row>
    <row r="102" spans="1:10" x14ac:dyDescent="0.2">
      <c r="A102" s="64"/>
      <c r="C102" s="54"/>
      <c r="D102" s="70"/>
      <c r="E102" s="54"/>
      <c r="F102" s="70"/>
      <c r="G102" s="70"/>
      <c r="H102" s="70"/>
      <c r="J102" s="70"/>
    </row>
    <row r="103" spans="1:10" x14ac:dyDescent="0.2">
      <c r="A103" s="64"/>
      <c r="C103" s="54"/>
      <c r="D103" s="70"/>
      <c r="E103" s="54"/>
      <c r="F103" s="70"/>
      <c r="G103" s="70"/>
      <c r="H103" s="70"/>
      <c r="J103" s="70"/>
    </row>
    <row r="104" spans="1:10" x14ac:dyDescent="0.2">
      <c r="A104" s="64"/>
      <c r="C104" s="54"/>
      <c r="D104" s="70"/>
      <c r="E104" s="54"/>
      <c r="F104" s="70"/>
      <c r="G104" s="70"/>
      <c r="H104" s="70"/>
      <c r="J104" s="70"/>
    </row>
    <row r="105" spans="1:10" x14ac:dyDescent="0.2">
      <c r="A105" s="64"/>
      <c r="C105" s="54"/>
      <c r="D105" s="70"/>
      <c r="E105" s="54"/>
      <c r="F105" s="70"/>
      <c r="G105" s="70"/>
      <c r="H105" s="70"/>
      <c r="J105" s="70"/>
    </row>
    <row r="106" spans="1:10" x14ac:dyDescent="0.2">
      <c r="A106" s="64"/>
      <c r="C106" s="54"/>
      <c r="D106" s="70"/>
      <c r="E106" s="54"/>
      <c r="F106" s="70"/>
      <c r="G106" s="70"/>
      <c r="H106" s="70"/>
      <c r="J106" s="70"/>
    </row>
    <row r="107" spans="1:10" x14ac:dyDescent="0.2">
      <c r="A107" s="64"/>
      <c r="C107" s="54"/>
      <c r="D107" s="70"/>
      <c r="E107" s="54"/>
      <c r="F107" s="70"/>
      <c r="G107" s="70"/>
      <c r="H107" s="70"/>
      <c r="J107" s="70"/>
    </row>
    <row r="108" spans="1:10" x14ac:dyDescent="0.2">
      <c r="A108" s="64"/>
      <c r="C108" s="54"/>
      <c r="D108" s="70"/>
      <c r="E108" s="54"/>
      <c r="F108" s="70"/>
      <c r="G108" s="70"/>
      <c r="H108" s="70"/>
      <c r="J108" s="70"/>
    </row>
    <row r="109" spans="1:10" x14ac:dyDescent="0.2">
      <c r="A109" s="64"/>
      <c r="C109" s="54"/>
      <c r="D109" s="70"/>
      <c r="E109" s="54"/>
      <c r="F109" s="70"/>
      <c r="G109" s="70"/>
      <c r="H109" s="70"/>
      <c r="J109" s="70"/>
    </row>
    <row r="110" spans="1:10" x14ac:dyDescent="0.2">
      <c r="A110" s="64"/>
      <c r="C110" s="54"/>
      <c r="D110" s="70"/>
      <c r="E110" s="54"/>
      <c r="F110" s="70"/>
      <c r="G110" s="70"/>
      <c r="H110" s="70"/>
      <c r="J110" s="70"/>
    </row>
    <row r="111" spans="1:10" x14ac:dyDescent="0.2">
      <c r="A111" s="64"/>
      <c r="C111" s="54"/>
      <c r="D111" s="70"/>
      <c r="E111" s="54"/>
      <c r="F111" s="70"/>
      <c r="G111" s="70"/>
      <c r="H111" s="70"/>
      <c r="J111" s="70"/>
    </row>
    <row r="112" spans="1:10" x14ac:dyDescent="0.2">
      <c r="A112" s="64"/>
      <c r="C112" s="54"/>
      <c r="D112" s="70"/>
      <c r="E112" s="54"/>
      <c r="F112" s="70"/>
      <c r="G112" s="70"/>
      <c r="H112" s="70"/>
      <c r="J112" s="70"/>
    </row>
    <row r="113" spans="1:10" x14ac:dyDescent="0.2">
      <c r="A113" s="64"/>
      <c r="C113" s="54"/>
      <c r="D113" s="70"/>
      <c r="E113" s="54"/>
      <c r="F113" s="70"/>
      <c r="G113" s="70"/>
      <c r="H113" s="70"/>
      <c r="J113" s="70"/>
    </row>
    <row r="114" spans="1:10" x14ac:dyDescent="0.2">
      <c r="A114" s="64"/>
      <c r="C114" s="54"/>
      <c r="D114" s="70"/>
      <c r="E114" s="54"/>
      <c r="F114" s="70"/>
      <c r="G114" s="70"/>
      <c r="H114" s="70"/>
      <c r="J114" s="70"/>
    </row>
    <row r="115" spans="1:10" x14ac:dyDescent="0.2">
      <c r="A115" s="64"/>
      <c r="C115" s="54"/>
      <c r="D115" s="70"/>
      <c r="E115" s="54"/>
      <c r="F115" s="70"/>
      <c r="G115" s="70"/>
      <c r="H115" s="70"/>
      <c r="J115" s="70"/>
    </row>
    <row r="116" spans="1:10" x14ac:dyDescent="0.2">
      <c r="A116" s="64"/>
      <c r="C116" s="54"/>
      <c r="D116" s="70"/>
      <c r="E116" s="54"/>
      <c r="F116" s="70"/>
      <c r="G116" s="70"/>
      <c r="H116" s="70"/>
      <c r="J116" s="70"/>
    </row>
    <row r="117" spans="1:10" x14ac:dyDescent="0.2">
      <c r="A117" s="64"/>
      <c r="C117" s="54"/>
      <c r="D117" s="70"/>
      <c r="E117" s="54"/>
      <c r="F117" s="70"/>
      <c r="G117" s="70"/>
      <c r="H117" s="70"/>
      <c r="J117" s="70"/>
    </row>
    <row r="118" spans="1:10" x14ac:dyDescent="0.2">
      <c r="A118" s="64"/>
      <c r="C118" s="54"/>
      <c r="D118" s="70"/>
      <c r="E118" s="54"/>
      <c r="F118" s="70"/>
      <c r="G118" s="70"/>
      <c r="H118" s="70"/>
      <c r="J118" s="70"/>
    </row>
    <row r="119" spans="1:10" x14ac:dyDescent="0.2">
      <c r="A119" s="64"/>
      <c r="C119" s="54"/>
      <c r="D119" s="70"/>
      <c r="E119" s="54"/>
      <c r="F119" s="70"/>
      <c r="G119" s="70"/>
      <c r="H119" s="70"/>
      <c r="J119" s="70"/>
    </row>
    <row r="120" spans="1:10" x14ac:dyDescent="0.2">
      <c r="A120" s="64"/>
      <c r="C120" s="54"/>
      <c r="D120" s="70"/>
      <c r="E120" s="54"/>
      <c r="F120" s="70"/>
      <c r="G120" s="70"/>
      <c r="H120" s="70"/>
      <c r="J120" s="70"/>
    </row>
    <row r="121" spans="1:10" x14ac:dyDescent="0.2">
      <c r="A121" s="64"/>
      <c r="C121" s="54"/>
      <c r="D121" s="70"/>
      <c r="E121" s="54"/>
      <c r="F121" s="70"/>
      <c r="G121" s="70"/>
      <c r="H121" s="70"/>
      <c r="J121" s="70"/>
    </row>
    <row r="122" spans="1:10" x14ac:dyDescent="0.2">
      <c r="A122" s="64"/>
      <c r="C122" s="54"/>
      <c r="D122" s="70"/>
      <c r="E122" s="54"/>
      <c r="F122" s="70"/>
      <c r="G122" s="70"/>
      <c r="H122" s="70"/>
      <c r="J122" s="70"/>
    </row>
    <row r="123" spans="1:10" x14ac:dyDescent="0.2">
      <c r="A123" s="64"/>
      <c r="C123" s="54"/>
      <c r="D123" s="70"/>
      <c r="E123" s="54"/>
      <c r="F123" s="70"/>
      <c r="G123" s="70"/>
      <c r="H123" s="70"/>
      <c r="J123" s="70"/>
    </row>
    <row r="124" spans="1:10" x14ac:dyDescent="0.2">
      <c r="A124" s="64"/>
      <c r="C124" s="54"/>
      <c r="D124" s="70"/>
      <c r="E124" s="54"/>
      <c r="F124" s="70"/>
      <c r="G124" s="70"/>
      <c r="H124" s="70"/>
      <c r="J124" s="70"/>
    </row>
    <row r="125" spans="1:10" x14ac:dyDescent="0.2">
      <c r="A125" s="64"/>
      <c r="C125" s="54"/>
      <c r="D125" s="70"/>
      <c r="E125" s="54"/>
      <c r="F125" s="70"/>
      <c r="G125" s="70"/>
      <c r="H125" s="70"/>
      <c r="J125" s="70"/>
    </row>
    <row r="126" spans="1:10" x14ac:dyDescent="0.2">
      <c r="A126" s="64"/>
      <c r="C126" s="54"/>
      <c r="D126" s="70"/>
      <c r="E126" s="54"/>
      <c r="F126" s="70"/>
      <c r="G126" s="70"/>
      <c r="H126" s="70"/>
      <c r="J126" s="70"/>
    </row>
    <row r="127" spans="1:10" x14ac:dyDescent="0.2">
      <c r="A127" s="64"/>
      <c r="C127" s="54"/>
      <c r="D127" s="70"/>
      <c r="E127" s="54"/>
      <c r="F127" s="70"/>
      <c r="G127" s="70"/>
      <c r="H127" s="70"/>
      <c r="J127" s="70"/>
    </row>
    <row r="128" spans="1:10" x14ac:dyDescent="0.2">
      <c r="A128" s="64"/>
      <c r="C128" s="54"/>
      <c r="D128" s="70"/>
      <c r="E128" s="54"/>
      <c r="F128" s="70"/>
      <c r="G128" s="70"/>
      <c r="H128" s="70"/>
      <c r="J128" s="70"/>
    </row>
    <row r="129" spans="1:10" x14ac:dyDescent="0.2">
      <c r="A129" s="64"/>
      <c r="C129" s="54"/>
      <c r="D129" s="70"/>
      <c r="E129" s="54"/>
      <c r="F129" s="70"/>
      <c r="G129" s="70"/>
      <c r="H129" s="70"/>
      <c r="J129" s="70"/>
    </row>
    <row r="130" spans="1:10" x14ac:dyDescent="0.2">
      <c r="A130" s="64"/>
      <c r="C130" s="54"/>
      <c r="D130" s="70"/>
      <c r="E130" s="54"/>
      <c r="F130" s="70"/>
      <c r="G130" s="70"/>
      <c r="H130" s="70"/>
      <c r="J130" s="70"/>
    </row>
    <row r="131" spans="1:10" x14ac:dyDescent="0.2">
      <c r="A131" s="64"/>
      <c r="C131" s="54"/>
      <c r="D131" s="70"/>
      <c r="E131" s="54"/>
      <c r="F131" s="70"/>
      <c r="G131" s="70"/>
      <c r="H131" s="70"/>
      <c r="J131" s="70"/>
    </row>
    <row r="132" spans="1:10" x14ac:dyDescent="0.2">
      <c r="A132" s="64"/>
      <c r="C132" s="54"/>
      <c r="D132" s="70"/>
      <c r="E132" s="54"/>
      <c r="F132" s="70"/>
      <c r="G132" s="70"/>
      <c r="H132" s="70"/>
      <c r="J132" s="70"/>
    </row>
    <row r="133" spans="1:10" x14ac:dyDescent="0.2">
      <c r="A133" s="64"/>
      <c r="C133" s="54"/>
      <c r="D133" s="70"/>
      <c r="E133" s="54"/>
      <c r="F133" s="70"/>
      <c r="G133" s="70"/>
      <c r="H133" s="70"/>
      <c r="J133" s="70"/>
    </row>
    <row r="134" spans="1:10" x14ac:dyDescent="0.2">
      <c r="A134" s="64"/>
      <c r="C134" s="54"/>
      <c r="D134" s="70"/>
      <c r="E134" s="54"/>
      <c r="F134" s="70"/>
      <c r="G134" s="70"/>
      <c r="H134" s="70"/>
      <c r="J134" s="70"/>
    </row>
    <row r="135" spans="1:10" x14ac:dyDescent="0.2">
      <c r="A135" s="64"/>
      <c r="C135" s="54"/>
      <c r="D135" s="70"/>
      <c r="E135" s="54"/>
      <c r="F135" s="70"/>
      <c r="G135" s="70"/>
      <c r="H135" s="70"/>
      <c r="J135" s="70"/>
    </row>
    <row r="136" spans="1:10" x14ac:dyDescent="0.2">
      <c r="A136" s="64"/>
      <c r="C136" s="54"/>
      <c r="D136" s="70"/>
      <c r="E136" s="54"/>
      <c r="F136" s="70"/>
      <c r="G136" s="70"/>
      <c r="H136" s="70"/>
      <c r="J136" s="70"/>
    </row>
    <row r="137" spans="1:10" x14ac:dyDescent="0.2">
      <c r="A137" s="64"/>
      <c r="C137" s="54"/>
      <c r="D137" s="70"/>
      <c r="E137" s="54"/>
      <c r="F137" s="70"/>
      <c r="G137" s="70"/>
      <c r="H137" s="70"/>
      <c r="J137" s="70"/>
    </row>
    <row r="138" spans="1:10" x14ac:dyDescent="0.2">
      <c r="A138" s="64"/>
      <c r="C138" s="54"/>
      <c r="D138" s="70"/>
      <c r="E138" s="54"/>
      <c r="F138" s="70"/>
      <c r="G138" s="70"/>
      <c r="H138" s="70"/>
      <c r="J138" s="70"/>
    </row>
    <row r="139" spans="1:10" x14ac:dyDescent="0.2">
      <c r="A139" s="64"/>
      <c r="C139" s="54"/>
      <c r="D139" s="70"/>
      <c r="E139" s="54"/>
      <c r="F139" s="70"/>
      <c r="G139" s="70"/>
      <c r="H139" s="70"/>
      <c r="J139" s="70"/>
    </row>
    <row r="140" spans="1:10" x14ac:dyDescent="0.2">
      <c r="A140" s="64"/>
      <c r="C140" s="54"/>
      <c r="D140" s="70"/>
      <c r="E140" s="54"/>
      <c r="F140" s="70"/>
      <c r="G140" s="70"/>
      <c r="H140" s="70"/>
      <c r="J140" s="70"/>
    </row>
    <row r="141" spans="1:10" x14ac:dyDescent="0.2">
      <c r="A141" s="64"/>
      <c r="C141" s="54"/>
      <c r="D141" s="70"/>
      <c r="E141" s="54"/>
      <c r="F141" s="70"/>
      <c r="G141" s="70"/>
      <c r="H141" s="70"/>
      <c r="J141" s="70"/>
    </row>
    <row r="142" spans="1:10" x14ac:dyDescent="0.2">
      <c r="A142" s="64"/>
      <c r="C142" s="54"/>
      <c r="D142" s="70"/>
      <c r="E142" s="54"/>
      <c r="F142" s="70"/>
      <c r="G142" s="70"/>
      <c r="H142" s="70"/>
      <c r="J142" s="70"/>
    </row>
    <row r="143" spans="1:10" x14ac:dyDescent="0.2">
      <c r="A143" s="64"/>
      <c r="C143" s="54"/>
      <c r="D143" s="70"/>
      <c r="E143" s="54"/>
      <c r="F143" s="70"/>
      <c r="G143" s="70"/>
      <c r="H143" s="70"/>
      <c r="J143" s="70"/>
    </row>
    <row r="144" spans="1:10" x14ac:dyDescent="0.2">
      <c r="A144" s="64"/>
      <c r="C144" s="54"/>
      <c r="D144" s="70"/>
      <c r="E144" s="54"/>
      <c r="F144" s="70"/>
      <c r="G144" s="70"/>
      <c r="H144" s="70"/>
      <c r="J144" s="70"/>
    </row>
    <row r="145" spans="1:10" x14ac:dyDescent="0.2">
      <c r="A145" s="64"/>
      <c r="C145" s="54"/>
      <c r="D145" s="70"/>
      <c r="E145" s="54"/>
      <c r="F145" s="70"/>
      <c r="G145" s="70"/>
      <c r="H145" s="70"/>
      <c r="J145" s="70"/>
    </row>
    <row r="146" spans="1:10" x14ac:dyDescent="0.2">
      <c r="A146" s="64"/>
      <c r="C146" s="54"/>
      <c r="D146" s="70"/>
      <c r="E146" s="54"/>
      <c r="F146" s="70"/>
      <c r="G146" s="70"/>
      <c r="H146" s="70"/>
      <c r="J146" s="70"/>
    </row>
    <row r="147" spans="1:10" x14ac:dyDescent="0.2">
      <c r="A147" s="64"/>
      <c r="C147" s="54"/>
      <c r="D147" s="70"/>
      <c r="E147" s="54"/>
      <c r="F147" s="70"/>
      <c r="G147" s="70"/>
      <c r="H147" s="70"/>
      <c r="J147" s="70"/>
    </row>
    <row r="148" spans="1:10" x14ac:dyDescent="0.2">
      <c r="A148" s="64"/>
      <c r="C148" s="54"/>
      <c r="D148" s="70"/>
      <c r="E148" s="54"/>
      <c r="F148" s="70"/>
      <c r="G148" s="70"/>
      <c r="H148" s="70"/>
      <c r="J148" s="70"/>
    </row>
    <row r="149" spans="1:10" x14ac:dyDescent="0.2">
      <c r="A149" s="64"/>
      <c r="C149" s="54"/>
      <c r="D149" s="70"/>
      <c r="E149" s="54"/>
      <c r="F149" s="70"/>
      <c r="G149" s="70"/>
      <c r="H149" s="70"/>
      <c r="J149" s="70"/>
    </row>
    <row r="150" spans="1:10" x14ac:dyDescent="0.2">
      <c r="A150" s="64"/>
      <c r="C150" s="54"/>
      <c r="D150" s="70"/>
      <c r="E150" s="54"/>
      <c r="F150" s="70"/>
      <c r="G150" s="70"/>
      <c r="H150" s="70"/>
      <c r="J150" s="70"/>
    </row>
    <row r="151" spans="1:10" x14ac:dyDescent="0.2">
      <c r="A151" s="64"/>
      <c r="C151" s="54"/>
      <c r="D151" s="70"/>
      <c r="E151" s="54"/>
      <c r="F151" s="70"/>
      <c r="G151" s="70"/>
      <c r="H151" s="70"/>
      <c r="J151" s="70"/>
    </row>
    <row r="152" spans="1:10" x14ac:dyDescent="0.2">
      <c r="A152" s="64"/>
      <c r="C152" s="54"/>
      <c r="D152" s="70"/>
      <c r="E152" s="54"/>
      <c r="F152" s="70"/>
      <c r="G152" s="70"/>
      <c r="H152" s="70"/>
      <c r="J152" s="70"/>
    </row>
    <row r="153" spans="1:10" x14ac:dyDescent="0.2">
      <c r="A153" s="64"/>
      <c r="C153" s="54"/>
      <c r="D153" s="70"/>
      <c r="E153" s="54"/>
      <c r="F153" s="70"/>
      <c r="G153" s="70"/>
      <c r="H153" s="70"/>
      <c r="J153" s="70"/>
    </row>
    <row r="154" spans="1:10" x14ac:dyDescent="0.2">
      <c r="A154" s="64"/>
      <c r="C154" s="54"/>
      <c r="D154" s="70"/>
      <c r="E154" s="54"/>
      <c r="F154" s="70"/>
      <c r="G154" s="70"/>
      <c r="H154" s="70"/>
      <c r="J154" s="70"/>
    </row>
    <row r="155" spans="1:10" x14ac:dyDescent="0.2">
      <c r="A155" s="64"/>
      <c r="C155" s="54"/>
      <c r="D155" s="70"/>
      <c r="E155" s="54"/>
      <c r="F155" s="70"/>
      <c r="G155" s="70"/>
      <c r="H155" s="70"/>
      <c r="J155" s="70"/>
    </row>
    <row r="156" spans="1:10" x14ac:dyDescent="0.2">
      <c r="A156" s="64"/>
      <c r="C156" s="54"/>
      <c r="D156" s="70"/>
      <c r="E156" s="54"/>
      <c r="F156" s="70"/>
      <c r="G156" s="70"/>
      <c r="H156" s="70"/>
      <c r="J156" s="70"/>
    </row>
    <row r="157" spans="1:10" x14ac:dyDescent="0.2">
      <c r="A157" s="64"/>
      <c r="C157" s="54"/>
      <c r="D157" s="70"/>
      <c r="E157" s="54"/>
      <c r="F157" s="70"/>
      <c r="G157" s="70"/>
      <c r="H157" s="70"/>
      <c r="J157" s="70"/>
    </row>
    <row r="158" spans="1:10" x14ac:dyDescent="0.2">
      <c r="A158" s="64"/>
      <c r="C158" s="54"/>
      <c r="D158" s="70"/>
      <c r="E158" s="54"/>
      <c r="F158" s="70"/>
      <c r="G158" s="70"/>
      <c r="H158" s="70"/>
      <c r="J158" s="70"/>
    </row>
    <row r="159" spans="1:10" x14ac:dyDescent="0.2">
      <c r="A159" s="64"/>
      <c r="C159" s="54"/>
      <c r="D159" s="70"/>
      <c r="E159" s="54"/>
      <c r="F159" s="70"/>
      <c r="G159" s="70"/>
      <c r="H159" s="70"/>
      <c r="J159" s="70"/>
    </row>
    <row r="160" spans="1:10" x14ac:dyDescent="0.2">
      <c r="A160" s="64"/>
      <c r="C160" s="54"/>
      <c r="D160" s="70"/>
      <c r="E160" s="54"/>
      <c r="F160" s="70"/>
      <c r="G160" s="70"/>
      <c r="H160" s="70"/>
      <c r="J160" s="70"/>
    </row>
    <row r="161" spans="1:10" x14ac:dyDescent="0.2">
      <c r="A161" s="64"/>
      <c r="C161" s="54"/>
      <c r="D161" s="70"/>
      <c r="E161" s="54"/>
      <c r="F161" s="70"/>
      <c r="G161" s="70"/>
      <c r="H161" s="70"/>
      <c r="J161" s="70"/>
    </row>
    <row r="162" spans="1:10" x14ac:dyDescent="0.2">
      <c r="A162" s="64"/>
      <c r="C162" s="54"/>
      <c r="D162" s="70"/>
      <c r="E162" s="54"/>
      <c r="F162" s="70"/>
      <c r="G162" s="70"/>
      <c r="H162" s="70"/>
      <c r="J162" s="70"/>
    </row>
    <row r="163" spans="1:10" x14ac:dyDescent="0.2">
      <c r="A163" s="64"/>
      <c r="C163" s="54"/>
      <c r="D163" s="70"/>
      <c r="E163" s="54"/>
      <c r="F163" s="70"/>
      <c r="G163" s="70"/>
      <c r="H163" s="70"/>
      <c r="J163" s="70"/>
    </row>
    <row r="164" spans="1:10" x14ac:dyDescent="0.2">
      <c r="A164" s="64"/>
      <c r="C164" s="54"/>
      <c r="D164" s="70"/>
      <c r="E164" s="54"/>
      <c r="F164" s="70"/>
      <c r="G164" s="70"/>
      <c r="H164" s="70"/>
      <c r="J164" s="70"/>
    </row>
    <row r="165" spans="1:10" x14ac:dyDescent="0.2">
      <c r="A165" s="64"/>
      <c r="C165" s="54"/>
      <c r="D165" s="70"/>
      <c r="E165" s="54"/>
      <c r="F165" s="70"/>
      <c r="G165" s="70"/>
      <c r="H165" s="70"/>
      <c r="J165" s="70"/>
    </row>
    <row r="166" spans="1:10" x14ac:dyDescent="0.2">
      <c r="A166" s="64"/>
      <c r="C166" s="54"/>
      <c r="D166" s="70"/>
      <c r="E166" s="54"/>
      <c r="F166" s="70"/>
      <c r="G166" s="70"/>
      <c r="H166" s="70"/>
      <c r="J166" s="70"/>
    </row>
    <row r="167" spans="1:10" x14ac:dyDescent="0.2">
      <c r="A167" s="64"/>
      <c r="C167" s="54"/>
      <c r="D167" s="70"/>
      <c r="E167" s="54"/>
      <c r="F167" s="70"/>
      <c r="G167" s="70"/>
      <c r="H167" s="70"/>
      <c r="J167" s="70"/>
    </row>
    <row r="168" spans="1:10" x14ac:dyDescent="0.2">
      <c r="A168" s="64"/>
      <c r="C168" s="54"/>
      <c r="D168" s="70"/>
      <c r="E168" s="54"/>
      <c r="F168" s="70"/>
      <c r="G168" s="70"/>
      <c r="H168" s="70"/>
      <c r="J168" s="70"/>
    </row>
    <row r="169" spans="1:10" x14ac:dyDescent="0.2">
      <c r="A169" s="64"/>
      <c r="C169" s="54"/>
      <c r="D169" s="70"/>
      <c r="E169" s="54"/>
      <c r="F169" s="70"/>
      <c r="G169" s="70"/>
      <c r="H169" s="70"/>
      <c r="J169" s="70"/>
    </row>
    <row r="170" spans="1:10" x14ac:dyDescent="0.2">
      <c r="A170" s="64"/>
      <c r="C170" s="54"/>
      <c r="D170" s="70"/>
      <c r="E170" s="54"/>
      <c r="F170" s="70"/>
      <c r="G170" s="70"/>
      <c r="H170" s="70"/>
      <c r="J170" s="70"/>
    </row>
    <row r="171" spans="1:10" x14ac:dyDescent="0.2">
      <c r="A171" s="64"/>
      <c r="C171" s="54"/>
      <c r="D171" s="70"/>
      <c r="E171" s="54"/>
      <c r="F171" s="70"/>
      <c r="G171" s="70"/>
      <c r="H171" s="70"/>
      <c r="J171" s="70"/>
    </row>
    <row r="172" spans="1:10" x14ac:dyDescent="0.2">
      <c r="A172" s="64"/>
      <c r="C172" s="54"/>
      <c r="D172" s="70"/>
      <c r="E172" s="54"/>
      <c r="F172" s="70"/>
      <c r="G172" s="70"/>
      <c r="H172" s="70"/>
      <c r="J172" s="70"/>
    </row>
    <row r="173" spans="1:10" x14ac:dyDescent="0.2">
      <c r="A173" s="64"/>
      <c r="C173" s="54"/>
      <c r="D173" s="70"/>
      <c r="E173" s="54"/>
      <c r="F173" s="70"/>
      <c r="G173" s="70"/>
      <c r="H173" s="70"/>
      <c r="J173" s="70"/>
    </row>
    <row r="174" spans="1:10" x14ac:dyDescent="0.2">
      <c r="A174" s="64"/>
      <c r="C174" s="54"/>
      <c r="D174" s="70"/>
      <c r="E174" s="54"/>
      <c r="F174" s="70"/>
      <c r="G174" s="70"/>
      <c r="H174" s="70"/>
      <c r="J174" s="70"/>
    </row>
    <row r="175" spans="1:10" x14ac:dyDescent="0.2">
      <c r="A175" s="64"/>
      <c r="C175" s="54"/>
      <c r="D175" s="70"/>
      <c r="E175" s="54"/>
      <c r="F175" s="70"/>
      <c r="G175" s="70"/>
      <c r="H175" s="70"/>
      <c r="J175" s="70"/>
    </row>
    <row r="176" spans="1:10" x14ac:dyDescent="0.2">
      <c r="A176" s="64"/>
      <c r="C176" s="54"/>
      <c r="D176" s="70"/>
      <c r="E176" s="54"/>
      <c r="F176" s="70"/>
      <c r="G176" s="70"/>
      <c r="H176" s="70"/>
      <c r="J176" s="70"/>
    </row>
    <row r="177" spans="1:10" x14ac:dyDescent="0.2">
      <c r="A177" s="64"/>
      <c r="C177" s="54"/>
      <c r="D177" s="70"/>
      <c r="E177" s="54"/>
      <c r="F177" s="70"/>
      <c r="G177" s="70"/>
      <c r="H177" s="70"/>
      <c r="J177" s="70"/>
    </row>
    <row r="178" spans="1:10" x14ac:dyDescent="0.2">
      <c r="A178" s="64"/>
      <c r="C178" s="54"/>
      <c r="D178" s="70"/>
      <c r="E178" s="54"/>
      <c r="F178" s="70"/>
      <c r="G178" s="70"/>
      <c r="H178" s="70"/>
      <c r="J178" s="70"/>
    </row>
    <row r="179" spans="1:10" x14ac:dyDescent="0.2">
      <c r="A179" s="64"/>
      <c r="C179" s="54"/>
      <c r="D179" s="70"/>
      <c r="E179" s="54"/>
      <c r="F179" s="70"/>
      <c r="G179" s="70"/>
      <c r="H179" s="70"/>
      <c r="J179" s="70"/>
    </row>
    <row r="180" spans="1:10" x14ac:dyDescent="0.2">
      <c r="A180" s="64"/>
      <c r="C180" s="54"/>
      <c r="D180" s="70"/>
      <c r="E180" s="54"/>
      <c r="F180" s="70"/>
      <c r="G180" s="70"/>
      <c r="H180" s="70"/>
      <c r="J180" s="70"/>
    </row>
    <row r="181" spans="1:10" x14ac:dyDescent="0.2">
      <c r="A181" s="64"/>
      <c r="C181" s="54"/>
      <c r="D181" s="70"/>
      <c r="E181" s="54"/>
      <c r="F181" s="70"/>
      <c r="G181" s="70"/>
      <c r="H181" s="70"/>
      <c r="J181" s="70"/>
    </row>
    <row r="182" spans="1:10" x14ac:dyDescent="0.2">
      <c r="A182" s="64"/>
      <c r="C182" s="54"/>
      <c r="D182" s="70"/>
      <c r="E182" s="54"/>
      <c r="F182" s="70"/>
      <c r="G182" s="70"/>
      <c r="H182" s="70"/>
      <c r="J182" s="70"/>
    </row>
    <row r="183" spans="1:10" x14ac:dyDescent="0.2">
      <c r="A183" s="64"/>
      <c r="C183" s="54"/>
      <c r="D183" s="70"/>
      <c r="E183" s="54"/>
      <c r="F183" s="70"/>
      <c r="G183" s="70"/>
      <c r="H183" s="70"/>
      <c r="J183" s="70"/>
    </row>
    <row r="184" spans="1:10" x14ac:dyDescent="0.2">
      <c r="A184" s="64"/>
      <c r="C184" s="54"/>
      <c r="D184" s="70"/>
      <c r="E184" s="54"/>
      <c r="F184" s="70"/>
      <c r="G184" s="70"/>
      <c r="H184" s="70"/>
      <c r="J184" s="70"/>
    </row>
    <row r="185" spans="1:10" x14ac:dyDescent="0.2">
      <c r="A185" s="64"/>
      <c r="C185" s="54"/>
      <c r="D185" s="70"/>
      <c r="E185" s="54"/>
      <c r="F185" s="70"/>
      <c r="G185" s="70"/>
      <c r="H185" s="70"/>
      <c r="J185" s="70"/>
    </row>
    <row r="186" spans="1:10" x14ac:dyDescent="0.2">
      <c r="A186" s="64"/>
      <c r="C186" s="54"/>
      <c r="D186" s="70"/>
      <c r="E186" s="54"/>
      <c r="F186" s="70"/>
      <c r="G186" s="70"/>
      <c r="H186" s="70"/>
      <c r="J186" s="70"/>
    </row>
    <row r="187" spans="1:10" x14ac:dyDescent="0.2">
      <c r="A187" s="64"/>
      <c r="C187" s="54"/>
      <c r="D187" s="70"/>
      <c r="E187" s="54"/>
      <c r="F187" s="70"/>
      <c r="G187" s="70"/>
      <c r="H187" s="70"/>
      <c r="J187" s="70"/>
    </row>
    <row r="188" spans="1:10" x14ac:dyDescent="0.2">
      <c r="A188" s="64"/>
      <c r="C188" s="54"/>
      <c r="D188" s="70"/>
      <c r="E188" s="54"/>
      <c r="F188" s="70"/>
      <c r="G188" s="70"/>
      <c r="H188" s="70"/>
      <c r="J188" s="70"/>
    </row>
    <row r="189" spans="1:10" x14ac:dyDescent="0.2">
      <c r="A189" s="64"/>
      <c r="C189" s="54"/>
      <c r="D189" s="70"/>
      <c r="E189" s="54"/>
      <c r="F189" s="70"/>
      <c r="G189" s="70"/>
      <c r="H189" s="70"/>
      <c r="J189" s="70"/>
    </row>
    <row r="190" spans="1:10" x14ac:dyDescent="0.2">
      <c r="A190" s="64"/>
      <c r="C190" s="54"/>
      <c r="D190" s="70"/>
      <c r="E190" s="54"/>
      <c r="F190" s="70"/>
      <c r="G190" s="70"/>
      <c r="H190" s="70"/>
      <c r="J190" s="70"/>
    </row>
    <row r="191" spans="1:10" x14ac:dyDescent="0.2">
      <c r="A191" s="64"/>
      <c r="C191" s="54"/>
      <c r="D191" s="70"/>
      <c r="E191" s="54"/>
      <c r="F191" s="70"/>
      <c r="G191" s="70"/>
      <c r="H191" s="70"/>
      <c r="J191" s="70"/>
    </row>
    <row r="192" spans="1:10" x14ac:dyDescent="0.2">
      <c r="A192" s="64"/>
      <c r="C192" s="54"/>
      <c r="D192" s="70"/>
      <c r="E192" s="54"/>
      <c r="F192" s="70"/>
      <c r="G192" s="70"/>
      <c r="H192" s="70"/>
      <c r="J192" s="70"/>
    </row>
    <row r="193" spans="1:10" x14ac:dyDescent="0.2">
      <c r="A193" s="64"/>
      <c r="C193" s="54"/>
      <c r="D193" s="70"/>
      <c r="E193" s="54"/>
      <c r="F193" s="70"/>
      <c r="G193" s="70"/>
      <c r="H193" s="70"/>
      <c r="J193" s="70"/>
    </row>
    <row r="194" spans="1:10" x14ac:dyDescent="0.2">
      <c r="A194" s="64"/>
      <c r="C194" s="54"/>
      <c r="D194" s="70"/>
      <c r="E194" s="54"/>
      <c r="F194" s="70"/>
      <c r="G194" s="70"/>
      <c r="H194" s="70"/>
      <c r="J194" s="70"/>
    </row>
    <row r="195" spans="1:10" x14ac:dyDescent="0.2">
      <c r="A195" s="64"/>
      <c r="C195" s="54"/>
      <c r="D195" s="70"/>
      <c r="E195" s="54"/>
      <c r="F195" s="70"/>
      <c r="G195" s="70"/>
      <c r="H195" s="70"/>
      <c r="J195" s="70"/>
    </row>
    <row r="196" spans="1:10" x14ac:dyDescent="0.2">
      <c r="A196" s="64"/>
      <c r="C196" s="54"/>
      <c r="D196" s="70"/>
      <c r="E196" s="54"/>
      <c r="F196" s="70"/>
      <c r="G196" s="70"/>
      <c r="H196" s="70"/>
      <c r="J196" s="70"/>
    </row>
    <row r="197" spans="1:10" x14ac:dyDescent="0.2">
      <c r="A197" s="64"/>
      <c r="C197" s="54"/>
      <c r="D197" s="70"/>
      <c r="E197" s="54"/>
      <c r="F197" s="70"/>
      <c r="G197" s="70"/>
      <c r="H197" s="70"/>
      <c r="J197" s="70"/>
    </row>
    <row r="198" spans="1:10" x14ac:dyDescent="0.2">
      <c r="A198" s="64"/>
      <c r="C198" s="54"/>
      <c r="D198" s="70"/>
      <c r="E198" s="54"/>
      <c r="F198" s="70"/>
      <c r="G198" s="70"/>
      <c r="H198" s="70"/>
      <c r="J198" s="70"/>
    </row>
    <row r="199" spans="1:10" x14ac:dyDescent="0.2">
      <c r="A199" s="64"/>
      <c r="C199" s="54"/>
      <c r="D199" s="70"/>
      <c r="E199" s="54"/>
      <c r="F199" s="70"/>
      <c r="G199" s="70"/>
      <c r="H199" s="70"/>
      <c r="J199" s="70"/>
    </row>
    <row r="200" spans="1:10" x14ac:dyDescent="0.2">
      <c r="A200" s="64"/>
      <c r="C200" s="54"/>
      <c r="D200" s="70"/>
      <c r="E200" s="54"/>
      <c r="F200" s="70"/>
      <c r="G200" s="70"/>
      <c r="H200" s="70"/>
      <c r="J200" s="70"/>
    </row>
    <row r="201" spans="1:10" x14ac:dyDescent="0.2">
      <c r="A201" s="64"/>
      <c r="C201" s="54"/>
      <c r="D201" s="70"/>
      <c r="E201" s="54"/>
      <c r="F201" s="70"/>
      <c r="G201" s="70"/>
      <c r="H201" s="70"/>
      <c r="J201" s="70"/>
    </row>
    <row r="202" spans="1:10" x14ac:dyDescent="0.2">
      <c r="A202" s="64"/>
      <c r="C202" s="54"/>
      <c r="D202" s="70"/>
      <c r="E202" s="54"/>
      <c r="F202" s="70"/>
      <c r="G202" s="70"/>
      <c r="H202" s="70"/>
      <c r="J202" s="70"/>
    </row>
    <row r="203" spans="1:10" x14ac:dyDescent="0.2">
      <c r="A203" s="64"/>
      <c r="C203" s="54"/>
      <c r="D203" s="70"/>
      <c r="E203" s="54"/>
      <c r="F203" s="70"/>
      <c r="G203" s="70"/>
      <c r="H203" s="70"/>
      <c r="J203" s="70"/>
    </row>
    <row r="204" spans="1:10" x14ac:dyDescent="0.2">
      <c r="A204" s="64"/>
      <c r="C204" s="54"/>
      <c r="D204" s="70"/>
      <c r="E204" s="54"/>
      <c r="F204" s="70"/>
      <c r="G204" s="70"/>
      <c r="H204" s="70"/>
      <c r="J204" s="70"/>
    </row>
    <row r="205" spans="1:10" x14ac:dyDescent="0.2">
      <c r="A205" s="64"/>
      <c r="C205" s="54"/>
      <c r="D205" s="70"/>
      <c r="E205" s="54"/>
      <c r="F205" s="70"/>
      <c r="G205" s="70"/>
      <c r="H205" s="70"/>
      <c r="J205" s="70"/>
    </row>
    <row r="206" spans="1:10" x14ac:dyDescent="0.2">
      <c r="A206" s="64"/>
      <c r="C206" s="54"/>
      <c r="D206" s="70"/>
      <c r="E206" s="54"/>
      <c r="F206" s="70"/>
      <c r="G206" s="70"/>
      <c r="H206" s="70"/>
      <c r="J206" s="70"/>
    </row>
    <row r="207" spans="1:10" x14ac:dyDescent="0.2">
      <c r="A207" s="64"/>
      <c r="C207" s="54"/>
      <c r="D207" s="70"/>
      <c r="E207" s="54"/>
      <c r="F207" s="70"/>
      <c r="G207" s="70"/>
      <c r="H207" s="70"/>
      <c r="J207" s="70"/>
    </row>
    <row r="208" spans="1:10" x14ac:dyDescent="0.2">
      <c r="A208" s="64"/>
      <c r="C208" s="54"/>
      <c r="D208" s="70"/>
      <c r="E208" s="54"/>
      <c r="F208" s="70"/>
      <c r="G208" s="70"/>
      <c r="H208" s="70"/>
      <c r="J208" s="70"/>
    </row>
    <row r="209" spans="1:10" x14ac:dyDescent="0.2">
      <c r="A209" s="64"/>
      <c r="C209" s="54"/>
      <c r="D209" s="70"/>
      <c r="E209" s="54"/>
      <c r="F209" s="70"/>
      <c r="G209" s="70"/>
      <c r="H209" s="70"/>
      <c r="J209" s="70"/>
    </row>
    <row r="210" spans="1:10" x14ac:dyDescent="0.2">
      <c r="A210" s="64"/>
      <c r="C210" s="54"/>
      <c r="D210" s="70"/>
      <c r="E210" s="54"/>
      <c r="F210" s="70"/>
      <c r="G210" s="70"/>
      <c r="H210" s="70"/>
      <c r="J210" s="70"/>
    </row>
    <row r="211" spans="1:10" x14ac:dyDescent="0.2">
      <c r="A211" s="64"/>
      <c r="C211" s="54"/>
      <c r="D211" s="70"/>
      <c r="E211" s="54"/>
      <c r="F211" s="70"/>
      <c r="G211" s="70"/>
      <c r="H211" s="70"/>
      <c r="J211" s="70"/>
    </row>
    <row r="212" spans="1:10" x14ac:dyDescent="0.2">
      <c r="A212" s="64"/>
      <c r="C212" s="54"/>
      <c r="D212" s="70"/>
      <c r="E212" s="54"/>
      <c r="F212" s="70"/>
      <c r="G212" s="70"/>
      <c r="H212" s="70"/>
      <c r="J212" s="70"/>
    </row>
    <row r="213" spans="1:10" x14ac:dyDescent="0.2">
      <c r="A213" s="64"/>
      <c r="C213" s="54"/>
      <c r="D213" s="70"/>
      <c r="E213" s="54"/>
      <c r="F213" s="70"/>
      <c r="G213" s="70"/>
      <c r="H213" s="70"/>
      <c r="J213" s="70"/>
    </row>
    <row r="214" spans="1:10" x14ac:dyDescent="0.2">
      <c r="A214" s="64"/>
      <c r="C214" s="54"/>
      <c r="D214" s="70"/>
      <c r="E214" s="54"/>
      <c r="F214" s="70"/>
      <c r="G214" s="70"/>
      <c r="H214" s="70"/>
      <c r="J214" s="70"/>
    </row>
    <row r="215" spans="1:10" x14ac:dyDescent="0.2">
      <c r="A215" s="64"/>
      <c r="C215" s="54"/>
      <c r="D215" s="70"/>
      <c r="E215" s="54"/>
      <c r="F215" s="70"/>
      <c r="G215" s="70"/>
      <c r="H215" s="70"/>
      <c r="J215" s="70"/>
    </row>
    <row r="216" spans="1:10" x14ac:dyDescent="0.2">
      <c r="A216" s="64"/>
      <c r="C216" s="54"/>
      <c r="D216" s="70"/>
      <c r="E216" s="54"/>
      <c r="F216" s="70"/>
      <c r="G216" s="70"/>
      <c r="H216" s="70"/>
      <c r="J216" s="70"/>
    </row>
    <row r="217" spans="1:10" x14ac:dyDescent="0.2">
      <c r="A217" s="64"/>
      <c r="C217" s="54"/>
      <c r="D217" s="70"/>
      <c r="E217" s="54"/>
      <c r="F217" s="70"/>
      <c r="G217" s="70"/>
      <c r="H217" s="70"/>
      <c r="J217" s="70"/>
    </row>
    <row r="218" spans="1:10" x14ac:dyDescent="0.2">
      <c r="A218" s="64"/>
      <c r="C218" s="54"/>
      <c r="D218" s="70"/>
      <c r="E218" s="54"/>
      <c r="F218" s="70"/>
      <c r="G218" s="70"/>
      <c r="H218" s="70"/>
      <c r="J218" s="70"/>
    </row>
    <row r="219" spans="1:10" x14ac:dyDescent="0.2">
      <c r="A219" s="64"/>
      <c r="C219" s="54"/>
      <c r="D219" s="70"/>
      <c r="E219" s="54"/>
      <c r="F219" s="70"/>
      <c r="G219" s="70"/>
      <c r="H219" s="70"/>
      <c r="J219" s="70"/>
    </row>
    <row r="220" spans="1:10" x14ac:dyDescent="0.2">
      <c r="A220" s="64"/>
      <c r="C220" s="54"/>
      <c r="D220" s="70"/>
      <c r="E220" s="54"/>
      <c r="F220" s="70"/>
      <c r="G220" s="70"/>
      <c r="H220" s="70"/>
      <c r="J220" s="70"/>
    </row>
    <row r="221" spans="1:10" x14ac:dyDescent="0.2">
      <c r="A221" s="64"/>
      <c r="C221" s="54"/>
      <c r="D221" s="70"/>
      <c r="E221" s="54"/>
      <c r="F221" s="70"/>
      <c r="G221" s="70"/>
      <c r="H221" s="70"/>
      <c r="J221" s="70"/>
    </row>
    <row r="222" spans="1:10" x14ac:dyDescent="0.2">
      <c r="A222" s="64"/>
      <c r="C222" s="54"/>
      <c r="D222" s="70"/>
      <c r="E222" s="54"/>
      <c r="F222" s="70"/>
      <c r="G222" s="70"/>
      <c r="H222" s="70"/>
      <c r="J222" s="70"/>
    </row>
    <row r="223" spans="1:10" x14ac:dyDescent="0.2">
      <c r="A223" s="64"/>
      <c r="C223" s="54"/>
      <c r="D223" s="70"/>
      <c r="E223" s="54"/>
      <c r="F223" s="70"/>
      <c r="G223" s="70"/>
      <c r="H223" s="70"/>
      <c r="J223" s="70"/>
    </row>
    <row r="224" spans="1:10" x14ac:dyDescent="0.2">
      <c r="A224" s="64"/>
      <c r="C224" s="54"/>
      <c r="D224" s="70"/>
      <c r="E224" s="54"/>
      <c r="F224" s="70"/>
      <c r="G224" s="70"/>
      <c r="H224" s="70"/>
      <c r="J224" s="70"/>
    </row>
    <row r="225" spans="1:10" x14ac:dyDescent="0.2">
      <c r="A225" s="64"/>
      <c r="C225" s="54"/>
      <c r="D225" s="70"/>
      <c r="E225" s="54"/>
      <c r="F225" s="70"/>
      <c r="G225" s="70"/>
      <c r="H225" s="70"/>
      <c r="J225" s="70"/>
    </row>
    <row r="226" spans="1:10" x14ac:dyDescent="0.2">
      <c r="A226" s="64"/>
      <c r="C226" s="54"/>
      <c r="D226" s="70"/>
      <c r="E226" s="54"/>
      <c r="F226" s="70"/>
      <c r="G226" s="70"/>
      <c r="H226" s="70"/>
      <c r="J226" s="70"/>
    </row>
    <row r="227" spans="1:10" x14ac:dyDescent="0.2">
      <c r="A227" s="64"/>
      <c r="C227" s="54"/>
      <c r="D227" s="70"/>
      <c r="E227" s="54"/>
      <c r="F227" s="70"/>
      <c r="G227" s="70"/>
      <c r="H227" s="70"/>
      <c r="J227" s="70"/>
    </row>
    <row r="228" spans="1:10" x14ac:dyDescent="0.2">
      <c r="A228" s="64"/>
      <c r="C228" s="54"/>
      <c r="D228" s="70"/>
      <c r="E228" s="54"/>
      <c r="F228" s="70"/>
      <c r="G228" s="70"/>
      <c r="H228" s="70"/>
      <c r="J228" s="70"/>
    </row>
    <row r="229" spans="1:10" x14ac:dyDescent="0.2">
      <c r="A229" s="64"/>
      <c r="C229" s="54"/>
      <c r="D229" s="70"/>
      <c r="E229" s="54"/>
      <c r="F229" s="70"/>
      <c r="G229" s="70"/>
      <c r="H229" s="70"/>
      <c r="J229" s="70"/>
    </row>
    <row r="230" spans="1:10" x14ac:dyDescent="0.2">
      <c r="A230" s="64"/>
      <c r="C230" s="54"/>
      <c r="D230" s="70"/>
      <c r="E230" s="54"/>
      <c r="F230" s="70"/>
      <c r="G230" s="70"/>
      <c r="H230" s="70"/>
      <c r="J230" s="70"/>
    </row>
    <row r="231" spans="1:10" x14ac:dyDescent="0.2">
      <c r="A231" s="64"/>
      <c r="C231" s="54"/>
      <c r="D231" s="70"/>
      <c r="E231" s="54"/>
      <c r="F231" s="70"/>
      <c r="G231" s="70"/>
      <c r="H231" s="70"/>
      <c r="J231" s="70"/>
    </row>
    <row r="232" spans="1:10" x14ac:dyDescent="0.2">
      <c r="A232" s="64"/>
      <c r="C232" s="54"/>
      <c r="D232" s="70"/>
      <c r="E232" s="54"/>
      <c r="F232" s="70"/>
      <c r="G232" s="70"/>
      <c r="H232" s="70"/>
      <c r="J232" s="70"/>
    </row>
    <row r="233" spans="1:10" x14ac:dyDescent="0.2">
      <c r="A233" s="64"/>
      <c r="C233" s="54"/>
      <c r="D233" s="70"/>
      <c r="E233" s="54"/>
      <c r="F233" s="70"/>
      <c r="G233" s="70"/>
      <c r="H233" s="70"/>
      <c r="J233" s="70"/>
    </row>
    <row r="234" spans="1:10" x14ac:dyDescent="0.2">
      <c r="A234" s="64"/>
      <c r="C234" s="54"/>
      <c r="D234" s="70"/>
      <c r="E234" s="54"/>
      <c r="F234" s="70"/>
      <c r="G234" s="70"/>
      <c r="H234" s="70"/>
      <c r="J234" s="70"/>
    </row>
    <row r="235" spans="1:10" x14ac:dyDescent="0.2">
      <c r="A235" s="64"/>
      <c r="C235" s="54"/>
      <c r="D235" s="70"/>
      <c r="E235" s="54"/>
      <c r="F235" s="70"/>
      <c r="G235" s="70"/>
      <c r="H235" s="70"/>
      <c r="J235" s="70"/>
    </row>
    <row r="236" spans="1:10" x14ac:dyDescent="0.2">
      <c r="A236" s="64"/>
      <c r="C236" s="54"/>
      <c r="D236" s="70"/>
      <c r="E236" s="54"/>
      <c r="F236" s="70"/>
      <c r="G236" s="70"/>
      <c r="H236" s="70"/>
      <c r="J236" s="70"/>
    </row>
    <row r="237" spans="1:10" x14ac:dyDescent="0.2">
      <c r="A237" s="64"/>
      <c r="C237" s="54"/>
      <c r="D237" s="70"/>
      <c r="E237" s="54"/>
      <c r="F237" s="70"/>
      <c r="G237" s="70"/>
      <c r="H237" s="70"/>
      <c r="J237" s="70"/>
    </row>
    <row r="238" spans="1:10" x14ac:dyDescent="0.2">
      <c r="A238" s="64"/>
      <c r="C238" s="54"/>
      <c r="D238" s="70"/>
      <c r="E238" s="54"/>
      <c r="F238" s="70"/>
      <c r="G238" s="70"/>
      <c r="H238" s="70"/>
      <c r="J238" s="70"/>
    </row>
    <row r="239" spans="1:10" x14ac:dyDescent="0.2">
      <c r="A239" s="64"/>
      <c r="C239" s="54"/>
      <c r="D239" s="70"/>
      <c r="E239" s="54"/>
      <c r="F239" s="70"/>
      <c r="G239" s="70"/>
      <c r="H239" s="70"/>
      <c r="J239" s="70"/>
    </row>
    <row r="240" spans="1:10" x14ac:dyDescent="0.2">
      <c r="A240" s="64"/>
      <c r="C240" s="54"/>
      <c r="D240" s="70"/>
      <c r="E240" s="54"/>
      <c r="F240" s="70"/>
      <c r="G240" s="70"/>
      <c r="H240" s="70"/>
      <c r="J240" s="70"/>
    </row>
    <row r="241" spans="1:10" x14ac:dyDescent="0.2">
      <c r="A241" s="64"/>
      <c r="C241" s="54"/>
      <c r="D241" s="70"/>
      <c r="E241" s="54"/>
      <c r="F241" s="70"/>
      <c r="G241" s="70"/>
      <c r="H241" s="70"/>
      <c r="J241" s="70"/>
    </row>
    <row r="242" spans="1:10" x14ac:dyDescent="0.2">
      <c r="A242" s="64"/>
      <c r="C242" s="54"/>
      <c r="D242" s="70"/>
      <c r="E242" s="54"/>
      <c r="F242" s="70"/>
      <c r="G242" s="70"/>
      <c r="H242" s="70"/>
      <c r="J242" s="70"/>
    </row>
    <row r="243" spans="1:10" x14ac:dyDescent="0.2">
      <c r="A243" s="64"/>
      <c r="C243" s="54"/>
      <c r="D243" s="70"/>
      <c r="E243" s="54"/>
      <c r="F243" s="70"/>
      <c r="G243" s="70"/>
      <c r="H243" s="70"/>
      <c r="J243" s="70"/>
    </row>
    <row r="244" spans="1:10" x14ac:dyDescent="0.2">
      <c r="A244" s="64"/>
      <c r="C244" s="54"/>
      <c r="D244" s="70"/>
      <c r="E244" s="54"/>
      <c r="F244" s="70"/>
      <c r="G244" s="70"/>
      <c r="H244" s="70"/>
      <c r="J244" s="70"/>
    </row>
    <row r="245" spans="1:10" x14ac:dyDescent="0.2">
      <c r="A245" s="64"/>
      <c r="C245" s="54"/>
      <c r="D245" s="70"/>
      <c r="E245" s="54"/>
      <c r="F245" s="70"/>
      <c r="G245" s="70"/>
      <c r="H245" s="70"/>
      <c r="J245" s="70"/>
    </row>
    <row r="246" spans="1:10" x14ac:dyDescent="0.2">
      <c r="A246" s="64"/>
      <c r="C246" s="54"/>
      <c r="D246" s="70"/>
      <c r="E246" s="54"/>
      <c r="F246" s="70"/>
      <c r="G246" s="70"/>
      <c r="H246" s="70"/>
      <c r="J246" s="70"/>
    </row>
    <row r="247" spans="1:10" x14ac:dyDescent="0.2">
      <c r="A247" s="64"/>
      <c r="C247" s="54"/>
      <c r="D247" s="70"/>
      <c r="E247" s="54"/>
      <c r="F247" s="70"/>
      <c r="G247" s="70"/>
      <c r="H247" s="70"/>
      <c r="J247" s="70"/>
    </row>
    <row r="248" spans="1:10" x14ac:dyDescent="0.2">
      <c r="A248" s="64"/>
      <c r="C248" s="54"/>
      <c r="D248" s="70"/>
      <c r="E248" s="54"/>
      <c r="F248" s="70"/>
      <c r="G248" s="70"/>
      <c r="H248" s="70"/>
      <c r="J248" s="70"/>
    </row>
    <row r="249" spans="1:10" x14ac:dyDescent="0.2">
      <c r="A249" s="64"/>
      <c r="C249" s="54"/>
      <c r="D249" s="70"/>
      <c r="E249" s="54"/>
      <c r="F249" s="70"/>
      <c r="G249" s="70"/>
      <c r="H249" s="70"/>
      <c r="J249" s="70"/>
    </row>
    <row r="250" spans="1:10" x14ac:dyDescent="0.2">
      <c r="A250" s="64"/>
      <c r="C250" s="54"/>
      <c r="D250" s="70"/>
      <c r="E250" s="54"/>
      <c r="F250" s="70"/>
      <c r="G250" s="70"/>
      <c r="H250" s="70"/>
      <c r="J250" s="70"/>
    </row>
    <row r="251" spans="1:10" x14ac:dyDescent="0.2">
      <c r="A251" s="64"/>
      <c r="C251" s="54"/>
      <c r="D251" s="70"/>
      <c r="E251" s="54"/>
      <c r="F251" s="70"/>
      <c r="G251" s="70"/>
      <c r="H251" s="70"/>
      <c r="J251" s="70"/>
    </row>
    <row r="252" spans="1:10" x14ac:dyDescent="0.2">
      <c r="A252" s="64"/>
      <c r="C252" s="54"/>
      <c r="D252" s="70"/>
      <c r="E252" s="54"/>
      <c r="F252" s="70"/>
      <c r="G252" s="70"/>
      <c r="H252" s="70"/>
      <c r="J252" s="70"/>
    </row>
    <row r="253" spans="1:10" x14ac:dyDescent="0.2">
      <c r="A253" s="64"/>
      <c r="C253" s="54"/>
      <c r="D253" s="70"/>
      <c r="E253" s="54"/>
      <c r="F253" s="70"/>
      <c r="G253" s="70"/>
      <c r="H253" s="70"/>
      <c r="J253" s="70"/>
    </row>
    <row r="254" spans="1:10" x14ac:dyDescent="0.2">
      <c r="A254" s="64"/>
      <c r="C254" s="54"/>
      <c r="D254" s="70"/>
      <c r="E254" s="54"/>
      <c r="F254" s="70"/>
      <c r="G254" s="70"/>
      <c r="H254" s="70"/>
      <c r="J254" s="70"/>
    </row>
    <row r="255" spans="1:10" x14ac:dyDescent="0.2">
      <c r="A255" s="64"/>
      <c r="C255" s="54"/>
      <c r="D255" s="70"/>
      <c r="E255" s="54"/>
      <c r="F255" s="70"/>
      <c r="G255" s="70"/>
      <c r="H255" s="70"/>
      <c r="J255" s="70"/>
    </row>
    <row r="256" spans="1:10" x14ac:dyDescent="0.2">
      <c r="A256" s="64"/>
      <c r="C256" s="54"/>
      <c r="D256" s="70"/>
      <c r="E256" s="54"/>
      <c r="F256" s="70"/>
      <c r="G256" s="70"/>
      <c r="H256" s="70"/>
      <c r="J256" s="70"/>
    </row>
    <row r="257" spans="1:10" x14ac:dyDescent="0.2">
      <c r="A257" s="64"/>
      <c r="C257" s="54"/>
      <c r="D257" s="70"/>
      <c r="E257" s="54"/>
      <c r="F257" s="70"/>
      <c r="G257" s="70"/>
      <c r="H257" s="70"/>
      <c r="J257" s="70"/>
    </row>
    <row r="258" spans="1:10" x14ac:dyDescent="0.2">
      <c r="A258" s="64"/>
      <c r="C258" s="54"/>
      <c r="D258" s="70"/>
      <c r="E258" s="54"/>
      <c r="F258" s="70"/>
      <c r="G258" s="70"/>
      <c r="H258" s="70"/>
      <c r="J258" s="70"/>
    </row>
    <row r="259" spans="1:10" x14ac:dyDescent="0.2">
      <c r="A259" s="64"/>
      <c r="C259" s="54"/>
      <c r="D259" s="70"/>
      <c r="E259" s="54"/>
      <c r="F259" s="70"/>
      <c r="G259" s="70"/>
      <c r="H259" s="70"/>
      <c r="J259" s="70"/>
    </row>
    <row r="260" spans="1:10" x14ac:dyDescent="0.2">
      <c r="A260" s="64"/>
      <c r="C260" s="54"/>
      <c r="D260" s="70"/>
      <c r="E260" s="54"/>
      <c r="F260" s="70"/>
      <c r="G260" s="70"/>
      <c r="H260" s="70"/>
      <c r="J260" s="70"/>
    </row>
    <row r="261" spans="1:10" x14ac:dyDescent="0.2">
      <c r="A261" s="64"/>
      <c r="C261" s="54"/>
      <c r="D261" s="70"/>
      <c r="E261" s="54"/>
      <c r="F261" s="70"/>
      <c r="G261" s="70"/>
      <c r="H261" s="70"/>
      <c r="J261" s="70"/>
    </row>
    <row r="262" spans="1:10" x14ac:dyDescent="0.2">
      <c r="A262" s="64"/>
      <c r="C262" s="54"/>
      <c r="D262" s="70"/>
      <c r="E262" s="54"/>
      <c r="F262" s="70"/>
      <c r="G262" s="70"/>
      <c r="H262" s="70"/>
      <c r="J262" s="70"/>
    </row>
    <row r="263" spans="1:10" x14ac:dyDescent="0.2">
      <c r="A263" s="64"/>
      <c r="C263" s="54"/>
      <c r="D263" s="70"/>
      <c r="E263" s="54"/>
      <c r="F263" s="70"/>
      <c r="G263" s="70"/>
      <c r="H263" s="70"/>
      <c r="J263" s="70"/>
    </row>
    <row r="264" spans="1:10" x14ac:dyDescent="0.2">
      <c r="A264" s="64"/>
      <c r="C264" s="54"/>
      <c r="D264" s="70"/>
      <c r="E264" s="54"/>
      <c r="F264" s="70"/>
      <c r="G264" s="70"/>
      <c r="H264" s="70"/>
      <c r="J264" s="70"/>
    </row>
    <row r="265" spans="1:10" x14ac:dyDescent="0.2">
      <c r="A265" s="64"/>
      <c r="C265" s="54"/>
      <c r="D265" s="70"/>
      <c r="E265" s="54"/>
      <c r="F265" s="70"/>
      <c r="G265" s="70"/>
      <c r="H265" s="70"/>
      <c r="J265" s="70"/>
    </row>
    <row r="266" spans="1:10" x14ac:dyDescent="0.2">
      <c r="A266" s="64"/>
      <c r="C266" s="54"/>
      <c r="D266" s="70"/>
      <c r="E266" s="54"/>
      <c r="F266" s="70"/>
      <c r="G266" s="70"/>
      <c r="H266" s="70"/>
      <c r="J266" s="70"/>
    </row>
    <row r="267" spans="1:10" x14ac:dyDescent="0.2">
      <c r="A267" s="64"/>
      <c r="C267" s="54"/>
      <c r="D267" s="70"/>
      <c r="E267" s="54"/>
      <c r="F267" s="70"/>
      <c r="G267" s="70"/>
      <c r="H267" s="70"/>
      <c r="J267" s="70"/>
    </row>
    <row r="268" spans="1:10" x14ac:dyDescent="0.2">
      <c r="A268" s="64"/>
      <c r="C268" s="54"/>
      <c r="D268" s="70"/>
      <c r="E268" s="54"/>
      <c r="F268" s="70"/>
      <c r="G268" s="70"/>
      <c r="H268" s="70"/>
      <c r="J268" s="70"/>
    </row>
    <row r="269" spans="1:10" x14ac:dyDescent="0.2">
      <c r="A269" s="64"/>
      <c r="C269" s="54"/>
      <c r="D269" s="70"/>
      <c r="E269" s="54"/>
      <c r="F269" s="70"/>
      <c r="G269" s="70"/>
      <c r="H269" s="70"/>
      <c r="J269" s="70"/>
    </row>
    <row r="270" spans="1:10" x14ac:dyDescent="0.2">
      <c r="A270" s="64"/>
      <c r="C270" s="54"/>
      <c r="D270" s="70"/>
      <c r="E270" s="54"/>
      <c r="F270" s="70"/>
      <c r="G270" s="70"/>
      <c r="H270" s="70"/>
      <c r="J270" s="70"/>
    </row>
    <row r="271" spans="1:10" x14ac:dyDescent="0.2">
      <c r="A271" s="64"/>
      <c r="C271" s="54"/>
      <c r="D271" s="70"/>
      <c r="E271" s="54"/>
      <c r="F271" s="70"/>
      <c r="G271" s="70"/>
      <c r="H271" s="70"/>
      <c r="J271" s="70"/>
    </row>
    <row r="272" spans="1:10" x14ac:dyDescent="0.2">
      <c r="A272" s="64"/>
      <c r="C272" s="54"/>
      <c r="D272" s="70"/>
      <c r="E272" s="54"/>
      <c r="F272" s="70"/>
      <c r="G272" s="70"/>
      <c r="H272" s="70"/>
      <c r="J272" s="70"/>
    </row>
    <row r="273" spans="1:10" x14ac:dyDescent="0.2">
      <c r="A273" s="64"/>
      <c r="C273" s="54"/>
      <c r="D273" s="70"/>
      <c r="E273" s="54"/>
      <c r="F273" s="70"/>
      <c r="G273" s="70"/>
      <c r="H273" s="70"/>
      <c r="J273" s="70"/>
    </row>
    <row r="274" spans="1:10" x14ac:dyDescent="0.2">
      <c r="A274" s="64"/>
      <c r="C274" s="54"/>
      <c r="D274" s="70"/>
      <c r="E274" s="54"/>
      <c r="F274" s="70"/>
      <c r="G274" s="70"/>
      <c r="H274" s="70"/>
      <c r="J274" s="70"/>
    </row>
    <row r="275" spans="1:10" x14ac:dyDescent="0.2">
      <c r="A275" s="64"/>
      <c r="C275" s="54"/>
      <c r="D275" s="70"/>
      <c r="E275" s="54"/>
      <c r="F275" s="70"/>
      <c r="G275" s="70"/>
      <c r="H275" s="70"/>
      <c r="J275" s="70"/>
    </row>
    <row r="276" spans="1:10" x14ac:dyDescent="0.2">
      <c r="A276" s="64"/>
      <c r="C276" s="54"/>
      <c r="D276" s="70"/>
      <c r="E276" s="54"/>
      <c r="F276" s="70"/>
      <c r="G276" s="70"/>
      <c r="H276" s="70"/>
      <c r="J276" s="70"/>
    </row>
    <row r="277" spans="1:10" x14ac:dyDescent="0.2">
      <c r="A277" s="64"/>
      <c r="C277" s="54"/>
      <c r="D277" s="70"/>
      <c r="E277" s="54"/>
      <c r="F277" s="70"/>
      <c r="G277" s="70"/>
      <c r="H277" s="70"/>
      <c r="J277" s="70"/>
    </row>
    <row r="278" spans="1:10" x14ac:dyDescent="0.2">
      <c r="A278" s="64"/>
      <c r="C278" s="54"/>
      <c r="D278" s="70"/>
      <c r="E278" s="54"/>
      <c r="F278" s="70"/>
      <c r="G278" s="70"/>
      <c r="H278" s="70"/>
      <c r="J278" s="70"/>
    </row>
    <row r="279" spans="1:10" x14ac:dyDescent="0.2">
      <c r="A279" s="64"/>
      <c r="C279" s="54"/>
      <c r="D279" s="70"/>
      <c r="E279" s="54"/>
      <c r="F279" s="70"/>
      <c r="G279" s="70"/>
      <c r="H279" s="70"/>
      <c r="J279" s="70"/>
    </row>
    <row r="280" spans="1:10" x14ac:dyDescent="0.2">
      <c r="A280" s="64"/>
      <c r="C280" s="54"/>
      <c r="D280" s="70"/>
      <c r="E280" s="54"/>
      <c r="F280" s="70"/>
      <c r="G280" s="70"/>
      <c r="H280" s="70"/>
      <c r="J280" s="70"/>
    </row>
    <row r="281" spans="1:10" x14ac:dyDescent="0.2">
      <c r="A281" s="64"/>
      <c r="C281" s="54"/>
      <c r="D281" s="70"/>
      <c r="E281" s="54"/>
      <c r="F281" s="70"/>
      <c r="G281" s="70"/>
      <c r="H281" s="70"/>
      <c r="J281" s="70"/>
    </row>
    <row r="282" spans="1:10" x14ac:dyDescent="0.2">
      <c r="A282" s="64"/>
      <c r="C282" s="54"/>
      <c r="D282" s="70"/>
      <c r="E282" s="54"/>
      <c r="F282" s="70"/>
      <c r="G282" s="70"/>
      <c r="H282" s="70"/>
      <c r="J282" s="70"/>
    </row>
    <row r="283" spans="1:10" x14ac:dyDescent="0.2">
      <c r="A283" s="64"/>
      <c r="C283" s="54"/>
      <c r="D283" s="70"/>
      <c r="E283" s="54"/>
      <c r="F283" s="70"/>
      <c r="G283" s="70"/>
      <c r="H283" s="70"/>
      <c r="J283" s="70"/>
    </row>
    <row r="284" spans="1:10" x14ac:dyDescent="0.2">
      <c r="A284" s="64"/>
      <c r="C284" s="54"/>
      <c r="D284" s="70"/>
      <c r="E284" s="54"/>
      <c r="F284" s="70"/>
      <c r="G284" s="70"/>
      <c r="H284" s="70"/>
      <c r="J284" s="70"/>
    </row>
    <row r="285" spans="1:10" x14ac:dyDescent="0.2">
      <c r="A285" s="64"/>
      <c r="C285" s="54"/>
      <c r="D285" s="70"/>
      <c r="E285" s="54"/>
      <c r="F285" s="70"/>
      <c r="G285" s="70"/>
      <c r="H285" s="70"/>
      <c r="J285" s="70"/>
    </row>
    <row r="286" spans="1:10" x14ac:dyDescent="0.2">
      <c r="A286" s="64"/>
      <c r="C286" s="54"/>
      <c r="D286" s="70"/>
      <c r="E286" s="54"/>
      <c r="F286" s="70"/>
      <c r="G286" s="70"/>
      <c r="H286" s="70"/>
      <c r="J286" s="70"/>
    </row>
    <row r="287" spans="1:10" x14ac:dyDescent="0.2">
      <c r="A287" s="64"/>
      <c r="C287" s="54"/>
      <c r="D287" s="70"/>
      <c r="E287" s="54"/>
      <c r="F287" s="70"/>
      <c r="G287" s="70"/>
      <c r="H287" s="70"/>
      <c r="J287" s="70"/>
    </row>
    <row r="288" spans="1:10" x14ac:dyDescent="0.2">
      <c r="A288" s="64"/>
      <c r="C288" s="54"/>
      <c r="D288" s="70"/>
      <c r="E288" s="54"/>
      <c r="F288" s="70"/>
      <c r="G288" s="70"/>
      <c r="H288" s="70"/>
      <c r="J288" s="70"/>
    </row>
    <row r="289" spans="1:10" x14ac:dyDescent="0.2">
      <c r="A289" s="64"/>
      <c r="C289" s="54"/>
      <c r="D289" s="70"/>
      <c r="E289" s="54"/>
      <c r="F289" s="70"/>
      <c r="G289" s="70"/>
      <c r="H289" s="70"/>
      <c r="J289" s="70"/>
    </row>
    <row r="290" spans="1:10" x14ac:dyDescent="0.2">
      <c r="A290" s="64"/>
      <c r="C290" s="54"/>
      <c r="D290" s="70"/>
      <c r="E290" s="54"/>
      <c r="F290" s="70"/>
      <c r="G290" s="70"/>
      <c r="H290" s="70"/>
      <c r="J290" s="70"/>
    </row>
    <row r="291" spans="1:10" x14ac:dyDescent="0.2">
      <c r="A291" s="64"/>
      <c r="C291" s="54"/>
      <c r="D291" s="70"/>
      <c r="E291" s="54"/>
      <c r="F291" s="70"/>
      <c r="G291" s="70"/>
      <c r="H291" s="70"/>
      <c r="J291" s="70"/>
    </row>
    <row r="292" spans="1:10" x14ac:dyDescent="0.2">
      <c r="A292" s="64"/>
      <c r="C292" s="54"/>
      <c r="D292" s="70"/>
      <c r="E292" s="54"/>
      <c r="F292" s="70"/>
      <c r="G292" s="70"/>
      <c r="H292" s="70"/>
      <c r="J292" s="70"/>
    </row>
    <row r="293" spans="1:10" x14ac:dyDescent="0.2">
      <c r="A293" s="64"/>
      <c r="C293" s="54"/>
      <c r="D293" s="70"/>
      <c r="E293" s="54"/>
      <c r="F293" s="70"/>
      <c r="G293" s="70"/>
      <c r="H293" s="70"/>
      <c r="J293" s="70"/>
    </row>
    <row r="294" spans="1:10" x14ac:dyDescent="0.2">
      <c r="A294" s="64"/>
      <c r="C294" s="54"/>
      <c r="D294" s="70"/>
      <c r="E294" s="54"/>
      <c r="F294" s="70"/>
      <c r="G294" s="70"/>
      <c r="H294" s="70"/>
      <c r="J294" s="70"/>
    </row>
    <row r="295" spans="1:10" x14ac:dyDescent="0.2">
      <c r="A295" s="64"/>
      <c r="C295" s="54"/>
      <c r="D295" s="70"/>
      <c r="E295" s="54"/>
      <c r="F295" s="70"/>
      <c r="G295" s="70"/>
      <c r="H295" s="70"/>
      <c r="J295" s="70"/>
    </row>
    <row r="296" spans="1:10" x14ac:dyDescent="0.2">
      <c r="A296" s="64"/>
      <c r="C296" s="54"/>
      <c r="D296" s="70"/>
      <c r="E296" s="54"/>
      <c r="F296" s="70"/>
      <c r="G296" s="70"/>
      <c r="H296" s="70"/>
      <c r="J296" s="70"/>
    </row>
    <row r="297" spans="1:10" x14ac:dyDescent="0.2">
      <c r="A297" s="64"/>
      <c r="C297" s="54"/>
      <c r="D297" s="70"/>
      <c r="E297" s="54"/>
      <c r="F297" s="70"/>
      <c r="G297" s="70"/>
      <c r="H297" s="70"/>
      <c r="J297" s="70"/>
    </row>
    <row r="298" spans="1:10" x14ac:dyDescent="0.2">
      <c r="A298" s="64"/>
      <c r="C298" s="54"/>
      <c r="D298" s="70"/>
      <c r="E298" s="54"/>
      <c r="F298" s="70"/>
      <c r="G298" s="70"/>
      <c r="H298" s="70"/>
      <c r="J298" s="70"/>
    </row>
    <row r="299" spans="1:10" x14ac:dyDescent="0.2">
      <c r="A299" s="64"/>
      <c r="C299" s="54"/>
      <c r="D299" s="70"/>
      <c r="E299" s="54"/>
      <c r="F299" s="70"/>
      <c r="G299" s="70"/>
      <c r="H299" s="70"/>
      <c r="J299" s="70"/>
    </row>
    <row r="300" spans="1:10" x14ac:dyDescent="0.2">
      <c r="A300" s="64"/>
      <c r="C300" s="54"/>
      <c r="D300" s="70"/>
      <c r="E300" s="54"/>
      <c r="F300" s="70"/>
      <c r="G300" s="70"/>
      <c r="H300" s="70"/>
      <c r="J300" s="70"/>
    </row>
    <row r="301" spans="1:10" x14ac:dyDescent="0.2">
      <c r="A301" s="64"/>
      <c r="C301" s="54"/>
      <c r="D301" s="70"/>
      <c r="E301" s="54"/>
      <c r="F301" s="70"/>
      <c r="G301" s="70"/>
      <c r="H301" s="70"/>
      <c r="J301" s="70"/>
    </row>
    <row r="302" spans="1:10" x14ac:dyDescent="0.2">
      <c r="A302" s="64"/>
      <c r="C302" s="54"/>
      <c r="D302" s="70"/>
      <c r="E302" s="54"/>
      <c r="F302" s="70"/>
      <c r="G302" s="70"/>
      <c r="H302" s="70"/>
      <c r="J302" s="70"/>
    </row>
    <row r="303" spans="1:10" x14ac:dyDescent="0.2">
      <c r="A303" s="64"/>
      <c r="C303" s="54"/>
      <c r="D303" s="70"/>
      <c r="E303" s="54"/>
      <c r="F303" s="70"/>
      <c r="G303" s="70"/>
      <c r="H303" s="70"/>
      <c r="J303" s="70"/>
    </row>
    <row r="304" spans="1:10" x14ac:dyDescent="0.2">
      <c r="A304" s="64"/>
      <c r="C304" s="54"/>
      <c r="D304" s="70"/>
      <c r="E304" s="54"/>
      <c r="F304" s="70"/>
      <c r="G304" s="70"/>
      <c r="H304" s="70"/>
      <c r="J304" s="70"/>
    </row>
    <row r="305" spans="1:10" x14ac:dyDescent="0.2">
      <c r="A305" s="64"/>
      <c r="C305" s="54"/>
      <c r="D305" s="70"/>
      <c r="E305" s="54"/>
      <c r="F305" s="70"/>
      <c r="G305" s="70"/>
      <c r="H305" s="70"/>
      <c r="J305" s="70"/>
    </row>
    <row r="306" spans="1:10" x14ac:dyDescent="0.2">
      <c r="A306" s="64"/>
      <c r="C306" s="54"/>
      <c r="D306" s="70"/>
      <c r="E306" s="54"/>
      <c r="F306" s="70"/>
      <c r="G306" s="70"/>
      <c r="H306" s="70"/>
      <c r="J306" s="70"/>
    </row>
    <row r="307" spans="1:10" x14ac:dyDescent="0.2">
      <c r="A307" s="64"/>
      <c r="C307" s="54"/>
      <c r="D307" s="70"/>
      <c r="E307" s="54"/>
      <c r="F307" s="70"/>
      <c r="G307" s="70"/>
      <c r="H307" s="70"/>
      <c r="J307" s="70"/>
    </row>
    <row r="308" spans="1:10" x14ac:dyDescent="0.2">
      <c r="A308" s="64"/>
      <c r="C308" s="54"/>
      <c r="D308" s="70"/>
      <c r="E308" s="54"/>
      <c r="F308" s="70"/>
      <c r="G308" s="70"/>
      <c r="H308" s="70"/>
      <c r="J308" s="70"/>
    </row>
    <row r="309" spans="1:10" x14ac:dyDescent="0.2">
      <c r="A309" s="64"/>
      <c r="C309" s="54"/>
      <c r="D309" s="70"/>
      <c r="E309" s="54"/>
      <c r="F309" s="70"/>
      <c r="G309" s="70"/>
      <c r="H309" s="70"/>
      <c r="J309" s="70"/>
    </row>
    <row r="310" spans="1:10" x14ac:dyDescent="0.2">
      <c r="A310" s="64"/>
      <c r="C310" s="54"/>
      <c r="D310" s="70"/>
      <c r="E310" s="54"/>
      <c r="F310" s="70"/>
      <c r="G310" s="70"/>
      <c r="H310" s="70"/>
      <c r="J310" s="70"/>
    </row>
    <row r="311" spans="1:10" x14ac:dyDescent="0.2">
      <c r="A311" s="64"/>
      <c r="C311" s="54"/>
      <c r="D311" s="70"/>
      <c r="E311" s="54"/>
      <c r="F311" s="70"/>
      <c r="G311" s="70"/>
      <c r="H311" s="70"/>
      <c r="J311" s="70"/>
    </row>
    <row r="312" spans="1:10" x14ac:dyDescent="0.2">
      <c r="A312" s="64"/>
      <c r="C312" s="54"/>
      <c r="D312" s="70"/>
      <c r="E312" s="54"/>
      <c r="F312" s="70"/>
      <c r="G312" s="70"/>
      <c r="H312" s="70"/>
      <c r="J312" s="70"/>
    </row>
    <row r="313" spans="1:10" x14ac:dyDescent="0.2">
      <c r="A313" s="64"/>
      <c r="C313" s="54"/>
      <c r="D313" s="70"/>
      <c r="E313" s="54"/>
      <c r="F313" s="70"/>
      <c r="G313" s="70"/>
      <c r="H313" s="70"/>
      <c r="J313" s="70"/>
    </row>
    <row r="314" spans="1:10" x14ac:dyDescent="0.2">
      <c r="A314" s="64"/>
      <c r="C314" s="54"/>
      <c r="D314" s="70"/>
      <c r="E314" s="54"/>
      <c r="F314" s="70"/>
      <c r="G314" s="70"/>
      <c r="H314" s="70"/>
      <c r="J314" s="70"/>
    </row>
    <row r="315" spans="1:10" x14ac:dyDescent="0.2">
      <c r="A315" s="64"/>
      <c r="C315" s="54"/>
      <c r="D315" s="70"/>
      <c r="E315" s="54"/>
      <c r="F315" s="70"/>
      <c r="G315" s="70"/>
      <c r="H315" s="70"/>
      <c r="J315" s="70"/>
    </row>
    <row r="316" spans="1:10" x14ac:dyDescent="0.2">
      <c r="A316" s="64"/>
      <c r="C316" s="54"/>
      <c r="D316" s="70"/>
      <c r="E316" s="54"/>
      <c r="F316" s="70"/>
      <c r="G316" s="70"/>
      <c r="H316" s="70"/>
      <c r="J316" s="70"/>
    </row>
    <row r="317" spans="1:10" x14ac:dyDescent="0.2">
      <c r="A317" s="64"/>
      <c r="C317" s="54"/>
      <c r="D317" s="70"/>
      <c r="E317" s="54"/>
      <c r="F317" s="70"/>
      <c r="G317" s="70"/>
      <c r="H317" s="70"/>
      <c r="J317" s="70"/>
    </row>
    <row r="318" spans="1:10" x14ac:dyDescent="0.2">
      <c r="A318" s="64"/>
      <c r="C318" s="54"/>
      <c r="D318" s="70"/>
      <c r="E318" s="54"/>
      <c r="F318" s="70"/>
      <c r="G318" s="70"/>
      <c r="H318" s="70"/>
      <c r="J318" s="70"/>
    </row>
    <row r="319" spans="1:10" x14ac:dyDescent="0.2">
      <c r="A319" s="64"/>
      <c r="C319" s="54"/>
      <c r="D319" s="70"/>
      <c r="E319" s="54"/>
      <c r="F319" s="70"/>
      <c r="G319" s="70"/>
      <c r="H319" s="70"/>
      <c r="J319" s="70"/>
    </row>
    <row r="320" spans="1:10" x14ac:dyDescent="0.2">
      <c r="A320" s="64"/>
      <c r="C320" s="54"/>
      <c r="D320" s="70"/>
      <c r="E320" s="54"/>
      <c r="F320" s="70"/>
      <c r="G320" s="70"/>
      <c r="H320" s="70"/>
      <c r="J320" s="70"/>
    </row>
    <row r="321" spans="1:10" x14ac:dyDescent="0.2">
      <c r="A321" s="64"/>
      <c r="C321" s="54"/>
      <c r="D321" s="70"/>
      <c r="E321" s="54"/>
      <c r="F321" s="70"/>
      <c r="G321" s="70"/>
      <c r="H321" s="70"/>
      <c r="J321" s="70"/>
    </row>
    <row r="322" spans="1:10" x14ac:dyDescent="0.2">
      <c r="A322" s="64"/>
      <c r="C322" s="54"/>
      <c r="D322" s="70"/>
      <c r="E322" s="54"/>
      <c r="F322" s="70"/>
      <c r="G322" s="70"/>
      <c r="H322" s="70"/>
      <c r="J322" s="70"/>
    </row>
    <row r="323" spans="1:10" x14ac:dyDescent="0.2">
      <c r="A323" s="64"/>
      <c r="C323" s="54"/>
      <c r="D323" s="70"/>
      <c r="E323" s="54"/>
      <c r="F323" s="70"/>
      <c r="G323" s="70"/>
      <c r="H323" s="70"/>
      <c r="J323" s="70"/>
    </row>
    <row r="324" spans="1:10" x14ac:dyDescent="0.2">
      <c r="A324" s="64"/>
      <c r="C324" s="54"/>
      <c r="D324" s="70"/>
      <c r="E324" s="54"/>
      <c r="F324" s="70"/>
      <c r="G324" s="70"/>
      <c r="H324" s="70"/>
      <c r="J324" s="70"/>
    </row>
    <row r="325" spans="1:10" x14ac:dyDescent="0.2">
      <c r="A325" s="64"/>
      <c r="C325" s="54"/>
      <c r="D325" s="70"/>
      <c r="E325" s="54"/>
      <c r="F325" s="70"/>
      <c r="G325" s="70"/>
      <c r="H325" s="70"/>
      <c r="J325" s="70"/>
    </row>
    <row r="326" spans="1:10" x14ac:dyDescent="0.2">
      <c r="A326" s="64"/>
      <c r="C326" s="54"/>
      <c r="D326" s="70"/>
      <c r="E326" s="54"/>
      <c r="F326" s="70"/>
      <c r="G326" s="70"/>
      <c r="H326" s="70"/>
      <c r="J326" s="70"/>
    </row>
    <row r="327" spans="1:10" x14ac:dyDescent="0.2">
      <c r="A327" s="64"/>
      <c r="C327" s="54"/>
      <c r="D327" s="70"/>
      <c r="E327" s="54"/>
      <c r="F327" s="70"/>
      <c r="G327" s="70"/>
      <c r="H327" s="70"/>
      <c r="J327" s="70"/>
    </row>
    <row r="328" spans="1:10" x14ac:dyDescent="0.2">
      <c r="A328" s="64"/>
      <c r="C328" s="54"/>
      <c r="D328" s="70"/>
      <c r="E328" s="54"/>
      <c r="F328" s="70"/>
      <c r="G328" s="70"/>
      <c r="H328" s="70"/>
      <c r="J328" s="70"/>
    </row>
    <row r="329" spans="1:10" x14ac:dyDescent="0.2">
      <c r="A329" s="64"/>
      <c r="C329" s="54"/>
      <c r="D329" s="70"/>
      <c r="E329" s="54"/>
      <c r="F329" s="70"/>
      <c r="G329" s="70"/>
      <c r="H329" s="70"/>
      <c r="J329" s="70"/>
    </row>
    <row r="330" spans="1:10" x14ac:dyDescent="0.2">
      <c r="A330" s="64"/>
      <c r="C330" s="54"/>
      <c r="D330" s="70"/>
      <c r="E330" s="54"/>
      <c r="F330" s="70"/>
      <c r="G330" s="70"/>
      <c r="H330" s="70"/>
      <c r="J330" s="70"/>
    </row>
    <row r="331" spans="1:10" x14ac:dyDescent="0.2">
      <c r="A331" s="64"/>
      <c r="C331" s="54"/>
      <c r="D331" s="70"/>
      <c r="E331" s="54"/>
      <c r="F331" s="70"/>
      <c r="G331" s="70"/>
      <c r="H331" s="70"/>
      <c r="J331" s="70"/>
    </row>
    <row r="332" spans="1:10" x14ac:dyDescent="0.2">
      <c r="A332" s="64"/>
      <c r="C332" s="54"/>
      <c r="D332" s="70"/>
      <c r="E332" s="54"/>
      <c r="F332" s="70"/>
      <c r="G332" s="70"/>
      <c r="H332" s="70"/>
      <c r="J332" s="70"/>
    </row>
    <row r="333" spans="1:10" x14ac:dyDescent="0.2">
      <c r="A333" s="64"/>
      <c r="C333" s="54"/>
      <c r="D333" s="70"/>
      <c r="E333" s="54"/>
      <c r="F333" s="70"/>
      <c r="G333" s="70"/>
      <c r="H333" s="70"/>
      <c r="J333" s="70"/>
    </row>
    <row r="334" spans="1:10" x14ac:dyDescent="0.2">
      <c r="A334" s="64"/>
      <c r="C334" s="54"/>
      <c r="D334" s="70"/>
      <c r="E334" s="54"/>
      <c r="F334" s="70"/>
      <c r="G334" s="70"/>
      <c r="H334" s="70"/>
      <c r="J334" s="70"/>
    </row>
    <row r="335" spans="1:10" x14ac:dyDescent="0.2">
      <c r="A335" s="64"/>
      <c r="C335" s="54"/>
      <c r="D335" s="70"/>
      <c r="E335" s="54"/>
      <c r="F335" s="70"/>
      <c r="G335" s="70"/>
      <c r="H335" s="70"/>
      <c r="J335" s="70"/>
    </row>
    <row r="336" spans="1:10" x14ac:dyDescent="0.2">
      <c r="A336" s="64"/>
      <c r="C336" s="54"/>
      <c r="D336" s="70"/>
      <c r="E336" s="54"/>
      <c r="F336" s="70"/>
      <c r="G336" s="70"/>
      <c r="H336" s="70"/>
      <c r="J336" s="70"/>
    </row>
    <row r="337" spans="1:10" x14ac:dyDescent="0.2">
      <c r="A337" s="64"/>
      <c r="C337" s="54"/>
      <c r="D337" s="70"/>
      <c r="E337" s="54"/>
      <c r="F337" s="70"/>
      <c r="G337" s="70"/>
      <c r="H337" s="70"/>
      <c r="J337" s="70"/>
    </row>
    <row r="338" spans="1:10" x14ac:dyDescent="0.2">
      <c r="A338" s="64"/>
      <c r="C338" s="54"/>
      <c r="D338" s="70"/>
      <c r="E338" s="54"/>
      <c r="F338" s="70"/>
      <c r="G338" s="70"/>
      <c r="H338" s="70"/>
      <c r="J338" s="70"/>
    </row>
    <row r="339" spans="1:10" x14ac:dyDescent="0.2">
      <c r="A339" s="64"/>
      <c r="C339" s="54"/>
      <c r="D339" s="70"/>
      <c r="E339" s="54"/>
      <c r="F339" s="70"/>
      <c r="G339" s="70"/>
      <c r="H339" s="70"/>
      <c r="J339" s="70"/>
    </row>
    <row r="340" spans="1:10" x14ac:dyDescent="0.2">
      <c r="A340" s="64"/>
      <c r="C340" s="54"/>
      <c r="D340" s="70"/>
      <c r="E340" s="54"/>
      <c r="F340" s="70"/>
      <c r="G340" s="70"/>
      <c r="H340" s="70"/>
      <c r="J340" s="70"/>
    </row>
    <row r="341" spans="1:10" x14ac:dyDescent="0.2">
      <c r="A341" s="64"/>
      <c r="C341" s="54"/>
      <c r="D341" s="70"/>
      <c r="E341" s="54"/>
      <c r="F341" s="70"/>
      <c r="G341" s="70"/>
      <c r="H341" s="70"/>
      <c r="J341" s="70"/>
    </row>
    <row r="342" spans="1:10" x14ac:dyDescent="0.2">
      <c r="A342" s="64"/>
      <c r="C342" s="54"/>
      <c r="D342" s="70"/>
      <c r="E342" s="54"/>
      <c r="F342" s="70"/>
      <c r="G342" s="70"/>
      <c r="H342" s="70"/>
      <c r="J342" s="70"/>
    </row>
    <row r="343" spans="1:10" x14ac:dyDescent="0.2">
      <c r="A343" s="64"/>
      <c r="C343" s="54"/>
      <c r="D343" s="70"/>
      <c r="E343" s="54"/>
      <c r="F343" s="70"/>
      <c r="G343" s="70"/>
      <c r="H343" s="70"/>
      <c r="J343" s="70"/>
    </row>
    <row r="344" spans="1:10" x14ac:dyDescent="0.2">
      <c r="A344" s="64"/>
      <c r="C344" s="54"/>
      <c r="D344" s="70"/>
      <c r="E344" s="54"/>
      <c r="F344" s="70"/>
      <c r="G344" s="70"/>
      <c r="H344" s="70"/>
      <c r="J344" s="70"/>
    </row>
    <row r="345" spans="1:10" x14ac:dyDescent="0.2">
      <c r="A345" s="64"/>
      <c r="C345" s="54"/>
      <c r="D345" s="70"/>
      <c r="E345" s="54"/>
      <c r="F345" s="70"/>
      <c r="G345" s="70"/>
      <c r="H345" s="70"/>
      <c r="J345" s="70"/>
    </row>
    <row r="346" spans="1:10" x14ac:dyDescent="0.2">
      <c r="A346" s="64"/>
      <c r="C346" s="54"/>
      <c r="D346" s="70"/>
      <c r="E346" s="54"/>
      <c r="F346" s="70"/>
      <c r="G346" s="70"/>
      <c r="H346" s="70"/>
      <c r="J346" s="70"/>
    </row>
    <row r="347" spans="1:10" x14ac:dyDescent="0.2">
      <c r="A347" s="64"/>
      <c r="C347" s="54"/>
      <c r="D347" s="70"/>
      <c r="E347" s="54"/>
      <c r="F347" s="70"/>
      <c r="G347" s="70"/>
      <c r="H347" s="70"/>
      <c r="J347" s="70"/>
    </row>
    <row r="348" spans="1:10" x14ac:dyDescent="0.2">
      <c r="A348" s="64"/>
      <c r="C348" s="54"/>
      <c r="D348" s="70"/>
      <c r="E348" s="54"/>
      <c r="F348" s="70"/>
      <c r="G348" s="70"/>
      <c r="H348" s="70"/>
      <c r="J348" s="70"/>
    </row>
    <row r="349" spans="1:10" x14ac:dyDescent="0.2">
      <c r="A349" s="64"/>
      <c r="C349" s="54"/>
      <c r="D349" s="70"/>
      <c r="E349" s="54"/>
      <c r="F349" s="70"/>
      <c r="G349" s="70"/>
      <c r="H349" s="70"/>
      <c r="J349" s="70"/>
    </row>
    <row r="350" spans="1:10" x14ac:dyDescent="0.2">
      <c r="A350" s="64"/>
      <c r="C350" s="54"/>
      <c r="D350" s="70"/>
      <c r="E350" s="54"/>
      <c r="F350" s="70"/>
      <c r="G350" s="70"/>
      <c r="H350" s="70"/>
      <c r="J350" s="70"/>
    </row>
    <row r="351" spans="1:10" x14ac:dyDescent="0.2">
      <c r="A351" s="64"/>
      <c r="C351" s="54"/>
      <c r="D351" s="70"/>
      <c r="E351" s="54"/>
      <c r="F351" s="70"/>
      <c r="G351" s="70"/>
      <c r="H351" s="70"/>
      <c r="J351" s="70"/>
    </row>
    <row r="352" spans="1:10" x14ac:dyDescent="0.2">
      <c r="A352" s="64"/>
      <c r="C352" s="54"/>
      <c r="D352" s="70"/>
      <c r="E352" s="54"/>
      <c r="F352" s="70"/>
      <c r="G352" s="70"/>
      <c r="H352" s="70"/>
      <c r="J352" s="70"/>
    </row>
    <row r="353" spans="1:10" x14ac:dyDescent="0.2">
      <c r="A353" s="64"/>
      <c r="C353" s="54"/>
      <c r="D353" s="70"/>
      <c r="E353" s="54"/>
      <c r="F353" s="70"/>
      <c r="G353" s="70"/>
      <c r="H353" s="70"/>
      <c r="J353" s="70"/>
    </row>
    <row r="354" spans="1:10" x14ac:dyDescent="0.2">
      <c r="A354" s="64"/>
      <c r="C354" s="54"/>
      <c r="D354" s="70"/>
      <c r="E354" s="54"/>
      <c r="F354" s="70"/>
      <c r="G354" s="70"/>
      <c r="H354" s="70"/>
      <c r="J354" s="70"/>
    </row>
    <row r="355" spans="1:10" x14ac:dyDescent="0.2">
      <c r="A355" s="64"/>
      <c r="C355" s="54"/>
      <c r="D355" s="70"/>
      <c r="E355" s="54"/>
      <c r="F355" s="70"/>
      <c r="G355" s="70"/>
      <c r="H355" s="70"/>
      <c r="J355" s="70"/>
    </row>
    <row r="356" spans="1:10" x14ac:dyDescent="0.2">
      <c r="A356" s="64"/>
      <c r="C356" s="54"/>
      <c r="D356" s="70"/>
      <c r="E356" s="54"/>
      <c r="F356" s="70"/>
      <c r="G356" s="70"/>
      <c r="H356" s="70"/>
      <c r="J356" s="70"/>
    </row>
    <row r="357" spans="1:10" x14ac:dyDescent="0.2">
      <c r="A357" s="64"/>
      <c r="C357" s="54"/>
      <c r="D357" s="70"/>
      <c r="E357" s="54"/>
      <c r="F357" s="70"/>
      <c r="G357" s="70"/>
      <c r="H357" s="70"/>
      <c r="J357" s="70"/>
    </row>
    <row r="358" spans="1:10" x14ac:dyDescent="0.2">
      <c r="A358" s="64"/>
      <c r="C358" s="54"/>
      <c r="D358" s="70"/>
      <c r="E358" s="54"/>
      <c r="F358" s="70"/>
      <c r="G358" s="70"/>
      <c r="H358" s="70"/>
      <c r="J358" s="70"/>
    </row>
    <row r="359" spans="1:10" x14ac:dyDescent="0.2">
      <c r="A359" s="64"/>
      <c r="C359" s="54"/>
      <c r="D359" s="70"/>
      <c r="E359" s="54"/>
      <c r="F359" s="70"/>
      <c r="G359" s="70"/>
      <c r="H359" s="70"/>
      <c r="J359" s="70"/>
    </row>
    <row r="360" spans="1:10" x14ac:dyDescent="0.2">
      <c r="A360" s="64"/>
      <c r="C360" s="54"/>
      <c r="D360" s="70"/>
      <c r="E360" s="54"/>
      <c r="F360" s="70"/>
      <c r="G360" s="70"/>
      <c r="H360" s="70"/>
      <c r="J360" s="70"/>
    </row>
    <row r="361" spans="1:10" x14ac:dyDescent="0.2">
      <c r="A361" s="64"/>
      <c r="C361" s="54"/>
      <c r="D361" s="70"/>
      <c r="E361" s="54"/>
      <c r="F361" s="70"/>
      <c r="G361" s="70"/>
      <c r="H361" s="70"/>
      <c r="J361" s="70"/>
    </row>
    <row r="362" spans="1:10" x14ac:dyDescent="0.2">
      <c r="A362" s="64"/>
      <c r="C362" s="54"/>
      <c r="D362" s="70"/>
      <c r="E362" s="54"/>
      <c r="F362" s="70"/>
      <c r="G362" s="70"/>
      <c r="H362" s="70"/>
      <c r="J362" s="70"/>
    </row>
    <row r="363" spans="1:10" x14ac:dyDescent="0.2">
      <c r="A363" s="64"/>
      <c r="C363" s="54"/>
      <c r="D363" s="70"/>
      <c r="E363" s="54"/>
      <c r="F363" s="70"/>
      <c r="G363" s="70"/>
      <c r="H363" s="70"/>
      <c r="J363" s="70"/>
    </row>
    <row r="364" spans="1:10" x14ac:dyDescent="0.2">
      <c r="A364" s="64"/>
      <c r="C364" s="54"/>
      <c r="D364" s="70"/>
      <c r="E364" s="54"/>
      <c r="F364" s="70"/>
      <c r="G364" s="70"/>
      <c r="H364" s="70"/>
      <c r="J364" s="70"/>
    </row>
    <row r="365" spans="1:10" x14ac:dyDescent="0.2">
      <c r="A365" s="64"/>
      <c r="C365" s="54"/>
      <c r="D365" s="70"/>
      <c r="E365" s="54"/>
      <c r="F365" s="70"/>
      <c r="G365" s="70"/>
      <c r="H365" s="70"/>
      <c r="J365" s="70"/>
    </row>
    <row r="366" spans="1:10" x14ac:dyDescent="0.2">
      <c r="A366" s="64"/>
      <c r="C366" s="54"/>
      <c r="D366" s="70"/>
      <c r="E366" s="54"/>
      <c r="F366" s="70"/>
      <c r="G366" s="70"/>
      <c r="H366" s="70"/>
      <c r="J366" s="70"/>
    </row>
    <row r="367" spans="1:10" x14ac:dyDescent="0.2">
      <c r="A367" s="64"/>
      <c r="C367" s="54"/>
      <c r="D367" s="70"/>
      <c r="E367" s="54"/>
      <c r="F367" s="70"/>
      <c r="G367" s="70"/>
      <c r="H367" s="70"/>
      <c r="J367" s="70"/>
    </row>
    <row r="368" spans="1:10" x14ac:dyDescent="0.2">
      <c r="A368" s="64"/>
      <c r="C368" s="54"/>
      <c r="D368" s="70"/>
      <c r="E368" s="54"/>
      <c r="F368" s="70"/>
      <c r="G368" s="70"/>
      <c r="H368" s="70"/>
      <c r="J368" s="70"/>
    </row>
    <row r="369" spans="1:10" x14ac:dyDescent="0.2">
      <c r="A369" s="64"/>
      <c r="C369" s="54"/>
      <c r="D369" s="70"/>
      <c r="E369" s="54"/>
      <c r="F369" s="70"/>
      <c r="G369" s="70"/>
      <c r="H369" s="70"/>
      <c r="J369" s="70"/>
    </row>
    <row r="370" spans="1:10" x14ac:dyDescent="0.2">
      <c r="A370" s="64"/>
      <c r="C370" s="54"/>
      <c r="D370" s="70"/>
      <c r="E370" s="54"/>
      <c r="F370" s="70"/>
      <c r="G370" s="70"/>
      <c r="H370" s="70"/>
      <c r="J370" s="70"/>
    </row>
    <row r="371" spans="1:10" x14ac:dyDescent="0.2">
      <c r="A371" s="64"/>
      <c r="C371" s="54"/>
      <c r="D371" s="70"/>
      <c r="E371" s="54"/>
      <c r="F371" s="70"/>
      <c r="G371" s="70"/>
      <c r="H371" s="70"/>
      <c r="J371" s="70"/>
    </row>
    <row r="372" spans="1:10" x14ac:dyDescent="0.2">
      <c r="A372" s="64"/>
      <c r="C372" s="54"/>
      <c r="D372" s="70"/>
      <c r="E372" s="54"/>
      <c r="F372" s="70"/>
      <c r="G372" s="70"/>
      <c r="H372" s="70"/>
      <c r="J372" s="70"/>
    </row>
    <row r="373" spans="1:10" x14ac:dyDescent="0.2">
      <c r="A373" s="64"/>
      <c r="C373" s="54"/>
      <c r="D373" s="70"/>
      <c r="E373" s="54"/>
      <c r="F373" s="70"/>
      <c r="G373" s="70"/>
      <c r="H373" s="70"/>
      <c r="J373" s="70"/>
    </row>
    <row r="374" spans="1:10" x14ac:dyDescent="0.2">
      <c r="A374" s="64"/>
      <c r="C374" s="54"/>
      <c r="D374" s="70"/>
      <c r="E374" s="54"/>
      <c r="F374" s="70"/>
      <c r="G374" s="70"/>
      <c r="H374" s="70"/>
      <c r="J374" s="70"/>
    </row>
    <row r="375" spans="1:10" x14ac:dyDescent="0.2">
      <c r="A375" s="64"/>
      <c r="C375" s="54"/>
      <c r="D375" s="70"/>
      <c r="E375" s="54"/>
      <c r="F375" s="70"/>
      <c r="G375" s="70"/>
      <c r="H375" s="70"/>
      <c r="J375" s="70"/>
    </row>
    <row r="376" spans="1:10" x14ac:dyDescent="0.2">
      <c r="A376" s="64"/>
      <c r="C376" s="54"/>
      <c r="D376" s="70"/>
      <c r="E376" s="54"/>
      <c r="F376" s="70"/>
      <c r="G376" s="70"/>
      <c r="H376" s="70"/>
      <c r="J376" s="70"/>
    </row>
    <row r="377" spans="1:10" x14ac:dyDescent="0.2">
      <c r="A377" s="64"/>
      <c r="C377" s="54"/>
      <c r="D377" s="70"/>
      <c r="E377" s="54"/>
      <c r="F377" s="70"/>
      <c r="G377" s="70"/>
      <c r="H377" s="70"/>
      <c r="J377" s="70"/>
    </row>
    <row r="378" spans="1:10" x14ac:dyDescent="0.2">
      <c r="A378" s="64"/>
      <c r="C378" s="54"/>
      <c r="D378" s="70"/>
      <c r="E378" s="54"/>
      <c r="F378" s="70"/>
      <c r="G378" s="70"/>
      <c r="H378" s="70"/>
      <c r="J378" s="70"/>
    </row>
    <row r="379" spans="1:10" x14ac:dyDescent="0.2">
      <c r="A379" s="64"/>
      <c r="C379" s="54"/>
      <c r="D379" s="70"/>
      <c r="E379" s="54"/>
      <c r="F379" s="70"/>
      <c r="G379" s="70"/>
      <c r="H379" s="70"/>
      <c r="J379" s="70"/>
    </row>
    <row r="380" spans="1:10" x14ac:dyDescent="0.2">
      <c r="A380" s="64"/>
      <c r="C380" s="54"/>
      <c r="D380" s="70"/>
      <c r="E380" s="54"/>
      <c r="F380" s="70"/>
      <c r="G380" s="70"/>
      <c r="H380" s="70"/>
      <c r="J380" s="70"/>
    </row>
    <row r="381" spans="1:10" x14ac:dyDescent="0.2">
      <c r="A381" s="64"/>
      <c r="C381" s="54"/>
      <c r="D381" s="70"/>
      <c r="E381" s="54"/>
      <c r="F381" s="70"/>
      <c r="G381" s="70"/>
      <c r="H381" s="70"/>
      <c r="J381" s="70"/>
    </row>
    <row r="382" spans="1:10" x14ac:dyDescent="0.2">
      <c r="A382" s="64"/>
      <c r="C382" s="54"/>
      <c r="D382" s="70"/>
      <c r="E382" s="54"/>
      <c r="F382" s="70"/>
      <c r="G382" s="70"/>
      <c r="H382" s="70"/>
      <c r="J382" s="70"/>
    </row>
    <row r="383" spans="1:10" x14ac:dyDescent="0.2">
      <c r="A383" s="64"/>
      <c r="C383" s="54"/>
      <c r="D383" s="70"/>
      <c r="E383" s="54"/>
      <c r="F383" s="70"/>
      <c r="G383" s="70"/>
      <c r="H383" s="70"/>
      <c r="J383" s="70"/>
    </row>
    <row r="384" spans="1:10" x14ac:dyDescent="0.2">
      <c r="A384" s="64"/>
      <c r="C384" s="54"/>
      <c r="D384" s="70"/>
      <c r="E384" s="54"/>
      <c r="F384" s="70"/>
      <c r="G384" s="70"/>
      <c r="H384" s="70"/>
      <c r="J384" s="70"/>
    </row>
    <row r="385" spans="1:10" x14ac:dyDescent="0.2">
      <c r="A385" s="64"/>
      <c r="C385" s="54"/>
      <c r="D385" s="70"/>
      <c r="E385" s="54"/>
      <c r="F385" s="70"/>
      <c r="G385" s="70"/>
      <c r="H385" s="70"/>
      <c r="J385" s="70"/>
    </row>
    <row r="386" spans="1:10" x14ac:dyDescent="0.2">
      <c r="A386" s="64"/>
      <c r="C386" s="54"/>
      <c r="D386" s="70"/>
      <c r="E386" s="54"/>
      <c r="F386" s="70"/>
      <c r="G386" s="70"/>
      <c r="H386" s="70"/>
      <c r="J386" s="70"/>
    </row>
    <row r="387" spans="1:10" x14ac:dyDescent="0.2">
      <c r="A387" s="64"/>
      <c r="C387" s="54"/>
      <c r="D387" s="70"/>
      <c r="E387" s="54"/>
      <c r="F387" s="70"/>
      <c r="G387" s="70"/>
      <c r="H387" s="70"/>
      <c r="J387" s="70"/>
    </row>
    <row r="388" spans="1:10" x14ac:dyDescent="0.2">
      <c r="A388" s="64"/>
      <c r="C388" s="54"/>
      <c r="D388" s="70"/>
      <c r="E388" s="54"/>
      <c r="F388" s="70"/>
      <c r="G388" s="70"/>
      <c r="H388" s="70"/>
      <c r="J388" s="70"/>
    </row>
    <row r="389" spans="1:10" x14ac:dyDescent="0.2">
      <c r="A389" s="64"/>
      <c r="C389" s="54"/>
      <c r="D389" s="70"/>
      <c r="E389" s="54"/>
      <c r="F389" s="70"/>
      <c r="G389" s="70"/>
      <c r="H389" s="70"/>
      <c r="J389" s="70"/>
    </row>
    <row r="390" spans="1:10" x14ac:dyDescent="0.2">
      <c r="A390" s="64"/>
      <c r="C390" s="54"/>
      <c r="D390" s="70"/>
      <c r="E390" s="54"/>
      <c r="F390" s="70"/>
      <c r="G390" s="70"/>
      <c r="H390" s="70"/>
      <c r="J390" s="70"/>
    </row>
    <row r="391" spans="1:10" x14ac:dyDescent="0.2">
      <c r="A391" s="64"/>
      <c r="C391" s="54"/>
      <c r="D391" s="70"/>
      <c r="E391" s="54"/>
      <c r="F391" s="70"/>
      <c r="G391" s="70"/>
      <c r="H391" s="70"/>
      <c r="J391" s="70"/>
    </row>
    <row r="392" spans="1:10" x14ac:dyDescent="0.2">
      <c r="A392" s="64"/>
      <c r="C392" s="54"/>
      <c r="D392" s="70"/>
      <c r="E392" s="54"/>
      <c r="F392" s="70"/>
      <c r="G392" s="70"/>
      <c r="H392" s="70"/>
      <c r="J392" s="70"/>
    </row>
    <row r="393" spans="1:10" x14ac:dyDescent="0.2">
      <c r="A393" s="64"/>
      <c r="C393" s="54"/>
      <c r="D393" s="70"/>
      <c r="E393" s="54"/>
      <c r="F393" s="70"/>
      <c r="G393" s="70"/>
      <c r="H393" s="70"/>
      <c r="J393" s="70"/>
    </row>
    <row r="394" spans="1:10" x14ac:dyDescent="0.2">
      <c r="A394" s="64"/>
      <c r="C394" s="54"/>
      <c r="D394" s="70"/>
      <c r="E394" s="54"/>
      <c r="F394" s="70"/>
      <c r="G394" s="70"/>
      <c r="H394" s="70"/>
      <c r="J394" s="70"/>
    </row>
    <row r="395" spans="1:10" x14ac:dyDescent="0.2">
      <c r="A395" s="64"/>
      <c r="C395" s="54"/>
      <c r="D395" s="70"/>
      <c r="E395" s="54"/>
      <c r="F395" s="70"/>
      <c r="G395" s="70"/>
      <c r="H395" s="70"/>
      <c r="J395" s="70"/>
    </row>
    <row r="396" spans="1:10" x14ac:dyDescent="0.2">
      <c r="A396" s="64"/>
      <c r="C396" s="54"/>
      <c r="D396" s="70"/>
      <c r="E396" s="54"/>
      <c r="F396" s="70"/>
      <c r="G396" s="70"/>
      <c r="H396" s="70"/>
      <c r="J396" s="70"/>
    </row>
    <row r="397" spans="1:10" x14ac:dyDescent="0.2">
      <c r="A397" s="64"/>
      <c r="C397" s="54"/>
      <c r="D397" s="70"/>
      <c r="E397" s="54"/>
      <c r="F397" s="70"/>
      <c r="G397" s="70"/>
      <c r="H397" s="70"/>
      <c r="J397" s="70"/>
    </row>
    <row r="398" spans="1:10" x14ac:dyDescent="0.2">
      <c r="A398" s="64"/>
      <c r="C398" s="54"/>
      <c r="D398" s="70"/>
      <c r="E398" s="54"/>
      <c r="F398" s="70"/>
      <c r="G398" s="70"/>
      <c r="H398" s="70"/>
      <c r="J398" s="70"/>
    </row>
    <row r="399" spans="1:10" x14ac:dyDescent="0.2">
      <c r="A399" s="64"/>
      <c r="C399" s="54"/>
      <c r="D399" s="70"/>
      <c r="E399" s="54"/>
      <c r="F399" s="70"/>
      <c r="G399" s="70"/>
      <c r="H399" s="70"/>
      <c r="J399" s="70"/>
    </row>
    <row r="400" spans="1:10" x14ac:dyDescent="0.2">
      <c r="A400" s="64"/>
      <c r="C400" s="54"/>
      <c r="D400" s="70"/>
      <c r="E400" s="54"/>
      <c r="F400" s="70"/>
      <c r="G400" s="70"/>
      <c r="H400" s="70"/>
      <c r="J400" s="70"/>
    </row>
    <row r="401" spans="1:10" x14ac:dyDescent="0.2">
      <c r="A401" s="64"/>
      <c r="C401" s="54"/>
      <c r="D401" s="70"/>
      <c r="E401" s="54"/>
      <c r="F401" s="70"/>
      <c r="G401" s="70"/>
      <c r="H401" s="70"/>
      <c r="J401" s="70"/>
    </row>
    <row r="402" spans="1:10" x14ac:dyDescent="0.2">
      <c r="A402" s="64"/>
      <c r="C402" s="54"/>
      <c r="D402" s="70"/>
      <c r="E402" s="54"/>
      <c r="F402" s="70"/>
      <c r="G402" s="70"/>
      <c r="H402" s="70"/>
      <c r="J402" s="70"/>
    </row>
    <row r="403" spans="1:10" x14ac:dyDescent="0.2">
      <c r="A403" s="64"/>
      <c r="C403" s="54"/>
      <c r="D403" s="70"/>
      <c r="E403" s="54"/>
      <c r="F403" s="70"/>
      <c r="G403" s="70"/>
      <c r="H403" s="70"/>
      <c r="J403" s="70"/>
    </row>
    <row r="404" spans="1:10" x14ac:dyDescent="0.2">
      <c r="A404" s="64"/>
      <c r="C404" s="54"/>
      <c r="D404" s="70"/>
      <c r="E404" s="54"/>
      <c r="F404" s="70"/>
      <c r="G404" s="70"/>
      <c r="H404" s="70"/>
      <c r="J404" s="70"/>
    </row>
    <row r="405" spans="1:10" x14ac:dyDescent="0.2">
      <c r="A405" s="64"/>
      <c r="C405" s="54"/>
      <c r="D405" s="70"/>
      <c r="E405" s="54"/>
      <c r="F405" s="70"/>
      <c r="G405" s="70"/>
      <c r="H405" s="70"/>
      <c r="J405" s="70"/>
    </row>
    <row r="406" spans="1:10" x14ac:dyDescent="0.2">
      <c r="A406" s="64"/>
      <c r="C406" s="54"/>
      <c r="D406" s="70"/>
      <c r="E406" s="54"/>
      <c r="F406" s="70"/>
      <c r="G406" s="70"/>
      <c r="H406" s="70"/>
      <c r="J406" s="70"/>
    </row>
    <row r="407" spans="1:10" x14ac:dyDescent="0.2">
      <c r="A407" s="64"/>
      <c r="C407" s="54"/>
      <c r="D407" s="70"/>
      <c r="E407" s="54"/>
      <c r="F407" s="70"/>
      <c r="G407" s="70"/>
      <c r="H407" s="70"/>
      <c r="J407" s="70"/>
    </row>
    <row r="408" spans="1:10" x14ac:dyDescent="0.2">
      <c r="A408" s="64"/>
      <c r="C408" s="54"/>
      <c r="D408" s="70"/>
      <c r="E408" s="54"/>
      <c r="F408" s="70"/>
      <c r="G408" s="70"/>
      <c r="H408" s="70"/>
      <c r="J408" s="70"/>
    </row>
    <row r="409" spans="1:10" x14ac:dyDescent="0.2">
      <c r="A409" s="64"/>
      <c r="C409" s="54"/>
      <c r="D409" s="70"/>
      <c r="E409" s="54"/>
      <c r="F409" s="70"/>
      <c r="G409" s="70"/>
      <c r="H409" s="70"/>
      <c r="J409" s="70"/>
    </row>
    <row r="410" spans="1:10" x14ac:dyDescent="0.2">
      <c r="A410" s="64"/>
      <c r="C410" s="54"/>
      <c r="D410" s="70"/>
      <c r="E410" s="54"/>
      <c r="F410" s="70"/>
      <c r="G410" s="70"/>
      <c r="H410" s="70"/>
      <c r="J410" s="70"/>
    </row>
    <row r="411" spans="1:10" x14ac:dyDescent="0.2">
      <c r="A411" s="64"/>
      <c r="C411" s="54"/>
      <c r="D411" s="70"/>
      <c r="E411" s="54"/>
      <c r="F411" s="70"/>
      <c r="G411" s="70"/>
      <c r="H411" s="70"/>
      <c r="J411" s="70"/>
    </row>
    <row r="412" spans="1:10" x14ac:dyDescent="0.2">
      <c r="A412" s="64"/>
      <c r="C412" s="54"/>
      <c r="D412" s="70"/>
      <c r="E412" s="54"/>
      <c r="F412" s="70"/>
      <c r="G412" s="70"/>
      <c r="H412" s="70"/>
      <c r="J412" s="70"/>
    </row>
    <row r="413" spans="1:10" x14ac:dyDescent="0.2">
      <c r="A413" s="64"/>
      <c r="C413" s="54"/>
      <c r="D413" s="70"/>
      <c r="E413" s="54"/>
      <c r="F413" s="70"/>
      <c r="G413" s="70"/>
      <c r="H413" s="70"/>
      <c r="J413" s="70"/>
    </row>
    <row r="414" spans="1:10" x14ac:dyDescent="0.2">
      <c r="A414" s="64"/>
      <c r="C414" s="54"/>
      <c r="D414" s="70"/>
      <c r="E414" s="54"/>
      <c r="F414" s="70"/>
      <c r="G414" s="70"/>
      <c r="H414" s="70"/>
      <c r="J414" s="70"/>
    </row>
    <row r="415" spans="1:10" x14ac:dyDescent="0.2">
      <c r="A415" s="64"/>
      <c r="C415" s="54"/>
      <c r="D415" s="70"/>
      <c r="E415" s="54"/>
      <c r="F415" s="70"/>
      <c r="G415" s="70"/>
      <c r="H415" s="70"/>
      <c r="J415" s="70"/>
    </row>
    <row r="416" spans="1:10" x14ac:dyDescent="0.2">
      <c r="A416" s="64"/>
      <c r="C416" s="54"/>
      <c r="D416" s="70"/>
      <c r="E416" s="54"/>
      <c r="F416" s="70"/>
      <c r="G416" s="70"/>
      <c r="H416" s="70"/>
      <c r="J416" s="70"/>
    </row>
    <row r="417" spans="1:10" x14ac:dyDescent="0.2">
      <c r="A417" s="64"/>
      <c r="C417" s="54"/>
      <c r="D417" s="70"/>
      <c r="E417" s="54"/>
      <c r="F417" s="70"/>
      <c r="G417" s="70"/>
      <c r="H417" s="70"/>
      <c r="J417" s="70"/>
    </row>
    <row r="418" spans="1:10" x14ac:dyDescent="0.2">
      <c r="A418" s="64"/>
      <c r="C418" s="54"/>
      <c r="D418" s="70"/>
      <c r="E418" s="54"/>
      <c r="F418" s="70"/>
      <c r="G418" s="70"/>
      <c r="H418" s="70"/>
      <c r="J418" s="70"/>
    </row>
    <row r="419" spans="1:10" x14ac:dyDescent="0.2">
      <c r="A419" s="64"/>
      <c r="C419" s="54"/>
      <c r="D419" s="70"/>
      <c r="E419" s="54"/>
      <c r="F419" s="70"/>
      <c r="G419" s="70"/>
      <c r="H419" s="70"/>
      <c r="J419" s="70"/>
    </row>
    <row r="420" spans="1:10" x14ac:dyDescent="0.2">
      <c r="A420" s="64"/>
      <c r="C420" s="54"/>
      <c r="D420" s="70"/>
      <c r="E420" s="54"/>
      <c r="F420" s="70"/>
      <c r="G420" s="70"/>
      <c r="H420" s="70"/>
      <c r="J420" s="70"/>
    </row>
    <row r="421" spans="1:10" x14ac:dyDescent="0.2">
      <c r="A421" s="64"/>
      <c r="C421" s="54"/>
      <c r="D421" s="70"/>
      <c r="E421" s="54"/>
      <c r="F421" s="70"/>
      <c r="G421" s="70"/>
      <c r="H421" s="70"/>
      <c r="J421" s="70"/>
    </row>
    <row r="422" spans="1:10" x14ac:dyDescent="0.2">
      <c r="A422" s="64"/>
      <c r="C422" s="54"/>
      <c r="D422" s="70"/>
      <c r="E422" s="54"/>
      <c r="F422" s="70"/>
      <c r="G422" s="70"/>
      <c r="H422" s="70"/>
      <c r="J422" s="70"/>
    </row>
    <row r="423" spans="1:10" x14ac:dyDescent="0.2">
      <c r="A423" s="64"/>
      <c r="C423" s="54"/>
      <c r="D423" s="70"/>
      <c r="E423" s="54"/>
      <c r="F423" s="70"/>
      <c r="G423" s="70"/>
      <c r="H423" s="70"/>
      <c r="J423" s="70"/>
    </row>
    <row r="424" spans="1:10" x14ac:dyDescent="0.2">
      <c r="A424" s="64"/>
      <c r="C424" s="54"/>
      <c r="D424" s="70"/>
      <c r="E424" s="54"/>
      <c r="F424" s="70"/>
      <c r="G424" s="70"/>
      <c r="H424" s="70"/>
      <c r="J424" s="70"/>
    </row>
    <row r="425" spans="1:10" x14ac:dyDescent="0.2">
      <c r="A425" s="64"/>
      <c r="C425" s="54"/>
      <c r="D425" s="70"/>
      <c r="E425" s="54"/>
      <c r="F425" s="70"/>
      <c r="G425" s="70"/>
      <c r="H425" s="70"/>
      <c r="J425" s="70"/>
    </row>
    <row r="426" spans="1:10" x14ac:dyDescent="0.2">
      <c r="A426" s="64"/>
      <c r="C426" s="54"/>
      <c r="D426" s="70"/>
      <c r="E426" s="54"/>
      <c r="F426" s="70"/>
      <c r="G426" s="70"/>
      <c r="H426" s="70"/>
      <c r="J426" s="70"/>
    </row>
    <row r="427" spans="1:10" x14ac:dyDescent="0.2">
      <c r="A427" s="64"/>
      <c r="C427" s="54"/>
      <c r="D427" s="70"/>
      <c r="E427" s="54"/>
      <c r="F427" s="70"/>
      <c r="G427" s="70"/>
      <c r="H427" s="70"/>
      <c r="J427" s="70"/>
    </row>
    <row r="428" spans="1:10" x14ac:dyDescent="0.2">
      <c r="A428" s="64"/>
      <c r="C428" s="54"/>
      <c r="D428" s="70"/>
      <c r="E428" s="54"/>
      <c r="F428" s="70"/>
      <c r="G428" s="70"/>
      <c r="H428" s="70"/>
      <c r="J428" s="70"/>
    </row>
    <row r="429" spans="1:10" x14ac:dyDescent="0.2">
      <c r="A429" s="64"/>
      <c r="C429" s="54"/>
      <c r="D429" s="70"/>
      <c r="E429" s="54"/>
      <c r="F429" s="70"/>
      <c r="G429" s="70"/>
      <c r="H429" s="70"/>
      <c r="J429" s="70"/>
    </row>
    <row r="430" spans="1:10" x14ac:dyDescent="0.2">
      <c r="A430" s="64"/>
      <c r="C430" s="54"/>
      <c r="D430" s="70"/>
      <c r="E430" s="54"/>
      <c r="F430" s="70"/>
      <c r="G430" s="70"/>
      <c r="H430" s="70"/>
      <c r="J430" s="70"/>
    </row>
    <row r="431" spans="1:10" x14ac:dyDescent="0.2">
      <c r="A431" s="64"/>
      <c r="C431" s="54"/>
      <c r="D431" s="70"/>
      <c r="E431" s="54"/>
      <c r="F431" s="70"/>
      <c r="G431" s="70"/>
      <c r="H431" s="70"/>
      <c r="J431" s="70"/>
    </row>
    <row r="432" spans="1:10" x14ac:dyDescent="0.2">
      <c r="A432" s="64"/>
      <c r="C432" s="54"/>
      <c r="D432" s="70"/>
      <c r="E432" s="54"/>
      <c r="F432" s="70"/>
      <c r="G432" s="70"/>
      <c r="H432" s="70"/>
      <c r="J432" s="70"/>
    </row>
    <row r="433" spans="1:10" x14ac:dyDescent="0.2">
      <c r="A433" s="64"/>
      <c r="C433" s="54"/>
      <c r="D433" s="70"/>
      <c r="E433" s="54"/>
      <c r="F433" s="70"/>
      <c r="G433" s="70"/>
      <c r="H433" s="70"/>
      <c r="J433" s="70"/>
    </row>
    <row r="434" spans="1:10" x14ac:dyDescent="0.2">
      <c r="A434" s="64"/>
      <c r="C434" s="54"/>
      <c r="D434" s="70"/>
      <c r="E434" s="54"/>
      <c r="F434" s="70"/>
      <c r="G434" s="70"/>
      <c r="H434" s="70"/>
      <c r="J434" s="70"/>
    </row>
    <row r="435" spans="1:10" x14ac:dyDescent="0.2">
      <c r="A435" s="64"/>
      <c r="C435" s="54"/>
      <c r="D435" s="70"/>
      <c r="E435" s="54"/>
      <c r="F435" s="70"/>
      <c r="G435" s="70"/>
      <c r="H435" s="70"/>
      <c r="J435" s="70"/>
    </row>
    <row r="436" spans="1:10" x14ac:dyDescent="0.2">
      <c r="A436" s="64"/>
      <c r="C436" s="54"/>
      <c r="D436" s="70"/>
      <c r="E436" s="54"/>
      <c r="F436" s="70"/>
      <c r="G436" s="70"/>
      <c r="H436" s="70"/>
      <c r="J436" s="70"/>
    </row>
    <row r="437" spans="1:10" x14ac:dyDescent="0.2">
      <c r="A437" s="64"/>
      <c r="C437" s="54"/>
      <c r="D437" s="70"/>
      <c r="E437" s="54"/>
      <c r="F437" s="70"/>
      <c r="G437" s="70"/>
      <c r="H437" s="70"/>
      <c r="J437" s="70"/>
    </row>
    <row r="438" spans="1:10" x14ac:dyDescent="0.2">
      <c r="A438" s="64"/>
      <c r="C438" s="54"/>
      <c r="D438" s="70"/>
      <c r="E438" s="54"/>
      <c r="F438" s="70"/>
      <c r="G438" s="70"/>
      <c r="H438" s="70"/>
      <c r="J438" s="70"/>
    </row>
    <row r="439" spans="1:10" x14ac:dyDescent="0.2">
      <c r="A439" s="64"/>
      <c r="C439" s="54"/>
      <c r="D439" s="70"/>
      <c r="E439" s="54"/>
      <c r="F439" s="70"/>
      <c r="G439" s="70"/>
      <c r="H439" s="70"/>
      <c r="J439" s="70"/>
    </row>
    <row r="440" spans="1:10" x14ac:dyDescent="0.2">
      <c r="A440" s="64"/>
      <c r="C440" s="54"/>
      <c r="D440" s="70"/>
      <c r="E440" s="54"/>
      <c r="F440" s="70"/>
      <c r="G440" s="70"/>
      <c r="H440" s="70"/>
      <c r="J440" s="70"/>
    </row>
    <row r="441" spans="1:10" x14ac:dyDescent="0.2">
      <c r="A441" s="64"/>
      <c r="C441" s="54"/>
      <c r="D441" s="70"/>
      <c r="E441" s="54"/>
      <c r="F441" s="70"/>
      <c r="G441" s="70"/>
      <c r="H441" s="70"/>
      <c r="J441" s="70"/>
    </row>
    <row r="442" spans="1:10" x14ac:dyDescent="0.2">
      <c r="A442" s="64"/>
      <c r="C442" s="54"/>
      <c r="D442" s="70"/>
      <c r="E442" s="54"/>
      <c r="F442" s="70"/>
      <c r="G442" s="70"/>
      <c r="H442" s="70"/>
      <c r="J442" s="70"/>
    </row>
    <row r="443" spans="1:10" x14ac:dyDescent="0.2">
      <c r="A443" s="64"/>
      <c r="C443" s="54"/>
      <c r="D443" s="70"/>
      <c r="E443" s="54"/>
      <c r="F443" s="70"/>
      <c r="G443" s="70"/>
      <c r="H443" s="70"/>
      <c r="J443" s="70"/>
    </row>
    <row r="444" spans="1:10" x14ac:dyDescent="0.2">
      <c r="A444" s="64"/>
      <c r="C444" s="54"/>
      <c r="D444" s="70"/>
      <c r="E444" s="54"/>
      <c r="F444" s="70"/>
      <c r="G444" s="70"/>
      <c r="H444" s="70"/>
      <c r="J444" s="70"/>
    </row>
    <row r="445" spans="1:10" x14ac:dyDescent="0.2">
      <c r="A445" s="64"/>
      <c r="C445" s="54"/>
      <c r="D445" s="70"/>
      <c r="E445" s="54"/>
      <c r="F445" s="70"/>
      <c r="G445" s="70"/>
      <c r="H445" s="70"/>
      <c r="J445" s="70"/>
    </row>
    <row r="446" spans="1:10" x14ac:dyDescent="0.2">
      <c r="A446" s="64"/>
      <c r="C446" s="54"/>
      <c r="D446" s="70"/>
      <c r="E446" s="54"/>
      <c r="F446" s="70"/>
      <c r="G446" s="70"/>
      <c r="H446" s="70"/>
      <c r="J446" s="70"/>
    </row>
    <row r="447" spans="1:10" x14ac:dyDescent="0.2">
      <c r="A447" s="64"/>
      <c r="C447" s="54"/>
      <c r="D447" s="70"/>
      <c r="E447" s="54"/>
      <c r="F447" s="70"/>
      <c r="G447" s="70"/>
      <c r="H447" s="70"/>
      <c r="J447" s="70"/>
    </row>
    <row r="448" spans="1:10" x14ac:dyDescent="0.2">
      <c r="A448" s="64"/>
      <c r="C448" s="54"/>
      <c r="D448" s="70"/>
      <c r="E448" s="54"/>
      <c r="F448" s="70"/>
      <c r="G448" s="70"/>
      <c r="H448" s="70"/>
      <c r="J448" s="70"/>
    </row>
    <row r="449" spans="1:10" x14ac:dyDescent="0.2">
      <c r="A449" s="64"/>
      <c r="C449" s="54"/>
      <c r="D449" s="70"/>
      <c r="E449" s="54"/>
      <c r="F449" s="70"/>
      <c r="G449" s="70"/>
      <c r="H449" s="70"/>
      <c r="J449" s="70"/>
    </row>
    <row r="450" spans="1:10" x14ac:dyDescent="0.2">
      <c r="A450" s="64"/>
      <c r="C450" s="54"/>
      <c r="D450" s="70"/>
      <c r="E450" s="54"/>
      <c r="F450" s="70"/>
      <c r="G450" s="70"/>
      <c r="H450" s="70"/>
      <c r="J450" s="70"/>
    </row>
    <row r="451" spans="1:10" x14ac:dyDescent="0.2">
      <c r="A451" s="64"/>
      <c r="C451" s="54"/>
      <c r="D451" s="70"/>
      <c r="E451" s="54"/>
      <c r="F451" s="70"/>
      <c r="G451" s="70"/>
      <c r="H451" s="70"/>
      <c r="J451" s="70"/>
    </row>
    <row r="452" spans="1:10" x14ac:dyDescent="0.2">
      <c r="A452" s="64"/>
      <c r="C452" s="54"/>
      <c r="D452" s="70"/>
      <c r="E452" s="54"/>
      <c r="F452" s="70"/>
      <c r="G452" s="70"/>
      <c r="H452" s="70"/>
      <c r="J452" s="70"/>
    </row>
    <row r="453" spans="1:10" x14ac:dyDescent="0.2">
      <c r="A453" s="64"/>
      <c r="C453" s="54"/>
      <c r="D453" s="70"/>
      <c r="E453" s="54"/>
      <c r="F453" s="70"/>
      <c r="G453" s="70"/>
      <c r="H453" s="70"/>
      <c r="J453" s="70"/>
    </row>
    <row r="454" spans="1:10" x14ac:dyDescent="0.2">
      <c r="A454" s="64"/>
      <c r="C454" s="54"/>
      <c r="D454" s="70"/>
      <c r="E454" s="54"/>
      <c r="F454" s="70"/>
      <c r="G454" s="70"/>
      <c r="H454" s="70"/>
      <c r="J454" s="70"/>
    </row>
    <row r="455" spans="1:10" x14ac:dyDescent="0.2">
      <c r="A455" s="64"/>
      <c r="C455" s="54"/>
      <c r="D455" s="70"/>
      <c r="E455" s="54"/>
      <c r="F455" s="70"/>
      <c r="G455" s="70"/>
      <c r="H455" s="70"/>
      <c r="J455" s="70"/>
    </row>
    <row r="456" spans="1:10" x14ac:dyDescent="0.2">
      <c r="A456" s="64"/>
      <c r="C456" s="54"/>
      <c r="D456" s="70"/>
      <c r="E456" s="54"/>
      <c r="F456" s="70"/>
      <c r="G456" s="70"/>
      <c r="H456" s="70"/>
      <c r="J456" s="70"/>
    </row>
    <row r="457" spans="1:10" x14ac:dyDescent="0.2">
      <c r="A457" s="64"/>
      <c r="C457" s="54"/>
      <c r="D457" s="70"/>
      <c r="E457" s="54"/>
      <c r="F457" s="70"/>
      <c r="G457" s="70"/>
      <c r="H457" s="70"/>
      <c r="J457" s="70"/>
    </row>
    <row r="458" spans="1:10" x14ac:dyDescent="0.2">
      <c r="A458" s="64"/>
      <c r="C458" s="54"/>
      <c r="D458" s="70"/>
      <c r="E458" s="54"/>
      <c r="F458" s="70"/>
      <c r="G458" s="70"/>
      <c r="H458" s="70"/>
      <c r="J458" s="70"/>
    </row>
    <row r="459" spans="1:10" x14ac:dyDescent="0.2">
      <c r="A459" s="64"/>
      <c r="C459" s="54"/>
      <c r="D459" s="70"/>
      <c r="E459" s="54"/>
      <c r="F459" s="70"/>
      <c r="G459" s="70"/>
      <c r="H459" s="70"/>
      <c r="J459" s="70"/>
    </row>
    <row r="460" spans="1:10" x14ac:dyDescent="0.2">
      <c r="A460" s="64"/>
      <c r="C460" s="54"/>
      <c r="D460" s="70"/>
      <c r="E460" s="54"/>
      <c r="F460" s="70"/>
      <c r="G460" s="70"/>
      <c r="H460" s="70"/>
      <c r="J460" s="70"/>
    </row>
    <row r="461" spans="1:10" x14ac:dyDescent="0.2">
      <c r="A461" s="64"/>
      <c r="C461" s="54"/>
      <c r="D461" s="70"/>
      <c r="E461" s="54"/>
      <c r="F461" s="70"/>
      <c r="G461" s="70"/>
      <c r="H461" s="70"/>
      <c r="J461" s="70"/>
    </row>
    <row r="462" spans="1:10" x14ac:dyDescent="0.2">
      <c r="A462" s="64"/>
      <c r="C462" s="54"/>
      <c r="D462" s="70"/>
      <c r="E462" s="54"/>
      <c r="F462" s="70"/>
      <c r="G462" s="70"/>
      <c r="H462" s="70"/>
      <c r="J462" s="70"/>
    </row>
    <row r="463" spans="1:10" x14ac:dyDescent="0.2">
      <c r="A463" s="64"/>
      <c r="C463" s="54"/>
      <c r="D463" s="70"/>
      <c r="E463" s="54"/>
      <c r="F463" s="70"/>
      <c r="G463" s="70"/>
      <c r="H463" s="70"/>
      <c r="J463" s="70"/>
    </row>
    <row r="464" spans="1:10" x14ac:dyDescent="0.2">
      <c r="A464" s="64"/>
      <c r="C464" s="54"/>
      <c r="D464" s="70"/>
      <c r="E464" s="54"/>
      <c r="F464" s="70"/>
      <c r="G464" s="70"/>
      <c r="H464" s="70"/>
      <c r="J464" s="70"/>
    </row>
    <row r="465" spans="1:10" x14ac:dyDescent="0.2">
      <c r="A465" s="64"/>
      <c r="C465" s="54"/>
      <c r="D465" s="70"/>
      <c r="E465" s="54"/>
      <c r="F465" s="70"/>
      <c r="G465" s="70"/>
      <c r="H465" s="70"/>
      <c r="J465" s="70"/>
    </row>
    <row r="466" spans="1:10" x14ac:dyDescent="0.2">
      <c r="A466" s="64"/>
      <c r="C466" s="54"/>
      <c r="D466" s="70"/>
      <c r="E466" s="54"/>
      <c r="F466" s="70"/>
      <c r="G466" s="70"/>
      <c r="H466" s="70"/>
      <c r="J466" s="70"/>
    </row>
    <row r="467" spans="1:10" x14ac:dyDescent="0.2">
      <c r="A467" s="64"/>
      <c r="C467" s="54"/>
      <c r="D467" s="70"/>
      <c r="E467" s="54"/>
      <c r="F467" s="70"/>
      <c r="G467" s="70"/>
      <c r="H467" s="70"/>
      <c r="J467" s="70"/>
    </row>
    <row r="468" spans="1:10" x14ac:dyDescent="0.2">
      <c r="A468" s="64"/>
      <c r="C468" s="54"/>
      <c r="D468" s="70"/>
      <c r="E468" s="54"/>
      <c r="F468" s="70"/>
      <c r="G468" s="70"/>
      <c r="H468" s="70"/>
      <c r="J468" s="70"/>
    </row>
    <row r="469" spans="1:10" x14ac:dyDescent="0.2">
      <c r="A469" s="64"/>
      <c r="C469" s="54"/>
      <c r="D469" s="70"/>
      <c r="E469" s="54"/>
      <c r="F469" s="70"/>
      <c r="G469" s="70"/>
      <c r="H469" s="70"/>
      <c r="J469" s="70"/>
    </row>
    <row r="470" spans="1:10" x14ac:dyDescent="0.2">
      <c r="A470" s="64"/>
      <c r="C470" s="54"/>
      <c r="D470" s="70"/>
      <c r="E470" s="54"/>
      <c r="F470" s="70"/>
      <c r="G470" s="70"/>
      <c r="H470" s="70"/>
      <c r="J470" s="70"/>
    </row>
    <row r="471" spans="1:10" x14ac:dyDescent="0.2">
      <c r="A471" s="64"/>
      <c r="C471" s="54"/>
      <c r="D471" s="70"/>
      <c r="E471" s="54"/>
      <c r="F471" s="70"/>
      <c r="G471" s="70"/>
      <c r="H471" s="70"/>
      <c r="J471" s="70"/>
    </row>
    <row r="472" spans="1:10" x14ac:dyDescent="0.2">
      <c r="A472" s="64"/>
      <c r="C472" s="54"/>
      <c r="D472" s="70"/>
      <c r="E472" s="54"/>
      <c r="F472" s="70"/>
      <c r="G472" s="70"/>
      <c r="H472" s="70"/>
      <c r="J472" s="70"/>
    </row>
    <row r="473" spans="1:10" x14ac:dyDescent="0.2">
      <c r="A473" s="64"/>
      <c r="C473" s="54"/>
      <c r="D473" s="70"/>
      <c r="E473" s="54"/>
      <c r="F473" s="70"/>
      <c r="G473" s="70"/>
      <c r="H473" s="70"/>
      <c r="J473" s="70"/>
    </row>
    <row r="474" spans="1:10" x14ac:dyDescent="0.2">
      <c r="A474" s="64"/>
      <c r="C474" s="54"/>
      <c r="D474" s="70"/>
      <c r="E474" s="54"/>
      <c r="F474" s="70"/>
      <c r="G474" s="70"/>
      <c r="H474" s="70"/>
      <c r="J474" s="70"/>
    </row>
    <row r="475" spans="1:10" x14ac:dyDescent="0.2">
      <c r="A475" s="64"/>
      <c r="C475" s="54"/>
      <c r="D475" s="70"/>
      <c r="E475" s="54"/>
      <c r="F475" s="70"/>
      <c r="G475" s="70"/>
      <c r="H475" s="70"/>
      <c r="J475" s="70"/>
    </row>
    <row r="476" spans="1:10" x14ac:dyDescent="0.2">
      <c r="A476" s="64"/>
      <c r="C476" s="54"/>
      <c r="D476" s="70"/>
      <c r="E476" s="54"/>
      <c r="F476" s="70"/>
      <c r="G476" s="70"/>
      <c r="H476" s="70"/>
      <c r="J476" s="70"/>
    </row>
    <row r="477" spans="1:10" x14ac:dyDescent="0.2">
      <c r="A477" s="64"/>
      <c r="C477" s="54"/>
      <c r="D477" s="70"/>
      <c r="E477" s="54"/>
      <c r="F477" s="70"/>
      <c r="G477" s="70"/>
      <c r="H477" s="70"/>
      <c r="J477" s="70"/>
    </row>
    <row r="478" spans="1:10" x14ac:dyDescent="0.2">
      <c r="A478" s="64"/>
      <c r="C478" s="54"/>
      <c r="D478" s="70"/>
      <c r="E478" s="54"/>
      <c r="F478" s="70"/>
      <c r="G478" s="70"/>
      <c r="H478" s="70"/>
      <c r="J478" s="70"/>
    </row>
    <row r="479" spans="1:10" x14ac:dyDescent="0.2">
      <c r="A479" s="64"/>
      <c r="C479" s="54"/>
      <c r="D479" s="70"/>
      <c r="E479" s="54"/>
      <c r="F479" s="70"/>
      <c r="G479" s="70"/>
      <c r="H479" s="70"/>
      <c r="J479" s="70"/>
    </row>
    <row r="480" spans="1:10" x14ac:dyDescent="0.2">
      <c r="A480" s="64"/>
      <c r="C480" s="54"/>
      <c r="D480" s="70"/>
      <c r="E480" s="54"/>
      <c r="F480" s="70"/>
      <c r="G480" s="70"/>
      <c r="H480" s="70"/>
      <c r="J480" s="70"/>
    </row>
    <row r="481" spans="1:10" x14ac:dyDescent="0.2">
      <c r="A481" s="64"/>
      <c r="C481" s="54"/>
      <c r="D481" s="70"/>
      <c r="E481" s="54"/>
      <c r="F481" s="70"/>
      <c r="G481" s="70"/>
      <c r="H481" s="70"/>
      <c r="J481" s="70"/>
    </row>
    <row r="482" spans="1:10" x14ac:dyDescent="0.2">
      <c r="A482" s="64"/>
      <c r="C482" s="54"/>
      <c r="D482" s="70"/>
      <c r="E482" s="54"/>
      <c r="F482" s="70"/>
      <c r="G482" s="70"/>
      <c r="H482" s="70"/>
      <c r="J482" s="70"/>
    </row>
    <row r="483" spans="1:10" x14ac:dyDescent="0.2">
      <c r="A483" s="64"/>
      <c r="C483" s="54"/>
      <c r="D483" s="70"/>
      <c r="E483" s="54"/>
      <c r="F483" s="70"/>
      <c r="G483" s="70"/>
      <c r="H483" s="70"/>
      <c r="J483" s="70"/>
    </row>
    <row r="484" spans="1:10" x14ac:dyDescent="0.2">
      <c r="A484" s="64"/>
      <c r="C484" s="54"/>
      <c r="D484" s="70"/>
      <c r="E484" s="54"/>
      <c r="F484" s="70"/>
      <c r="G484" s="70"/>
      <c r="H484" s="70"/>
      <c r="J484" s="70"/>
    </row>
    <row r="485" spans="1:10" x14ac:dyDescent="0.2">
      <c r="A485" s="64"/>
      <c r="C485" s="54"/>
      <c r="D485" s="70"/>
      <c r="E485" s="54"/>
      <c r="F485" s="70"/>
      <c r="G485" s="70"/>
      <c r="H485" s="70"/>
      <c r="J485" s="70"/>
    </row>
    <row r="486" spans="1:10" x14ac:dyDescent="0.2">
      <c r="A486" s="64"/>
      <c r="C486" s="54"/>
      <c r="D486" s="70"/>
      <c r="E486" s="54"/>
      <c r="F486" s="70"/>
      <c r="G486" s="70"/>
      <c r="H486" s="70"/>
      <c r="J486" s="70"/>
    </row>
    <row r="487" spans="1:10" x14ac:dyDescent="0.2">
      <c r="A487" s="64"/>
      <c r="C487" s="54"/>
      <c r="D487" s="70"/>
      <c r="E487" s="54"/>
      <c r="F487" s="70"/>
      <c r="G487" s="70"/>
      <c r="H487" s="70"/>
      <c r="J487" s="70"/>
    </row>
    <row r="488" spans="1:10" x14ac:dyDescent="0.2">
      <c r="A488" s="64"/>
      <c r="C488" s="54"/>
      <c r="D488" s="70"/>
      <c r="E488" s="54"/>
      <c r="F488" s="70"/>
      <c r="G488" s="70"/>
      <c r="H488" s="70"/>
      <c r="J488" s="70"/>
    </row>
    <row r="489" spans="1:10" x14ac:dyDescent="0.2">
      <c r="A489" s="64"/>
      <c r="C489" s="54"/>
      <c r="D489" s="70"/>
      <c r="E489" s="54"/>
      <c r="F489" s="70"/>
      <c r="G489" s="70"/>
      <c r="H489" s="70"/>
      <c r="J489" s="70"/>
    </row>
    <row r="490" spans="1:10" x14ac:dyDescent="0.2">
      <c r="A490" s="64"/>
      <c r="C490" s="54"/>
      <c r="D490" s="70"/>
      <c r="E490" s="54"/>
      <c r="F490" s="70"/>
      <c r="G490" s="70"/>
      <c r="H490" s="70"/>
      <c r="J490" s="70"/>
    </row>
    <row r="491" spans="1:10" x14ac:dyDescent="0.2">
      <c r="A491" s="64"/>
      <c r="C491" s="54"/>
      <c r="D491" s="70"/>
      <c r="E491" s="54"/>
      <c r="F491" s="70"/>
      <c r="G491" s="70"/>
      <c r="H491" s="70"/>
      <c r="J491" s="70"/>
    </row>
    <row r="492" spans="1:10" x14ac:dyDescent="0.2">
      <c r="A492" s="64"/>
      <c r="C492" s="54"/>
      <c r="D492" s="70"/>
      <c r="E492" s="54"/>
      <c r="F492" s="70"/>
      <c r="G492" s="70"/>
      <c r="H492" s="70"/>
      <c r="J492" s="70"/>
    </row>
    <row r="493" spans="1:10" x14ac:dyDescent="0.2">
      <c r="A493" s="64"/>
      <c r="C493" s="54"/>
      <c r="D493" s="70"/>
      <c r="E493" s="54"/>
      <c r="F493" s="70"/>
      <c r="G493" s="70"/>
      <c r="H493" s="70"/>
      <c r="J493" s="70"/>
    </row>
    <row r="494" spans="1:10" x14ac:dyDescent="0.2">
      <c r="A494" s="64"/>
      <c r="C494" s="54"/>
      <c r="D494" s="70"/>
      <c r="E494" s="54"/>
      <c r="F494" s="70"/>
      <c r="G494" s="70"/>
      <c r="H494" s="70"/>
      <c r="J494" s="70"/>
    </row>
    <row r="495" spans="1:10" x14ac:dyDescent="0.2">
      <c r="A495" s="64"/>
      <c r="C495" s="54"/>
      <c r="D495" s="70"/>
      <c r="E495" s="54"/>
      <c r="F495" s="70"/>
      <c r="G495" s="70"/>
      <c r="H495" s="70"/>
      <c r="J495" s="70"/>
    </row>
    <row r="496" spans="1:10" x14ac:dyDescent="0.2">
      <c r="A496" s="64"/>
      <c r="C496" s="54"/>
      <c r="D496" s="70"/>
      <c r="E496" s="54"/>
      <c r="F496" s="70"/>
      <c r="G496" s="70"/>
      <c r="H496" s="70"/>
      <c r="J496" s="70"/>
    </row>
    <row r="497" spans="1:10" x14ac:dyDescent="0.2">
      <c r="A497" s="64"/>
      <c r="C497" s="54"/>
      <c r="D497" s="70"/>
      <c r="E497" s="54"/>
      <c r="F497" s="70"/>
      <c r="G497" s="70"/>
      <c r="H497" s="70"/>
      <c r="J497" s="70"/>
    </row>
    <row r="498" spans="1:10" x14ac:dyDescent="0.2">
      <c r="A498" s="64"/>
      <c r="C498" s="54"/>
      <c r="D498" s="70"/>
      <c r="E498" s="54"/>
      <c r="F498" s="70"/>
      <c r="G498" s="70"/>
      <c r="H498" s="70"/>
      <c r="J498" s="70"/>
    </row>
    <row r="499" spans="1:10" x14ac:dyDescent="0.2">
      <c r="A499" s="64"/>
      <c r="C499" s="54"/>
      <c r="D499" s="70"/>
      <c r="E499" s="54"/>
      <c r="F499" s="70"/>
      <c r="G499" s="70"/>
      <c r="H499" s="70"/>
      <c r="J499" s="70"/>
    </row>
    <row r="500" spans="1:10" x14ac:dyDescent="0.2">
      <c r="A500" s="64"/>
      <c r="C500" s="54"/>
      <c r="D500" s="70"/>
      <c r="E500" s="54"/>
      <c r="F500" s="70"/>
      <c r="G500" s="70"/>
      <c r="H500" s="70"/>
      <c r="J500" s="70"/>
    </row>
    <row r="501" spans="1:10" x14ac:dyDescent="0.2">
      <c r="A501" s="64"/>
      <c r="C501" s="54"/>
      <c r="D501" s="70"/>
      <c r="E501" s="54"/>
      <c r="F501" s="70"/>
      <c r="G501" s="70"/>
      <c r="H501" s="70"/>
      <c r="J501" s="70"/>
    </row>
    <row r="502" spans="1:10" x14ac:dyDescent="0.2">
      <c r="A502" s="64"/>
      <c r="C502" s="54"/>
      <c r="D502" s="70"/>
      <c r="E502" s="54"/>
      <c r="F502" s="70"/>
      <c r="G502" s="70"/>
      <c r="H502" s="70"/>
      <c r="J502" s="70"/>
    </row>
    <row r="503" spans="1:10" x14ac:dyDescent="0.2">
      <c r="A503" s="64"/>
      <c r="C503" s="54"/>
      <c r="D503" s="70"/>
      <c r="E503" s="54"/>
      <c r="F503" s="70"/>
      <c r="G503" s="70"/>
      <c r="H503" s="70"/>
      <c r="J503" s="70"/>
    </row>
    <row r="504" spans="1:10" x14ac:dyDescent="0.2">
      <c r="A504" s="64"/>
      <c r="C504" s="54"/>
      <c r="D504" s="70"/>
      <c r="E504" s="54"/>
      <c r="F504" s="70"/>
      <c r="G504" s="70"/>
      <c r="H504" s="70"/>
      <c r="J504" s="70"/>
    </row>
    <row r="505" spans="1:10" x14ac:dyDescent="0.2">
      <c r="A505" s="64"/>
      <c r="C505" s="54"/>
      <c r="D505" s="70"/>
      <c r="E505" s="54"/>
      <c r="F505" s="70"/>
      <c r="G505" s="70"/>
      <c r="H505" s="70"/>
      <c r="J505" s="70"/>
    </row>
    <row r="506" spans="1:10" x14ac:dyDescent="0.2">
      <c r="A506" s="64"/>
      <c r="C506" s="54"/>
      <c r="D506" s="70"/>
      <c r="E506" s="54"/>
      <c r="F506" s="70"/>
      <c r="G506" s="70"/>
      <c r="H506" s="70"/>
      <c r="J506" s="70"/>
    </row>
    <row r="507" spans="1:10" x14ac:dyDescent="0.2">
      <c r="A507" s="64"/>
      <c r="C507" s="54"/>
      <c r="D507" s="70"/>
      <c r="E507" s="54"/>
      <c r="F507" s="70"/>
      <c r="G507" s="70"/>
      <c r="H507" s="70"/>
      <c r="J507" s="70"/>
    </row>
    <row r="508" spans="1:10" x14ac:dyDescent="0.2">
      <c r="A508" s="64"/>
      <c r="C508" s="54"/>
      <c r="D508" s="70"/>
      <c r="E508" s="54"/>
      <c r="F508" s="70"/>
      <c r="G508" s="70"/>
      <c r="H508" s="70"/>
      <c r="J508" s="70"/>
    </row>
    <row r="509" spans="1:10" x14ac:dyDescent="0.2">
      <c r="A509" s="64"/>
      <c r="C509" s="54"/>
      <c r="D509" s="70"/>
      <c r="E509" s="54"/>
      <c r="F509" s="70"/>
      <c r="G509" s="70"/>
      <c r="H509" s="70"/>
      <c r="J509" s="70"/>
    </row>
    <row r="510" spans="1:10" x14ac:dyDescent="0.2">
      <c r="A510" s="64"/>
      <c r="C510" s="54"/>
      <c r="D510" s="70"/>
      <c r="E510" s="54"/>
      <c r="F510" s="70"/>
      <c r="G510" s="70"/>
      <c r="H510" s="70"/>
      <c r="J510" s="70"/>
    </row>
    <row r="511" spans="1:10" x14ac:dyDescent="0.2">
      <c r="A511" s="64"/>
      <c r="C511" s="54"/>
      <c r="D511" s="70"/>
      <c r="E511" s="54"/>
      <c r="F511" s="70"/>
      <c r="G511" s="70"/>
      <c r="H511" s="70"/>
      <c r="J511" s="70"/>
    </row>
    <row r="512" spans="1:10" x14ac:dyDescent="0.2">
      <c r="A512" s="64"/>
      <c r="C512" s="54"/>
      <c r="D512" s="70"/>
      <c r="E512" s="54"/>
      <c r="F512" s="70"/>
      <c r="G512" s="70"/>
      <c r="H512" s="70"/>
      <c r="J512" s="70"/>
    </row>
    <row r="513" spans="1:10" x14ac:dyDescent="0.2">
      <c r="A513" s="64"/>
      <c r="C513" s="54"/>
      <c r="D513" s="70"/>
      <c r="E513" s="54"/>
      <c r="F513" s="70"/>
      <c r="G513" s="70"/>
      <c r="H513" s="70"/>
      <c r="J513" s="70"/>
    </row>
    <row r="514" spans="1:10" x14ac:dyDescent="0.2">
      <c r="A514" s="64"/>
      <c r="C514" s="54"/>
      <c r="D514" s="70"/>
      <c r="E514" s="54"/>
      <c r="F514" s="70"/>
      <c r="G514" s="70"/>
      <c r="H514" s="70"/>
      <c r="J514" s="70"/>
    </row>
    <row r="515" spans="1:10" x14ac:dyDescent="0.2">
      <c r="A515" s="64"/>
      <c r="C515" s="54"/>
      <c r="D515" s="70"/>
      <c r="E515" s="54"/>
      <c r="F515" s="70"/>
      <c r="G515" s="70"/>
      <c r="H515" s="70"/>
      <c r="J515" s="70"/>
    </row>
    <row r="516" spans="1:10" x14ac:dyDescent="0.2">
      <c r="A516" s="64"/>
      <c r="C516" s="54"/>
      <c r="D516" s="70"/>
      <c r="E516" s="54"/>
      <c r="F516" s="70"/>
      <c r="G516" s="70"/>
      <c r="H516" s="70"/>
      <c r="J516" s="70"/>
    </row>
    <row r="517" spans="1:10" x14ac:dyDescent="0.2">
      <c r="A517" s="64"/>
      <c r="C517" s="54"/>
      <c r="D517" s="70"/>
      <c r="E517" s="54"/>
      <c r="F517" s="70"/>
      <c r="G517" s="70"/>
      <c r="H517" s="70"/>
      <c r="J517" s="70"/>
    </row>
    <row r="518" spans="1:10" x14ac:dyDescent="0.2">
      <c r="A518" s="64"/>
      <c r="C518" s="54"/>
      <c r="D518" s="70"/>
      <c r="E518" s="54"/>
      <c r="F518" s="70"/>
      <c r="G518" s="70"/>
      <c r="H518" s="70"/>
      <c r="J518" s="70"/>
    </row>
    <row r="519" spans="1:10" x14ac:dyDescent="0.2">
      <c r="A519" s="64"/>
      <c r="C519" s="54"/>
      <c r="D519" s="70"/>
      <c r="E519" s="54"/>
      <c r="F519" s="70"/>
      <c r="G519" s="70"/>
      <c r="H519" s="70"/>
      <c r="J519" s="70"/>
    </row>
    <row r="520" spans="1:10" x14ac:dyDescent="0.2">
      <c r="A520" s="64"/>
      <c r="C520" s="54"/>
      <c r="D520" s="70"/>
      <c r="E520" s="54"/>
      <c r="F520" s="70"/>
      <c r="G520" s="70"/>
      <c r="H520" s="70"/>
      <c r="J520" s="70"/>
    </row>
    <row r="521" spans="1:10" x14ac:dyDescent="0.2">
      <c r="A521" s="64"/>
      <c r="C521" s="54"/>
      <c r="D521" s="70"/>
      <c r="E521" s="54"/>
      <c r="F521" s="70"/>
      <c r="G521" s="70"/>
      <c r="H521" s="70"/>
      <c r="J521" s="70"/>
    </row>
    <row r="522" spans="1:10" x14ac:dyDescent="0.2">
      <c r="A522" s="64"/>
      <c r="C522" s="54"/>
      <c r="D522" s="70"/>
      <c r="E522" s="54"/>
      <c r="F522" s="70"/>
      <c r="G522" s="70"/>
      <c r="H522" s="70"/>
      <c r="J522" s="70"/>
    </row>
    <row r="523" spans="1:10" x14ac:dyDescent="0.2">
      <c r="A523" s="64"/>
      <c r="C523" s="54"/>
      <c r="D523" s="70"/>
      <c r="E523" s="54"/>
      <c r="F523" s="70"/>
      <c r="G523" s="70"/>
      <c r="H523" s="70"/>
      <c r="J523" s="70"/>
    </row>
    <row r="524" spans="1:10" x14ac:dyDescent="0.2">
      <c r="A524" s="64"/>
      <c r="C524" s="54"/>
      <c r="D524" s="70"/>
      <c r="E524" s="54"/>
      <c r="F524" s="70"/>
      <c r="G524" s="70"/>
      <c r="H524" s="70"/>
      <c r="J524" s="70"/>
    </row>
    <row r="525" spans="1:10" x14ac:dyDescent="0.2">
      <c r="A525" s="64"/>
      <c r="C525" s="54"/>
      <c r="D525" s="70"/>
      <c r="E525" s="54"/>
      <c r="F525" s="70"/>
      <c r="G525" s="70"/>
      <c r="H525" s="70"/>
      <c r="J525" s="70"/>
    </row>
    <row r="526" spans="1:10" x14ac:dyDescent="0.2">
      <c r="A526" s="64"/>
      <c r="C526" s="54"/>
      <c r="D526" s="70"/>
      <c r="E526" s="54"/>
      <c r="F526" s="70"/>
      <c r="G526" s="70"/>
      <c r="H526" s="70"/>
      <c r="J526" s="70"/>
    </row>
    <row r="527" spans="1:10" x14ac:dyDescent="0.2">
      <c r="A527" s="64"/>
      <c r="C527" s="54"/>
      <c r="D527" s="70"/>
      <c r="E527" s="54"/>
      <c r="F527" s="70"/>
      <c r="G527" s="70"/>
      <c r="H527" s="70"/>
      <c r="J527" s="70"/>
    </row>
    <row r="528" spans="1:10" x14ac:dyDescent="0.2">
      <c r="A528" s="64"/>
      <c r="C528" s="54"/>
      <c r="D528" s="70"/>
      <c r="E528" s="54"/>
      <c r="F528" s="70"/>
      <c r="G528" s="70"/>
      <c r="H528" s="70"/>
      <c r="J528" s="70"/>
    </row>
    <row r="529" spans="1:10" x14ac:dyDescent="0.2">
      <c r="A529" s="64"/>
      <c r="C529" s="54"/>
      <c r="D529" s="70"/>
      <c r="E529" s="54"/>
      <c r="F529" s="70"/>
      <c r="G529" s="70"/>
      <c r="H529" s="70"/>
      <c r="J529" s="70"/>
    </row>
    <row r="530" spans="1:10" x14ac:dyDescent="0.2">
      <c r="A530" s="64"/>
      <c r="C530" s="54"/>
      <c r="D530" s="70"/>
      <c r="E530" s="54"/>
      <c r="F530" s="70"/>
      <c r="G530" s="70"/>
      <c r="H530" s="70"/>
      <c r="J530" s="70"/>
    </row>
    <row r="531" spans="1:10" x14ac:dyDescent="0.2">
      <c r="A531" s="64"/>
      <c r="C531" s="54"/>
      <c r="D531" s="70"/>
      <c r="E531" s="54"/>
      <c r="F531" s="70"/>
      <c r="G531" s="70"/>
      <c r="H531" s="70"/>
      <c r="J531" s="70"/>
    </row>
    <row r="532" spans="1:10" x14ac:dyDescent="0.2">
      <c r="A532" s="64"/>
      <c r="C532" s="54"/>
      <c r="D532" s="70"/>
      <c r="E532" s="54"/>
      <c r="F532" s="70"/>
      <c r="G532" s="70"/>
      <c r="H532" s="70"/>
      <c r="J532" s="70"/>
    </row>
    <row r="533" spans="1:10" x14ac:dyDescent="0.2">
      <c r="A533" s="64"/>
      <c r="C533" s="54"/>
      <c r="D533" s="70"/>
      <c r="E533" s="54"/>
      <c r="F533" s="70"/>
      <c r="G533" s="70"/>
      <c r="H533" s="70"/>
      <c r="J533" s="70"/>
    </row>
    <row r="534" spans="1:10" x14ac:dyDescent="0.2">
      <c r="A534" s="64"/>
      <c r="C534" s="54"/>
      <c r="D534" s="70"/>
      <c r="E534" s="54"/>
      <c r="F534" s="70"/>
      <c r="G534" s="70"/>
      <c r="H534" s="70"/>
      <c r="J534" s="70"/>
    </row>
    <row r="535" spans="1:10" x14ac:dyDescent="0.2">
      <c r="A535" s="64"/>
      <c r="C535" s="54"/>
      <c r="D535" s="70"/>
      <c r="E535" s="54"/>
      <c r="F535" s="70"/>
      <c r="G535" s="70"/>
      <c r="H535" s="70"/>
      <c r="J535" s="70"/>
    </row>
    <row r="536" spans="1:10" x14ac:dyDescent="0.2">
      <c r="A536" s="64"/>
      <c r="C536" s="54"/>
      <c r="D536" s="70"/>
      <c r="E536" s="54"/>
      <c r="F536" s="70"/>
      <c r="G536" s="70"/>
      <c r="H536" s="70"/>
      <c r="J536" s="70"/>
    </row>
    <row r="537" spans="1:10" x14ac:dyDescent="0.2">
      <c r="A537" s="64"/>
      <c r="C537" s="54"/>
      <c r="D537" s="70"/>
      <c r="E537" s="54"/>
      <c r="F537" s="70"/>
      <c r="G537" s="70"/>
      <c r="H537" s="70"/>
      <c r="J537" s="70"/>
    </row>
    <row r="538" spans="1:10" x14ac:dyDescent="0.2">
      <c r="A538" s="64"/>
      <c r="C538" s="54"/>
      <c r="D538" s="70"/>
      <c r="E538" s="54"/>
      <c r="F538" s="70"/>
      <c r="G538" s="70"/>
      <c r="H538" s="70"/>
      <c r="J538" s="70"/>
    </row>
    <row r="539" spans="1:10" x14ac:dyDescent="0.2">
      <c r="A539" s="64"/>
      <c r="C539" s="54"/>
      <c r="D539" s="70"/>
      <c r="E539" s="54"/>
      <c r="F539" s="70"/>
      <c r="G539" s="70"/>
      <c r="H539" s="70"/>
      <c r="J539" s="70"/>
    </row>
    <row r="540" spans="1:10" x14ac:dyDescent="0.2">
      <c r="A540" s="64"/>
      <c r="C540" s="54"/>
      <c r="D540" s="70"/>
      <c r="E540" s="54"/>
      <c r="F540" s="70"/>
      <c r="G540" s="70"/>
      <c r="H540" s="70"/>
      <c r="J540" s="70"/>
    </row>
    <row r="541" spans="1:10" x14ac:dyDescent="0.2">
      <c r="A541" s="64"/>
      <c r="C541" s="54"/>
      <c r="D541" s="70"/>
      <c r="E541" s="54"/>
      <c r="F541" s="70"/>
      <c r="G541" s="70"/>
      <c r="H541" s="70"/>
      <c r="J541" s="70"/>
    </row>
    <row r="542" spans="1:10" x14ac:dyDescent="0.2">
      <c r="A542" s="64"/>
      <c r="C542" s="54"/>
      <c r="D542" s="70"/>
      <c r="E542" s="54"/>
      <c r="F542" s="70"/>
      <c r="G542" s="70"/>
      <c r="H542" s="70"/>
      <c r="J542" s="70"/>
    </row>
    <row r="543" spans="1:10" x14ac:dyDescent="0.2">
      <c r="A543" s="64"/>
      <c r="C543" s="54"/>
      <c r="D543" s="70"/>
      <c r="E543" s="54"/>
      <c r="F543" s="70"/>
      <c r="G543" s="70"/>
      <c r="H543" s="70"/>
      <c r="J543" s="70"/>
    </row>
    <row r="544" spans="1:10" x14ac:dyDescent="0.2">
      <c r="A544" s="64"/>
      <c r="C544" s="54"/>
      <c r="D544" s="70"/>
      <c r="E544" s="54"/>
      <c r="F544" s="70"/>
      <c r="G544" s="70"/>
      <c r="H544" s="70"/>
      <c r="J544" s="70"/>
    </row>
    <row r="545" spans="1:10" x14ac:dyDescent="0.2">
      <c r="A545" s="64"/>
      <c r="C545" s="54"/>
      <c r="D545" s="70"/>
      <c r="E545" s="54"/>
      <c r="F545" s="70"/>
      <c r="G545" s="70"/>
      <c r="H545" s="70"/>
      <c r="J545" s="70"/>
    </row>
    <row r="546" spans="1:10" x14ac:dyDescent="0.2">
      <c r="A546" s="64"/>
      <c r="C546" s="54"/>
      <c r="D546" s="70"/>
      <c r="E546" s="54"/>
      <c r="F546" s="70"/>
      <c r="G546" s="70"/>
      <c r="H546" s="70"/>
      <c r="J546" s="70"/>
    </row>
    <row r="547" spans="1:10" x14ac:dyDescent="0.2">
      <c r="A547" s="64"/>
      <c r="C547" s="54"/>
      <c r="D547" s="70"/>
      <c r="E547" s="54"/>
      <c r="F547" s="70"/>
      <c r="G547" s="70"/>
      <c r="H547" s="70"/>
      <c r="J547" s="70"/>
    </row>
    <row r="548" spans="1:10" x14ac:dyDescent="0.2">
      <c r="A548" s="64"/>
      <c r="C548" s="54"/>
      <c r="D548" s="70"/>
      <c r="E548" s="54"/>
      <c r="F548" s="70"/>
      <c r="G548" s="70"/>
      <c r="H548" s="70"/>
      <c r="J548" s="70"/>
    </row>
    <row r="549" spans="1:10" x14ac:dyDescent="0.2">
      <c r="A549" s="64"/>
      <c r="C549" s="54"/>
      <c r="D549" s="70"/>
      <c r="E549" s="54"/>
      <c r="F549" s="70"/>
      <c r="G549" s="70"/>
      <c r="H549" s="70"/>
      <c r="J549" s="70"/>
    </row>
    <row r="550" spans="1:10" x14ac:dyDescent="0.2">
      <c r="A550" s="64"/>
      <c r="C550" s="54"/>
      <c r="D550" s="70"/>
      <c r="E550" s="54"/>
      <c r="F550" s="70"/>
      <c r="G550" s="70"/>
      <c r="H550" s="70"/>
      <c r="J550" s="70"/>
    </row>
    <row r="551" spans="1:10" x14ac:dyDescent="0.2">
      <c r="A551" s="64"/>
      <c r="C551" s="54"/>
      <c r="D551" s="70"/>
      <c r="E551" s="54"/>
      <c r="F551" s="70"/>
      <c r="G551" s="70"/>
      <c r="H551" s="70"/>
      <c r="J551" s="70"/>
    </row>
    <row r="552" spans="1:10" x14ac:dyDescent="0.2">
      <c r="A552" s="64"/>
      <c r="C552" s="54"/>
      <c r="D552" s="70"/>
      <c r="E552" s="54"/>
      <c r="F552" s="70"/>
      <c r="G552" s="70"/>
      <c r="H552" s="70"/>
      <c r="J552" s="70"/>
    </row>
    <row r="553" spans="1:10" x14ac:dyDescent="0.2">
      <c r="A553" s="64"/>
      <c r="C553" s="54"/>
      <c r="D553" s="70"/>
      <c r="E553" s="54"/>
      <c r="F553" s="70"/>
      <c r="G553" s="70"/>
      <c r="H553" s="70"/>
      <c r="J553" s="70"/>
    </row>
    <row r="554" spans="1:10" x14ac:dyDescent="0.2">
      <c r="A554" s="64"/>
      <c r="C554" s="54"/>
      <c r="D554" s="70"/>
      <c r="E554" s="54"/>
      <c r="F554" s="70"/>
      <c r="G554" s="70"/>
      <c r="H554" s="70"/>
      <c r="J554" s="70"/>
    </row>
    <row r="555" spans="1:10" x14ac:dyDescent="0.2">
      <c r="A555" s="64"/>
      <c r="C555" s="54"/>
      <c r="D555" s="70"/>
      <c r="E555" s="54"/>
      <c r="F555" s="70"/>
      <c r="G555" s="70"/>
      <c r="H555" s="70"/>
      <c r="J555" s="70"/>
    </row>
    <row r="556" spans="1:10" x14ac:dyDescent="0.2">
      <c r="A556" s="64"/>
      <c r="C556" s="54"/>
      <c r="D556" s="70"/>
      <c r="E556" s="54"/>
      <c r="F556" s="70"/>
      <c r="G556" s="70"/>
      <c r="H556" s="70"/>
      <c r="J556" s="70"/>
    </row>
    <row r="557" spans="1:10" x14ac:dyDescent="0.2">
      <c r="A557" s="64"/>
      <c r="C557" s="54"/>
      <c r="D557" s="70"/>
      <c r="E557" s="54"/>
      <c r="F557" s="70"/>
      <c r="G557" s="70"/>
      <c r="H557" s="70"/>
      <c r="J557" s="70"/>
    </row>
    <row r="558" spans="1:10" x14ac:dyDescent="0.2">
      <c r="A558" s="64"/>
      <c r="C558" s="54"/>
      <c r="D558" s="70"/>
      <c r="E558" s="54"/>
      <c r="F558" s="70"/>
      <c r="G558" s="70"/>
      <c r="H558" s="70"/>
      <c r="J558" s="70"/>
    </row>
    <row r="559" spans="1:10" x14ac:dyDescent="0.2">
      <c r="A559" s="64"/>
      <c r="C559" s="54"/>
      <c r="D559" s="70"/>
      <c r="E559" s="54"/>
      <c r="F559" s="70"/>
      <c r="G559" s="70"/>
      <c r="H559" s="70"/>
      <c r="J559" s="70"/>
    </row>
    <row r="560" spans="1:10" x14ac:dyDescent="0.2">
      <c r="A560" s="64"/>
      <c r="C560" s="54"/>
      <c r="D560" s="70"/>
      <c r="E560" s="54"/>
      <c r="F560" s="70"/>
      <c r="G560" s="70"/>
      <c r="H560" s="70"/>
      <c r="J560" s="70"/>
    </row>
    <row r="561" spans="1:10" x14ac:dyDescent="0.2">
      <c r="A561" s="64"/>
      <c r="C561" s="54"/>
      <c r="D561" s="70"/>
      <c r="E561" s="54"/>
      <c r="F561" s="70"/>
      <c r="G561" s="70"/>
      <c r="H561" s="70"/>
      <c r="J561" s="70"/>
    </row>
    <row r="562" spans="1:10" x14ac:dyDescent="0.2">
      <c r="A562" s="64"/>
      <c r="C562" s="54"/>
      <c r="D562" s="70"/>
      <c r="E562" s="54"/>
      <c r="F562" s="70"/>
      <c r="G562" s="70"/>
      <c r="H562" s="70"/>
      <c r="J562" s="70"/>
    </row>
    <row r="563" spans="1:10" x14ac:dyDescent="0.2">
      <c r="A563" s="64"/>
      <c r="C563" s="54"/>
      <c r="D563" s="70"/>
      <c r="E563" s="54"/>
      <c r="F563" s="70"/>
      <c r="G563" s="70"/>
      <c r="H563" s="70"/>
      <c r="J563" s="70"/>
    </row>
    <row r="564" spans="1:10" x14ac:dyDescent="0.2">
      <c r="A564" s="64"/>
      <c r="C564" s="54"/>
      <c r="D564" s="70"/>
      <c r="E564" s="54"/>
      <c r="F564" s="70"/>
      <c r="G564" s="70"/>
      <c r="H564" s="70"/>
      <c r="J564" s="70"/>
    </row>
    <row r="565" spans="1:10" x14ac:dyDescent="0.2">
      <c r="A565" s="64"/>
      <c r="C565" s="54"/>
      <c r="D565" s="70"/>
      <c r="E565" s="54"/>
      <c r="F565" s="70"/>
      <c r="G565" s="70"/>
      <c r="H565" s="70"/>
      <c r="J565" s="70"/>
    </row>
    <row r="566" spans="1:10" x14ac:dyDescent="0.2">
      <c r="A566" s="64"/>
      <c r="C566" s="54"/>
      <c r="D566" s="70"/>
      <c r="E566" s="54"/>
      <c r="F566" s="70"/>
      <c r="G566" s="70"/>
      <c r="H566" s="70"/>
      <c r="J566" s="70"/>
    </row>
    <row r="567" spans="1:10" x14ac:dyDescent="0.2">
      <c r="A567" s="64"/>
      <c r="C567" s="54"/>
      <c r="D567" s="70"/>
      <c r="E567" s="54"/>
      <c r="F567" s="70"/>
      <c r="G567" s="70"/>
      <c r="H567" s="70"/>
      <c r="J567" s="70"/>
    </row>
    <row r="568" spans="1:10" x14ac:dyDescent="0.2">
      <c r="A568" s="64"/>
      <c r="C568" s="54"/>
      <c r="D568" s="70"/>
      <c r="E568" s="54"/>
      <c r="F568" s="70"/>
      <c r="G568" s="70"/>
      <c r="H568" s="70"/>
      <c r="J568" s="70"/>
    </row>
    <row r="569" spans="1:10" x14ac:dyDescent="0.2">
      <c r="A569" s="64"/>
      <c r="C569" s="54"/>
      <c r="D569" s="70"/>
      <c r="E569" s="54"/>
      <c r="F569" s="70"/>
      <c r="G569" s="70"/>
      <c r="H569" s="70"/>
      <c r="J569" s="70"/>
    </row>
    <row r="570" spans="1:10" x14ac:dyDescent="0.2">
      <c r="A570" s="64"/>
      <c r="C570" s="54"/>
      <c r="D570" s="70"/>
      <c r="E570" s="54"/>
      <c r="F570" s="70"/>
      <c r="G570" s="70"/>
      <c r="H570" s="70"/>
      <c r="J570" s="70"/>
    </row>
    <row r="571" spans="1:10" x14ac:dyDescent="0.2">
      <c r="A571" s="64"/>
      <c r="C571" s="54"/>
      <c r="D571" s="70"/>
      <c r="E571" s="54"/>
      <c r="F571" s="70"/>
      <c r="G571" s="70"/>
      <c r="H571" s="70"/>
      <c r="J571" s="70"/>
    </row>
    <row r="572" spans="1:10" x14ac:dyDescent="0.2">
      <c r="A572" s="64"/>
      <c r="C572" s="54"/>
      <c r="D572" s="70"/>
      <c r="E572" s="54"/>
      <c r="F572" s="70"/>
      <c r="G572" s="70"/>
      <c r="H572" s="70"/>
      <c r="J572" s="70"/>
    </row>
    <row r="573" spans="1:10" x14ac:dyDescent="0.2">
      <c r="A573" s="64"/>
      <c r="C573" s="54"/>
      <c r="D573" s="70"/>
      <c r="E573" s="54"/>
      <c r="F573" s="70"/>
      <c r="G573" s="70"/>
      <c r="H573" s="70"/>
      <c r="J573" s="70"/>
    </row>
    <row r="574" spans="1:10" x14ac:dyDescent="0.2">
      <c r="A574" s="64"/>
      <c r="C574" s="54"/>
      <c r="D574" s="70"/>
      <c r="E574" s="54"/>
      <c r="F574" s="70"/>
      <c r="G574" s="70"/>
      <c r="H574" s="70"/>
      <c r="J574" s="70"/>
    </row>
    <row r="575" spans="1:10" x14ac:dyDescent="0.2">
      <c r="A575" s="64"/>
      <c r="C575" s="54"/>
      <c r="D575" s="70"/>
      <c r="E575" s="54"/>
      <c r="F575" s="70"/>
      <c r="G575" s="70"/>
      <c r="H575" s="70"/>
      <c r="J575" s="70"/>
    </row>
    <row r="576" spans="1:10" x14ac:dyDescent="0.2">
      <c r="A576" s="64"/>
      <c r="C576" s="54"/>
      <c r="D576" s="70"/>
      <c r="E576" s="54"/>
      <c r="F576" s="70"/>
      <c r="G576" s="70"/>
      <c r="H576" s="70"/>
      <c r="J576" s="70"/>
    </row>
    <row r="577" spans="1:10" x14ac:dyDescent="0.2">
      <c r="A577" s="64"/>
      <c r="C577" s="54"/>
      <c r="D577" s="70"/>
      <c r="E577" s="54"/>
      <c r="F577" s="70"/>
      <c r="G577" s="70"/>
      <c r="H577" s="70"/>
      <c r="J577" s="70"/>
    </row>
    <row r="578" spans="1:10" x14ac:dyDescent="0.2">
      <c r="A578" s="64"/>
      <c r="C578" s="54"/>
      <c r="D578" s="70"/>
      <c r="E578" s="54"/>
      <c r="F578" s="70"/>
      <c r="G578" s="70"/>
      <c r="H578" s="70"/>
      <c r="J578" s="70"/>
    </row>
    <row r="579" spans="1:10" x14ac:dyDescent="0.2">
      <c r="A579" s="64"/>
      <c r="C579" s="54"/>
      <c r="D579" s="70"/>
      <c r="E579" s="54"/>
      <c r="F579" s="70"/>
      <c r="G579" s="70"/>
      <c r="H579" s="70"/>
      <c r="J579" s="70"/>
    </row>
    <row r="580" spans="1:10" x14ac:dyDescent="0.2">
      <c r="A580" s="64"/>
      <c r="C580" s="54"/>
      <c r="D580" s="70"/>
      <c r="E580" s="54"/>
      <c r="F580" s="70"/>
      <c r="G580" s="70"/>
      <c r="H580" s="70"/>
      <c r="J580" s="70"/>
    </row>
    <row r="581" spans="1:10" x14ac:dyDescent="0.2">
      <c r="A581" s="64"/>
      <c r="C581" s="54"/>
      <c r="D581" s="70"/>
      <c r="E581" s="54"/>
      <c r="F581" s="70"/>
      <c r="G581" s="70"/>
      <c r="H581" s="70"/>
      <c r="J581" s="70"/>
    </row>
    <row r="582" spans="1:10" x14ac:dyDescent="0.2">
      <c r="A582" s="64"/>
      <c r="C582" s="54"/>
      <c r="D582" s="70"/>
      <c r="E582" s="54"/>
      <c r="F582" s="70"/>
      <c r="G582" s="70"/>
      <c r="H582" s="70"/>
      <c r="J582" s="70"/>
    </row>
    <row r="583" spans="1:10" x14ac:dyDescent="0.2">
      <c r="A583" s="64"/>
      <c r="C583" s="54"/>
      <c r="D583" s="70"/>
      <c r="E583" s="54"/>
      <c r="F583" s="70"/>
      <c r="G583" s="70"/>
      <c r="H583" s="70"/>
      <c r="J583" s="70"/>
    </row>
    <row r="584" spans="1:10" x14ac:dyDescent="0.2">
      <c r="A584" s="64"/>
      <c r="C584" s="54"/>
      <c r="D584" s="70"/>
      <c r="E584" s="54"/>
      <c r="F584" s="70"/>
      <c r="G584" s="70"/>
      <c r="H584" s="70"/>
      <c r="J584" s="70"/>
    </row>
    <row r="585" spans="1:10" x14ac:dyDescent="0.2">
      <c r="A585" s="64"/>
      <c r="C585" s="54"/>
      <c r="D585" s="70"/>
      <c r="E585" s="54"/>
      <c r="F585" s="70"/>
      <c r="G585" s="70"/>
      <c r="H585" s="70"/>
      <c r="J585" s="70"/>
    </row>
    <row r="586" spans="1:10" x14ac:dyDescent="0.2">
      <c r="A586" s="64"/>
      <c r="C586" s="54"/>
      <c r="D586" s="70"/>
      <c r="E586" s="54"/>
      <c r="F586" s="70"/>
      <c r="G586" s="70"/>
      <c r="H586" s="70"/>
      <c r="J586" s="70"/>
    </row>
    <row r="587" spans="1:10" x14ac:dyDescent="0.2">
      <c r="A587" s="64"/>
      <c r="C587" s="54"/>
      <c r="D587" s="70"/>
      <c r="E587" s="54"/>
      <c r="F587" s="70"/>
      <c r="G587" s="70"/>
      <c r="H587" s="70"/>
      <c r="J587" s="70"/>
    </row>
    <row r="588" spans="1:10" x14ac:dyDescent="0.2">
      <c r="A588" s="64"/>
      <c r="C588" s="54"/>
      <c r="D588" s="70"/>
      <c r="E588" s="54"/>
      <c r="F588" s="70"/>
      <c r="G588" s="70"/>
      <c r="H588" s="70"/>
      <c r="J588" s="70"/>
    </row>
    <row r="589" spans="1:10" x14ac:dyDescent="0.2">
      <c r="A589" s="64"/>
      <c r="C589" s="54"/>
      <c r="D589" s="70"/>
      <c r="E589" s="54"/>
      <c r="F589" s="70"/>
      <c r="G589" s="70"/>
      <c r="H589" s="70"/>
      <c r="J589" s="70"/>
    </row>
    <row r="590" spans="1:10" x14ac:dyDescent="0.2">
      <c r="A590" s="64"/>
      <c r="C590" s="54"/>
      <c r="D590" s="70"/>
      <c r="E590" s="54"/>
      <c r="F590" s="70"/>
      <c r="G590" s="70"/>
      <c r="H590" s="70"/>
      <c r="J590" s="70"/>
    </row>
    <row r="591" spans="1:10" x14ac:dyDescent="0.2">
      <c r="A591" s="64"/>
      <c r="C591" s="54"/>
      <c r="D591" s="70"/>
      <c r="E591" s="54"/>
      <c r="F591" s="70"/>
      <c r="G591" s="70"/>
      <c r="H591" s="70"/>
      <c r="J591" s="70"/>
    </row>
    <row r="592" spans="1:10" x14ac:dyDescent="0.2">
      <c r="A592" s="64"/>
      <c r="C592" s="54"/>
      <c r="D592" s="70"/>
      <c r="E592" s="54"/>
      <c r="F592" s="70"/>
      <c r="G592" s="70"/>
      <c r="H592" s="70"/>
      <c r="J592" s="70"/>
    </row>
    <row r="593" spans="1:10" x14ac:dyDescent="0.2">
      <c r="A593" s="64"/>
      <c r="C593" s="54"/>
      <c r="D593" s="70"/>
      <c r="E593" s="54"/>
      <c r="F593" s="70"/>
      <c r="G593" s="70"/>
      <c r="H593" s="70"/>
      <c r="J593" s="70"/>
    </row>
    <row r="594" spans="1:10" x14ac:dyDescent="0.2">
      <c r="A594" s="64"/>
      <c r="C594" s="54"/>
      <c r="D594" s="70"/>
      <c r="E594" s="54"/>
      <c r="F594" s="70"/>
      <c r="G594" s="70"/>
      <c r="H594" s="70"/>
      <c r="J594" s="70"/>
    </row>
    <row r="595" spans="1:10" x14ac:dyDescent="0.2">
      <c r="A595" s="64"/>
      <c r="C595" s="54"/>
      <c r="D595" s="70"/>
      <c r="E595" s="54"/>
      <c r="F595" s="70"/>
      <c r="G595" s="70"/>
      <c r="H595" s="70"/>
      <c r="J595" s="70"/>
    </row>
    <row r="596" spans="1:10" x14ac:dyDescent="0.2">
      <c r="A596" s="64"/>
      <c r="C596" s="54"/>
      <c r="D596" s="70"/>
      <c r="E596" s="54"/>
      <c r="F596" s="70"/>
      <c r="G596" s="70"/>
      <c r="H596" s="70"/>
      <c r="J596" s="70"/>
    </row>
    <row r="597" spans="1:10" x14ac:dyDescent="0.2">
      <c r="A597" s="64"/>
      <c r="C597" s="54"/>
      <c r="D597" s="70"/>
      <c r="E597" s="54"/>
      <c r="F597" s="70"/>
      <c r="G597" s="70"/>
      <c r="H597" s="70"/>
      <c r="J597" s="70"/>
    </row>
    <row r="598" spans="1:10" x14ac:dyDescent="0.2">
      <c r="A598" s="64"/>
      <c r="C598" s="54"/>
      <c r="D598" s="70"/>
      <c r="E598" s="54"/>
      <c r="F598" s="70"/>
      <c r="G598" s="70"/>
      <c r="H598" s="70"/>
      <c r="J598" s="70"/>
    </row>
    <row r="599" spans="1:10" x14ac:dyDescent="0.2">
      <c r="A599" s="64"/>
      <c r="C599" s="54"/>
      <c r="D599" s="70"/>
      <c r="E599" s="54"/>
      <c r="F599" s="70"/>
      <c r="G599" s="70"/>
      <c r="H599" s="70"/>
      <c r="J599" s="70"/>
    </row>
    <row r="600" spans="1:10" x14ac:dyDescent="0.2">
      <c r="A600" s="64"/>
      <c r="C600" s="54"/>
      <c r="D600" s="70"/>
      <c r="E600" s="54"/>
      <c r="F600" s="70"/>
      <c r="G600" s="70"/>
      <c r="H600" s="70"/>
      <c r="J600" s="70"/>
    </row>
    <row r="601" spans="1:10" x14ac:dyDescent="0.2">
      <c r="A601" s="64"/>
      <c r="C601" s="54"/>
      <c r="D601" s="70"/>
      <c r="E601" s="54"/>
      <c r="F601" s="70"/>
      <c r="G601" s="70"/>
      <c r="H601" s="70"/>
      <c r="J601" s="70"/>
    </row>
    <row r="602" spans="1:10" x14ac:dyDescent="0.2">
      <c r="A602" s="64"/>
      <c r="C602" s="54"/>
      <c r="D602" s="70"/>
      <c r="E602" s="54"/>
      <c r="F602" s="70"/>
      <c r="G602" s="70"/>
      <c r="H602" s="70"/>
      <c r="J602" s="70"/>
    </row>
    <row r="603" spans="1:10" x14ac:dyDescent="0.2">
      <c r="A603" s="64"/>
      <c r="C603" s="54"/>
      <c r="D603" s="70"/>
      <c r="E603" s="54"/>
      <c r="F603" s="70"/>
      <c r="G603" s="70"/>
      <c r="H603" s="70"/>
      <c r="J603" s="70"/>
    </row>
    <row r="604" spans="1:10" x14ac:dyDescent="0.2">
      <c r="A604" s="64"/>
      <c r="C604" s="54"/>
      <c r="D604" s="70"/>
      <c r="E604" s="54"/>
      <c r="F604" s="70"/>
      <c r="G604" s="70"/>
      <c r="H604" s="70"/>
      <c r="J604" s="70"/>
    </row>
    <row r="605" spans="1:10" x14ac:dyDescent="0.2">
      <c r="A605" s="64"/>
      <c r="C605" s="54"/>
      <c r="D605" s="70"/>
      <c r="E605" s="54"/>
      <c r="F605" s="70"/>
      <c r="G605" s="70"/>
      <c r="H605" s="70"/>
      <c r="J605" s="70"/>
    </row>
    <row r="606" spans="1:10" x14ac:dyDescent="0.2">
      <c r="A606" s="64"/>
      <c r="C606" s="54"/>
      <c r="D606" s="70"/>
      <c r="E606" s="54"/>
      <c r="F606" s="70"/>
      <c r="G606" s="70"/>
      <c r="H606" s="70"/>
      <c r="J606" s="70"/>
    </row>
    <row r="607" spans="1:10" x14ac:dyDescent="0.2">
      <c r="A607" s="64"/>
      <c r="C607" s="54"/>
      <c r="D607" s="70"/>
      <c r="E607" s="54"/>
      <c r="F607" s="70"/>
      <c r="G607" s="70"/>
      <c r="H607" s="70"/>
      <c r="J607" s="70"/>
    </row>
    <row r="608" spans="1:10" x14ac:dyDescent="0.2">
      <c r="A608" s="64"/>
      <c r="C608" s="54"/>
      <c r="D608" s="70"/>
      <c r="E608" s="54"/>
      <c r="F608" s="70"/>
      <c r="G608" s="70"/>
      <c r="H608" s="70"/>
      <c r="J608" s="70"/>
    </row>
    <row r="609" spans="1:10" x14ac:dyDescent="0.2">
      <c r="A609" s="64"/>
      <c r="C609" s="54"/>
      <c r="D609" s="70"/>
      <c r="E609" s="54"/>
      <c r="F609" s="70"/>
      <c r="G609" s="70"/>
      <c r="H609" s="70"/>
      <c r="J609" s="70"/>
    </row>
    <row r="610" spans="1:10" x14ac:dyDescent="0.2">
      <c r="A610" s="64"/>
      <c r="C610" s="54"/>
      <c r="D610" s="70"/>
      <c r="E610" s="54"/>
      <c r="F610" s="70"/>
      <c r="G610" s="70"/>
      <c r="H610" s="70"/>
      <c r="J610" s="70"/>
    </row>
    <row r="611" spans="1:10" x14ac:dyDescent="0.2">
      <c r="A611" s="64"/>
      <c r="C611" s="54"/>
      <c r="D611" s="70"/>
      <c r="E611" s="54"/>
      <c r="F611" s="70"/>
      <c r="G611" s="70"/>
      <c r="H611" s="70"/>
      <c r="J611" s="70"/>
    </row>
    <row r="612" spans="1:10" x14ac:dyDescent="0.2">
      <c r="A612" s="64"/>
      <c r="C612" s="54"/>
      <c r="D612" s="70"/>
      <c r="E612" s="54"/>
      <c r="F612" s="70"/>
      <c r="G612" s="70"/>
      <c r="H612" s="70"/>
      <c r="J612" s="70"/>
    </row>
    <row r="613" spans="1:10" x14ac:dyDescent="0.2">
      <c r="A613" s="64"/>
      <c r="C613" s="54"/>
      <c r="D613" s="70"/>
      <c r="E613" s="54"/>
      <c r="F613" s="70"/>
      <c r="G613" s="70"/>
      <c r="H613" s="70"/>
      <c r="J613" s="70"/>
    </row>
    <row r="614" spans="1:10" x14ac:dyDescent="0.2">
      <c r="A614" s="64"/>
      <c r="C614" s="54"/>
      <c r="D614" s="70"/>
      <c r="E614" s="54"/>
      <c r="F614" s="70"/>
      <c r="G614" s="70"/>
      <c r="H614" s="70"/>
      <c r="J614" s="70"/>
    </row>
    <row r="615" spans="1:10" x14ac:dyDescent="0.2">
      <c r="A615" s="64"/>
      <c r="C615" s="54"/>
      <c r="D615" s="70"/>
      <c r="E615" s="54"/>
      <c r="F615" s="70"/>
      <c r="G615" s="70"/>
      <c r="H615" s="70"/>
      <c r="J615" s="70"/>
    </row>
    <row r="616" spans="1:10" x14ac:dyDescent="0.2">
      <c r="A616" s="64"/>
      <c r="C616" s="54"/>
      <c r="D616" s="70"/>
      <c r="E616" s="54"/>
      <c r="F616" s="70"/>
      <c r="G616" s="70"/>
      <c r="H616" s="70"/>
      <c r="J616" s="70"/>
    </row>
    <row r="617" spans="1:10" x14ac:dyDescent="0.2">
      <c r="A617" s="64"/>
      <c r="C617" s="54"/>
      <c r="D617" s="70"/>
      <c r="E617" s="54"/>
      <c r="F617" s="70"/>
      <c r="G617" s="70"/>
      <c r="H617" s="70"/>
      <c r="J617" s="70"/>
    </row>
    <row r="618" spans="1:10" x14ac:dyDescent="0.2">
      <c r="A618" s="64"/>
      <c r="C618" s="54"/>
      <c r="D618" s="70"/>
      <c r="E618" s="54"/>
      <c r="F618" s="70"/>
      <c r="G618" s="70"/>
      <c r="H618" s="70"/>
      <c r="J618" s="70"/>
    </row>
    <row r="619" spans="1:10" x14ac:dyDescent="0.2">
      <c r="A619" s="64"/>
      <c r="C619" s="54"/>
      <c r="D619" s="70"/>
      <c r="E619" s="54"/>
      <c r="F619" s="70"/>
      <c r="G619" s="70"/>
      <c r="H619" s="70"/>
      <c r="J619" s="70"/>
    </row>
    <row r="620" spans="1:10" x14ac:dyDescent="0.2">
      <c r="A620" s="64"/>
      <c r="C620" s="54"/>
      <c r="D620" s="70"/>
      <c r="E620" s="54"/>
      <c r="F620" s="70"/>
      <c r="G620" s="70"/>
      <c r="H620" s="70"/>
      <c r="J620" s="70"/>
    </row>
    <row r="621" spans="1:10" x14ac:dyDescent="0.2">
      <c r="A621" s="64"/>
      <c r="C621" s="54"/>
      <c r="D621" s="70"/>
      <c r="E621" s="54"/>
      <c r="F621" s="70"/>
      <c r="G621" s="70"/>
      <c r="H621" s="70"/>
      <c r="J621" s="70"/>
    </row>
    <row r="622" spans="1:10" x14ac:dyDescent="0.2">
      <c r="A622" s="64"/>
      <c r="C622" s="54"/>
      <c r="D622" s="70"/>
      <c r="E622" s="54"/>
      <c r="F622" s="70"/>
      <c r="G622" s="70"/>
      <c r="H622" s="70"/>
      <c r="J622" s="70"/>
    </row>
    <row r="623" spans="1:10" x14ac:dyDescent="0.2">
      <c r="A623" s="64"/>
      <c r="C623" s="54"/>
      <c r="D623" s="70"/>
      <c r="E623" s="54"/>
      <c r="F623" s="70"/>
      <c r="G623" s="70"/>
      <c r="H623" s="70"/>
      <c r="J623" s="70"/>
    </row>
    <row r="624" spans="1:10" x14ac:dyDescent="0.2">
      <c r="A624" s="64"/>
      <c r="C624" s="54"/>
      <c r="D624" s="70"/>
      <c r="E624" s="54"/>
      <c r="F624" s="70"/>
      <c r="G624" s="70"/>
      <c r="H624" s="70"/>
      <c r="J624" s="70"/>
    </row>
    <row r="625" spans="1:11" x14ac:dyDescent="0.2">
      <c r="A625" s="21" t="s">
        <v>5</v>
      </c>
      <c r="C625" s="52"/>
      <c r="D625" s="52"/>
      <c r="E625" s="52"/>
      <c r="F625" s="52"/>
      <c r="G625" s="52"/>
      <c r="H625" s="52"/>
      <c r="J625" s="52"/>
    </row>
    <row r="626" spans="1:11" x14ac:dyDescent="0.2">
      <c r="A626" s="51" t="s">
        <v>29</v>
      </c>
      <c r="B626" s="51"/>
      <c r="C626" s="52"/>
      <c r="D626" s="52"/>
      <c r="E626" s="52"/>
      <c r="F626" s="52"/>
      <c r="G626" s="52"/>
      <c r="H626" s="52"/>
      <c r="J626" s="52"/>
    </row>
    <row r="627" spans="1:11" x14ac:dyDescent="0.2">
      <c r="A627" s="51" t="s">
        <v>6</v>
      </c>
      <c r="B627" s="51"/>
      <c r="C627" s="52"/>
      <c r="D627" s="52"/>
      <c r="E627" s="52"/>
      <c r="F627" s="52"/>
      <c r="G627" s="52"/>
      <c r="H627" s="52"/>
      <c r="J627" s="52"/>
    </row>
    <row r="628" spans="1:11" x14ac:dyDescent="0.2">
      <c r="A628" s="51" t="s">
        <v>52</v>
      </c>
      <c r="B628" s="51"/>
      <c r="C628" s="52"/>
      <c r="D628" s="52"/>
      <c r="E628" s="52"/>
      <c r="F628" s="52"/>
      <c r="G628" s="52"/>
      <c r="H628" s="52"/>
      <c r="J628" s="52"/>
    </row>
    <row r="629" spans="1:11" x14ac:dyDescent="0.2">
      <c r="A629" s="51"/>
      <c r="B629" s="51"/>
      <c r="C629" s="52"/>
      <c r="D629" s="52"/>
      <c r="E629" s="52"/>
      <c r="F629" s="52"/>
      <c r="G629" s="52"/>
      <c r="H629" s="52"/>
      <c r="I629" s="54"/>
      <c r="J629" s="52"/>
      <c r="K629" s="54"/>
    </row>
    <row r="630" spans="1:11" s="54" customFormat="1" x14ac:dyDescent="0.2">
      <c r="C630" s="77">
        <v>2549</v>
      </c>
      <c r="D630" s="58"/>
      <c r="E630" s="77">
        <v>2549</v>
      </c>
      <c r="F630" s="58"/>
      <c r="G630" s="58"/>
      <c r="H630" s="58"/>
      <c r="J630" s="58"/>
    </row>
    <row r="631" spans="1:11" x14ac:dyDescent="0.2">
      <c r="A631" s="103" t="s">
        <v>7</v>
      </c>
      <c r="C631" s="53"/>
      <c r="D631" s="61"/>
      <c r="E631" s="53"/>
      <c r="F631" s="61"/>
      <c r="G631" s="61"/>
      <c r="H631" s="61"/>
      <c r="J631" s="61"/>
    </row>
    <row r="632" spans="1:11" x14ac:dyDescent="0.2">
      <c r="A632" s="21" t="s">
        <v>8</v>
      </c>
      <c r="C632" s="53"/>
      <c r="D632" s="71"/>
      <c r="E632" s="53"/>
      <c r="F632" s="71"/>
      <c r="G632" s="71"/>
      <c r="H632" s="71"/>
      <c r="J632" s="71"/>
    </row>
    <row r="633" spans="1:11" x14ac:dyDescent="0.2">
      <c r="A633" s="21" t="s">
        <v>9</v>
      </c>
      <c r="C633" s="53"/>
      <c r="D633" s="71"/>
      <c r="E633" s="53"/>
      <c r="F633" s="71"/>
      <c r="G633" s="71"/>
      <c r="H633" s="71"/>
      <c r="I633" s="64"/>
      <c r="J633" s="71"/>
      <c r="K633" s="64"/>
    </row>
    <row r="634" spans="1:11" x14ac:dyDescent="0.2">
      <c r="A634" s="21" t="s">
        <v>30</v>
      </c>
      <c r="C634" s="53"/>
      <c r="D634" s="71"/>
      <c r="E634" s="53"/>
      <c r="F634" s="71"/>
      <c r="G634" s="71"/>
      <c r="H634" s="71"/>
      <c r="I634" s="64"/>
      <c r="J634" s="71"/>
      <c r="K634" s="64"/>
    </row>
    <row r="635" spans="1:11" x14ac:dyDescent="0.2">
      <c r="A635" s="21" t="s">
        <v>31</v>
      </c>
      <c r="C635" s="53"/>
      <c r="D635" s="71"/>
      <c r="E635" s="53"/>
      <c r="F635" s="71"/>
      <c r="G635" s="71"/>
      <c r="H635" s="71"/>
      <c r="I635" s="64"/>
      <c r="J635" s="71"/>
      <c r="K635" s="64"/>
    </row>
    <row r="636" spans="1:11" x14ac:dyDescent="0.2">
      <c r="A636" s="21" t="s">
        <v>32</v>
      </c>
      <c r="C636" s="53"/>
      <c r="D636" s="71"/>
      <c r="E636" s="53"/>
      <c r="F636" s="71"/>
      <c r="G636" s="71"/>
      <c r="H636" s="71"/>
      <c r="I636" s="64"/>
      <c r="J636" s="71"/>
      <c r="K636" s="64"/>
    </row>
    <row r="637" spans="1:11" x14ac:dyDescent="0.2">
      <c r="A637" s="21" t="s">
        <v>10</v>
      </c>
      <c r="C637" s="93"/>
      <c r="D637" s="71"/>
      <c r="E637" s="93"/>
      <c r="F637" s="71"/>
      <c r="G637" s="71"/>
      <c r="H637" s="71"/>
      <c r="I637" s="64"/>
      <c r="J637" s="71"/>
      <c r="K637" s="64"/>
    </row>
    <row r="638" spans="1:11" x14ac:dyDescent="0.2">
      <c r="A638" s="21" t="s">
        <v>11</v>
      </c>
      <c r="C638" s="54">
        <f>SUM(C633:C637)</f>
        <v>0</v>
      </c>
      <c r="D638" s="102"/>
      <c r="E638" s="54">
        <f>SUM(E633:E637)</f>
        <v>0</v>
      </c>
      <c r="F638" s="102"/>
      <c r="G638" s="102"/>
      <c r="H638" s="102"/>
      <c r="J638" s="102"/>
    </row>
    <row r="639" spans="1:11" x14ac:dyDescent="0.2">
      <c r="A639" s="21" t="s">
        <v>33</v>
      </c>
      <c r="C639" s="104"/>
      <c r="D639" s="102"/>
      <c r="E639" s="104"/>
      <c r="F639" s="102"/>
      <c r="G639" s="102"/>
      <c r="H639" s="102"/>
      <c r="J639" s="102"/>
    </row>
    <row r="640" spans="1:11" x14ac:dyDescent="0.2">
      <c r="A640" s="21" t="s">
        <v>12</v>
      </c>
      <c r="C640" s="104">
        <f>SUM(C638:C639)</f>
        <v>0</v>
      </c>
      <c r="D640" s="71"/>
      <c r="E640" s="104">
        <f>SUM(E638:E639)</f>
        <v>0</v>
      </c>
      <c r="F640" s="71"/>
      <c r="G640" s="71"/>
      <c r="H640" s="71"/>
      <c r="J640" s="71"/>
    </row>
    <row r="641" spans="1:10" x14ac:dyDescent="0.2">
      <c r="A641" s="103" t="s">
        <v>13</v>
      </c>
      <c r="C641" s="74"/>
      <c r="D641" s="55"/>
      <c r="E641" s="74"/>
      <c r="F641" s="55"/>
      <c r="G641" s="55"/>
      <c r="H641" s="55"/>
      <c r="J641" s="55"/>
    </row>
    <row r="642" spans="1:10" x14ac:dyDescent="0.2">
      <c r="A642" s="65" t="s">
        <v>14</v>
      </c>
      <c r="C642" s="74"/>
      <c r="D642" s="61"/>
      <c r="E642" s="74"/>
      <c r="F642" s="61"/>
      <c r="G642" s="61"/>
      <c r="H642" s="61"/>
      <c r="J642" s="61"/>
    </row>
    <row r="643" spans="1:10" x14ac:dyDescent="0.2">
      <c r="A643" s="65" t="s">
        <v>34</v>
      </c>
      <c r="C643" s="74"/>
      <c r="D643" s="61"/>
      <c r="E643" s="74"/>
      <c r="F643" s="61"/>
      <c r="G643" s="61"/>
      <c r="H643" s="61"/>
      <c r="J643" s="61"/>
    </row>
    <row r="644" spans="1:10" x14ac:dyDescent="0.2">
      <c r="A644" s="65" t="s">
        <v>35</v>
      </c>
      <c r="C644" s="74"/>
      <c r="D644" s="61"/>
      <c r="E644" s="74"/>
      <c r="F644" s="61"/>
      <c r="G644" s="61"/>
      <c r="H644" s="61"/>
      <c r="J644" s="61"/>
    </row>
    <row r="645" spans="1:10" x14ac:dyDescent="0.2">
      <c r="A645" s="73" t="s">
        <v>36</v>
      </c>
      <c r="C645" s="74"/>
      <c r="D645" s="61"/>
      <c r="E645" s="74"/>
      <c r="F645" s="61"/>
      <c r="G645" s="61"/>
      <c r="H645" s="61"/>
      <c r="J645" s="61"/>
    </row>
    <row r="646" spans="1:10" x14ac:dyDescent="0.2">
      <c r="A646" s="65" t="s">
        <v>37</v>
      </c>
      <c r="C646" s="74"/>
      <c r="D646" s="61"/>
      <c r="E646" s="74"/>
      <c r="F646" s="61"/>
      <c r="G646" s="61"/>
      <c r="H646" s="61"/>
      <c r="J646" s="61"/>
    </row>
    <row r="647" spans="1:10" x14ac:dyDescent="0.2">
      <c r="A647" s="65" t="s">
        <v>38</v>
      </c>
      <c r="C647" s="105"/>
      <c r="D647" s="61"/>
      <c r="E647" s="105"/>
      <c r="F647" s="61"/>
      <c r="G647" s="61"/>
      <c r="H647" s="61"/>
      <c r="J647" s="61"/>
    </row>
    <row r="648" spans="1:10" x14ac:dyDescent="0.2">
      <c r="A648" s="103" t="s">
        <v>39</v>
      </c>
      <c r="C648" s="104">
        <f>SUM(C644:C647)</f>
        <v>0</v>
      </c>
      <c r="D648" s="71"/>
      <c r="E648" s="104">
        <f>SUM(E644:E647)</f>
        <v>0</v>
      </c>
      <c r="F648" s="71"/>
      <c r="G648" s="71"/>
      <c r="H648" s="71"/>
      <c r="J648" s="71"/>
    </row>
    <row r="649" spans="1:10" ht="24" thickBot="1" x14ac:dyDescent="0.25">
      <c r="A649" s="103" t="s">
        <v>15</v>
      </c>
      <c r="C649" s="106">
        <f>SUM(C640+C648)</f>
        <v>0</v>
      </c>
      <c r="D649" s="71"/>
      <c r="E649" s="106">
        <f>SUM(E640+E648)</f>
        <v>0</v>
      </c>
      <c r="F649" s="71"/>
      <c r="G649" s="71"/>
      <c r="H649" s="71"/>
      <c r="J649" s="71"/>
    </row>
    <row r="650" spans="1:10" ht="24" thickTop="1" x14ac:dyDescent="0.2">
      <c r="C650" s="74" t="e">
        <f>C649-#REF!</f>
        <v>#REF!</v>
      </c>
      <c r="D650" s="71"/>
      <c r="E650" s="74" t="e">
        <f>E649-#REF!</f>
        <v>#REF!</v>
      </c>
      <c r="F650" s="71"/>
      <c r="G650" s="71"/>
      <c r="H650" s="71"/>
      <c r="J650" s="71"/>
    </row>
    <row r="651" spans="1:10" x14ac:dyDescent="0.2">
      <c r="A651" s="21" t="s">
        <v>5</v>
      </c>
      <c r="C651" s="61"/>
      <c r="D651" s="61"/>
      <c r="E651" s="61"/>
      <c r="F651" s="61"/>
      <c r="G651" s="61"/>
      <c r="H651" s="61"/>
      <c r="J651" s="61"/>
    </row>
    <row r="652" spans="1:10" x14ac:dyDescent="0.2">
      <c r="C652" s="61"/>
      <c r="D652" s="61"/>
      <c r="E652" s="61"/>
      <c r="F652" s="61"/>
      <c r="G652" s="61"/>
      <c r="H652" s="61"/>
      <c r="J652" s="61"/>
    </row>
    <row r="653" spans="1:10" x14ac:dyDescent="0.2">
      <c r="A653" s="75"/>
      <c r="B653" s="75"/>
      <c r="C653" s="61"/>
      <c r="D653" s="61"/>
      <c r="E653" s="61"/>
      <c r="F653" s="61"/>
      <c r="G653" s="61"/>
      <c r="H653" s="61"/>
      <c r="J653" s="61"/>
    </row>
    <row r="654" spans="1:10" x14ac:dyDescent="0.2">
      <c r="A654" s="54"/>
      <c r="B654" s="54"/>
      <c r="D654" s="61"/>
      <c r="F654" s="61"/>
      <c r="G654" s="61"/>
      <c r="H654" s="61"/>
      <c r="J654" s="61"/>
    </row>
    <row r="655" spans="1:10" x14ac:dyDescent="0.2">
      <c r="A655" s="54"/>
      <c r="B655" s="54"/>
      <c r="D655" s="61"/>
      <c r="F655" s="61"/>
      <c r="G655" s="61"/>
      <c r="H655" s="61"/>
      <c r="J655" s="61"/>
    </row>
    <row r="656" spans="1:10" x14ac:dyDescent="0.2">
      <c r="A656" s="75"/>
      <c r="B656" s="75"/>
      <c r="C656" s="52"/>
      <c r="D656" s="61"/>
      <c r="E656" s="52"/>
      <c r="F656" s="61"/>
      <c r="G656" s="61"/>
      <c r="H656" s="61"/>
      <c r="J656" s="61"/>
    </row>
    <row r="657" spans="1:11" x14ac:dyDescent="0.2">
      <c r="A657" s="51" t="s">
        <v>29</v>
      </c>
      <c r="B657" s="51"/>
      <c r="C657" s="52"/>
      <c r="D657" s="52"/>
      <c r="E657" s="52"/>
      <c r="F657" s="52"/>
      <c r="G657" s="52"/>
      <c r="H657" s="52"/>
      <c r="J657" s="52"/>
    </row>
    <row r="658" spans="1:11" x14ac:dyDescent="0.2">
      <c r="A658" s="51" t="s">
        <v>23</v>
      </c>
      <c r="B658" s="51"/>
      <c r="C658" s="52"/>
      <c r="D658" s="52"/>
      <c r="E658" s="52"/>
      <c r="F658" s="52"/>
      <c r="G658" s="52"/>
      <c r="H658" s="52"/>
      <c r="J658" s="52"/>
    </row>
    <row r="659" spans="1:11" x14ac:dyDescent="0.2">
      <c r="A659" s="51" t="s">
        <v>53</v>
      </c>
      <c r="B659" s="51"/>
      <c r="C659" s="52"/>
      <c r="D659" s="52"/>
      <c r="E659" s="52"/>
      <c r="F659" s="52"/>
      <c r="G659" s="52"/>
      <c r="H659" s="52"/>
      <c r="J659" s="52"/>
    </row>
    <row r="660" spans="1:11" x14ac:dyDescent="0.2">
      <c r="A660" s="51"/>
      <c r="B660" s="51"/>
      <c r="C660" s="52"/>
      <c r="D660" s="52"/>
      <c r="E660" s="52"/>
      <c r="F660" s="52"/>
      <c r="G660" s="52"/>
      <c r="H660" s="52"/>
      <c r="I660" s="54"/>
      <c r="J660" s="52"/>
      <c r="K660" s="54"/>
    </row>
    <row r="661" spans="1:11" s="54" customFormat="1" x14ac:dyDescent="0.2">
      <c r="C661" s="77">
        <v>2549</v>
      </c>
      <c r="D661" s="58"/>
      <c r="E661" s="77">
        <v>2549</v>
      </c>
      <c r="F661" s="58"/>
      <c r="G661" s="58"/>
      <c r="H661" s="58"/>
      <c r="I661" s="21"/>
      <c r="J661" s="58"/>
      <c r="K661" s="21"/>
    </row>
    <row r="662" spans="1:11" x14ac:dyDescent="0.2">
      <c r="A662" s="21" t="s">
        <v>17</v>
      </c>
      <c r="C662" s="76"/>
      <c r="D662" s="78"/>
      <c r="E662" s="76"/>
      <c r="F662" s="78"/>
      <c r="G662" s="78"/>
      <c r="H662" s="78"/>
      <c r="I662" s="54"/>
      <c r="J662" s="78"/>
      <c r="K662" s="54"/>
    </row>
    <row r="663" spans="1:11" s="54" customFormat="1" x14ac:dyDescent="0.2">
      <c r="A663" s="54" t="s">
        <v>40</v>
      </c>
      <c r="C663" s="21"/>
      <c r="D663" s="21"/>
      <c r="E663" s="21"/>
      <c r="F663" s="21"/>
      <c r="G663" s="21"/>
      <c r="H663" s="21"/>
      <c r="J663" s="21"/>
    </row>
    <row r="664" spans="1:11" x14ac:dyDescent="0.2">
      <c r="A664" s="54" t="s">
        <v>18</v>
      </c>
      <c r="B664" s="54"/>
      <c r="C664" s="104"/>
      <c r="D664" s="78"/>
      <c r="E664" s="104"/>
      <c r="F664" s="78"/>
      <c r="G664" s="78"/>
      <c r="H664" s="78"/>
      <c r="J664" s="78"/>
    </row>
    <row r="665" spans="1:11" x14ac:dyDescent="0.2">
      <c r="A665" s="54" t="s">
        <v>19</v>
      </c>
      <c r="B665" s="54"/>
      <c r="C665" s="104">
        <f>SUM(C663:C664)</f>
        <v>0</v>
      </c>
      <c r="D665" s="78"/>
      <c r="E665" s="104">
        <f>SUM(E663:E664)</f>
        <v>0</v>
      </c>
      <c r="F665" s="78"/>
      <c r="G665" s="78"/>
      <c r="H665" s="78"/>
      <c r="J665" s="78"/>
    </row>
    <row r="666" spans="1:11" x14ac:dyDescent="0.2">
      <c r="A666" s="54" t="s">
        <v>20</v>
      </c>
      <c r="B666" s="54"/>
      <c r="C666" s="21"/>
      <c r="E666" s="21"/>
    </row>
    <row r="667" spans="1:11" x14ac:dyDescent="0.2">
      <c r="A667" s="54" t="s">
        <v>41</v>
      </c>
      <c r="B667" s="54"/>
      <c r="C667" s="21"/>
      <c r="E667" s="21"/>
    </row>
    <row r="668" spans="1:11" x14ac:dyDescent="0.2">
      <c r="A668" s="54" t="s">
        <v>42</v>
      </c>
      <c r="B668" s="54"/>
      <c r="C668" s="21"/>
      <c r="E668" s="21"/>
    </row>
    <row r="669" spans="1:11" x14ac:dyDescent="0.2">
      <c r="A669" s="54" t="s">
        <v>26</v>
      </c>
      <c r="B669" s="54"/>
      <c r="C669" s="21"/>
      <c r="E669" s="21"/>
    </row>
    <row r="670" spans="1:11" x14ac:dyDescent="0.2">
      <c r="A670" s="54" t="s">
        <v>43</v>
      </c>
      <c r="B670" s="54"/>
      <c r="C670" s="54"/>
      <c r="E670" s="54"/>
    </row>
    <row r="671" spans="1:11" x14ac:dyDescent="0.2">
      <c r="A671" s="54" t="s">
        <v>21</v>
      </c>
      <c r="B671" s="54"/>
      <c r="C671" s="107">
        <f>SUM(C667:C670)</f>
        <v>0</v>
      </c>
      <c r="E671" s="107">
        <f>SUM(E667:E670)</f>
        <v>0</v>
      </c>
    </row>
    <row r="672" spans="1:11" x14ac:dyDescent="0.2">
      <c r="A672" s="54" t="s">
        <v>44</v>
      </c>
      <c r="B672" s="54"/>
      <c r="C672" s="54">
        <f>C665-C671</f>
        <v>0</v>
      </c>
      <c r="E672" s="54">
        <f>E665-E671</f>
        <v>0</v>
      </c>
    </row>
    <row r="673" spans="1:10" x14ac:dyDescent="0.2">
      <c r="A673" s="54" t="s">
        <v>45</v>
      </c>
      <c r="B673" s="54"/>
      <c r="C673" s="54"/>
      <c r="E673" s="54"/>
    </row>
    <row r="674" spans="1:10" x14ac:dyDescent="0.2">
      <c r="A674" s="54" t="s">
        <v>46</v>
      </c>
      <c r="B674" s="54"/>
      <c r="C674" s="93" t="s">
        <v>22</v>
      </c>
      <c r="E674" s="93" t="s">
        <v>22</v>
      </c>
    </row>
    <row r="675" spans="1:10" ht="24" thickBot="1" x14ac:dyDescent="0.25">
      <c r="A675" s="54" t="s">
        <v>47</v>
      </c>
      <c r="B675" s="54"/>
      <c r="C675" s="108">
        <f>SUM(C672:C674)</f>
        <v>0</v>
      </c>
      <c r="E675" s="108">
        <f>SUM(E672:E674)</f>
        <v>0</v>
      </c>
    </row>
    <row r="676" spans="1:10" ht="24" thickTop="1" x14ac:dyDescent="0.2">
      <c r="A676" s="54"/>
      <c r="B676" s="54"/>
      <c r="C676" s="54"/>
      <c r="E676" s="54"/>
    </row>
    <row r="677" spans="1:10" x14ac:dyDescent="0.2">
      <c r="A677" s="54" t="s">
        <v>48</v>
      </c>
      <c r="B677" s="54"/>
      <c r="C677" s="21"/>
      <c r="E677" s="21"/>
    </row>
    <row r="678" spans="1:10" ht="24" thickBot="1" x14ac:dyDescent="0.25">
      <c r="A678" s="54" t="s">
        <v>49</v>
      </c>
      <c r="B678" s="54"/>
      <c r="C678" s="109">
        <f>C672/800000</f>
        <v>0</v>
      </c>
      <c r="D678" s="80"/>
      <c r="E678" s="109">
        <f>E672/800000</f>
        <v>0</v>
      </c>
      <c r="F678" s="80"/>
      <c r="G678" s="80"/>
      <c r="H678" s="80"/>
      <c r="J678" s="80"/>
    </row>
    <row r="679" spans="1:10" ht="24" thickTop="1" x14ac:dyDescent="0.2">
      <c r="A679" s="54"/>
      <c r="B679" s="54"/>
      <c r="C679" s="81"/>
      <c r="D679" s="80"/>
      <c r="E679" s="81"/>
      <c r="F679" s="80"/>
      <c r="G679" s="80"/>
      <c r="H679" s="80"/>
      <c r="J679" s="80"/>
    </row>
    <row r="680" spans="1:10" x14ac:dyDescent="0.2">
      <c r="A680" s="54"/>
      <c r="B680" s="54"/>
      <c r="C680" s="81"/>
      <c r="D680" s="80"/>
      <c r="E680" s="81"/>
      <c r="F680" s="80"/>
      <c r="G680" s="80"/>
      <c r="H680" s="80"/>
      <c r="J680" s="80"/>
    </row>
    <row r="681" spans="1:10" x14ac:dyDescent="0.2">
      <c r="A681" s="21" t="s">
        <v>5</v>
      </c>
      <c r="B681" s="54"/>
      <c r="C681" s="21"/>
      <c r="E681" s="21"/>
    </row>
    <row r="682" spans="1:10" x14ac:dyDescent="0.2">
      <c r="C682" s="21"/>
      <c r="D682" s="21"/>
      <c r="E682" s="21"/>
      <c r="F682" s="21"/>
      <c r="G682" s="21"/>
      <c r="H682" s="21"/>
      <c r="J682" s="21"/>
    </row>
    <row r="683" spans="1:10" x14ac:dyDescent="0.2">
      <c r="C683" s="21"/>
      <c r="D683" s="21"/>
      <c r="E683" s="21"/>
      <c r="F683" s="21"/>
      <c r="G683" s="21"/>
      <c r="H683" s="21"/>
      <c r="J683" s="21"/>
    </row>
    <row r="684" spans="1:10" x14ac:dyDescent="0.2">
      <c r="C684" s="21"/>
      <c r="D684" s="21"/>
      <c r="E684" s="21"/>
      <c r="F684" s="21"/>
      <c r="G684" s="21"/>
      <c r="H684" s="21"/>
      <c r="J684" s="21"/>
    </row>
    <row r="685" spans="1:10" x14ac:dyDescent="0.2">
      <c r="C685" s="21"/>
      <c r="D685" s="21"/>
      <c r="E685" s="21"/>
      <c r="F685" s="21"/>
      <c r="G685" s="21"/>
      <c r="H685" s="21"/>
      <c r="J685" s="21"/>
    </row>
    <row r="686" spans="1:10" x14ac:dyDescent="0.2">
      <c r="C686" s="21"/>
      <c r="D686" s="21"/>
      <c r="E686" s="21"/>
      <c r="F686" s="21"/>
      <c r="G686" s="21"/>
      <c r="H686" s="21"/>
      <c r="J686" s="21"/>
    </row>
    <row r="687" spans="1:10" x14ac:dyDescent="0.2">
      <c r="C687" s="21"/>
      <c r="D687" s="21"/>
      <c r="E687" s="21"/>
      <c r="F687" s="21"/>
      <c r="G687" s="21"/>
      <c r="H687" s="21"/>
      <c r="J687" s="21"/>
    </row>
    <row r="688" spans="1:10" x14ac:dyDescent="0.2">
      <c r="C688" s="21"/>
      <c r="D688" s="21"/>
      <c r="E688" s="21"/>
      <c r="F688" s="21"/>
      <c r="G688" s="21"/>
      <c r="H688" s="21"/>
      <c r="J688" s="21"/>
    </row>
    <row r="689" spans="3:10" x14ac:dyDescent="0.2">
      <c r="C689" s="21"/>
      <c r="D689" s="21"/>
      <c r="E689" s="21"/>
      <c r="F689" s="21"/>
      <c r="G689" s="21"/>
      <c r="H689" s="21"/>
      <c r="J689" s="21"/>
    </row>
    <row r="690" spans="3:10" x14ac:dyDescent="0.2">
      <c r="C690" s="21"/>
      <c r="D690" s="21"/>
      <c r="E690" s="21"/>
      <c r="F690" s="21"/>
      <c r="G690" s="21"/>
      <c r="H690" s="21"/>
      <c r="J690" s="21"/>
    </row>
    <row r="691" spans="3:10" x14ac:dyDescent="0.2">
      <c r="C691" s="21"/>
      <c r="D691" s="21"/>
      <c r="E691" s="21"/>
      <c r="F691" s="21"/>
      <c r="G691" s="21"/>
      <c r="H691" s="21"/>
      <c r="J691" s="21"/>
    </row>
    <row r="692" spans="3:10" x14ac:dyDescent="0.2">
      <c r="C692" s="21"/>
      <c r="D692" s="21"/>
      <c r="E692" s="21"/>
      <c r="F692" s="21"/>
      <c r="G692" s="21"/>
      <c r="H692" s="21"/>
      <c r="J692" s="21"/>
    </row>
    <row r="693" spans="3:10" x14ac:dyDescent="0.2">
      <c r="C693" s="21"/>
      <c r="D693" s="21"/>
      <c r="E693" s="21"/>
      <c r="F693" s="21"/>
      <c r="G693" s="21"/>
      <c r="H693" s="21"/>
      <c r="J693" s="21"/>
    </row>
    <row r="694" spans="3:10" x14ac:dyDescent="0.2">
      <c r="C694" s="21"/>
      <c r="D694" s="21"/>
      <c r="E694" s="21"/>
      <c r="F694" s="21"/>
      <c r="G694" s="21"/>
      <c r="H694" s="21"/>
      <c r="J694" s="21"/>
    </row>
    <row r="695" spans="3:10" x14ac:dyDescent="0.2">
      <c r="C695" s="21"/>
      <c r="D695" s="21"/>
      <c r="E695" s="21"/>
      <c r="F695" s="21"/>
      <c r="G695" s="21"/>
      <c r="H695" s="21"/>
      <c r="J695" s="21"/>
    </row>
    <row r="696" spans="3:10" x14ac:dyDescent="0.2">
      <c r="C696" s="21"/>
      <c r="D696" s="21"/>
      <c r="E696" s="21"/>
      <c r="F696" s="21"/>
      <c r="G696" s="21"/>
      <c r="H696" s="21"/>
      <c r="J696" s="21"/>
    </row>
    <row r="697" spans="3:10" x14ac:dyDescent="0.2">
      <c r="C697" s="21"/>
      <c r="D697" s="21"/>
      <c r="E697" s="21"/>
      <c r="F697" s="21"/>
      <c r="G697" s="21"/>
      <c r="H697" s="21"/>
      <c r="J697" s="21"/>
    </row>
    <row r="698" spans="3:10" x14ac:dyDescent="0.2">
      <c r="C698" s="21"/>
      <c r="D698" s="21"/>
      <c r="E698" s="21"/>
      <c r="F698" s="21"/>
      <c r="G698" s="21"/>
      <c r="H698" s="21"/>
      <c r="J698" s="21"/>
    </row>
    <row r="699" spans="3:10" x14ac:dyDescent="0.2">
      <c r="C699" s="21"/>
      <c r="D699" s="21"/>
      <c r="E699" s="21"/>
      <c r="F699" s="21"/>
      <c r="G699" s="21"/>
      <c r="H699" s="21"/>
      <c r="J699" s="21"/>
    </row>
    <row r="700" spans="3:10" x14ac:dyDescent="0.2">
      <c r="C700" s="21"/>
      <c r="D700" s="21"/>
      <c r="E700" s="21"/>
      <c r="F700" s="21"/>
      <c r="G700" s="21"/>
      <c r="H700" s="21"/>
      <c r="J700" s="21"/>
    </row>
    <row r="701" spans="3:10" x14ac:dyDescent="0.2">
      <c r="C701" s="21"/>
      <c r="D701" s="21"/>
      <c r="E701" s="21"/>
      <c r="F701" s="21"/>
      <c r="G701" s="21"/>
      <c r="H701" s="21"/>
      <c r="J701" s="21"/>
    </row>
    <row r="702" spans="3:10" x14ac:dyDescent="0.2">
      <c r="C702" s="21"/>
      <c r="D702" s="21"/>
      <c r="E702" s="21"/>
      <c r="F702" s="21"/>
      <c r="G702" s="21"/>
      <c r="H702" s="21"/>
      <c r="J702" s="21"/>
    </row>
    <row r="703" spans="3:10" x14ac:dyDescent="0.2">
      <c r="C703" s="21"/>
      <c r="D703" s="21"/>
      <c r="E703" s="21"/>
      <c r="F703" s="21"/>
      <c r="G703" s="21"/>
      <c r="H703" s="21"/>
      <c r="J703" s="21"/>
    </row>
    <row r="704" spans="3:10" x14ac:dyDescent="0.2">
      <c r="C704" s="21"/>
      <c r="D704" s="21"/>
      <c r="E704" s="21"/>
      <c r="F704" s="21"/>
      <c r="G704" s="21"/>
      <c r="H704" s="21"/>
      <c r="J704" s="21"/>
    </row>
    <row r="705" spans="3:10" x14ac:dyDescent="0.2">
      <c r="C705" s="21"/>
      <c r="D705" s="21"/>
      <c r="E705" s="21"/>
      <c r="F705" s="21"/>
      <c r="G705" s="21"/>
      <c r="H705" s="21"/>
      <c r="J705" s="21"/>
    </row>
    <row r="706" spans="3:10" x14ac:dyDescent="0.2">
      <c r="C706" s="21"/>
      <c r="D706" s="21"/>
      <c r="E706" s="21"/>
      <c r="F706" s="21"/>
      <c r="G706" s="21"/>
      <c r="H706" s="21"/>
      <c r="J706" s="21"/>
    </row>
    <row r="707" spans="3:10" x14ac:dyDescent="0.2">
      <c r="C707" s="21"/>
      <c r="D707" s="21"/>
      <c r="E707" s="21"/>
      <c r="F707" s="21"/>
      <c r="G707" s="21"/>
      <c r="H707" s="21"/>
      <c r="J707" s="21"/>
    </row>
    <row r="708" spans="3:10" x14ac:dyDescent="0.2">
      <c r="C708" s="21"/>
      <c r="D708" s="21"/>
      <c r="E708" s="21"/>
      <c r="F708" s="21"/>
      <c r="G708" s="21"/>
      <c r="H708" s="21"/>
      <c r="J708" s="21"/>
    </row>
    <row r="709" spans="3:10" x14ac:dyDescent="0.2">
      <c r="C709" s="21"/>
      <c r="D709" s="21"/>
      <c r="E709" s="21"/>
      <c r="F709" s="21"/>
      <c r="G709" s="21"/>
      <c r="H709" s="21"/>
      <c r="J709" s="21"/>
    </row>
    <row r="710" spans="3:10" x14ac:dyDescent="0.2">
      <c r="C710" s="21"/>
      <c r="D710" s="21"/>
      <c r="E710" s="21"/>
      <c r="F710" s="21"/>
      <c r="G710" s="21"/>
      <c r="H710" s="21"/>
      <c r="J710" s="21"/>
    </row>
    <row r="711" spans="3:10" x14ac:dyDescent="0.2">
      <c r="C711" s="21"/>
      <c r="D711" s="21"/>
      <c r="E711" s="21"/>
      <c r="F711" s="21"/>
      <c r="G711" s="21"/>
      <c r="H711" s="21"/>
      <c r="J711" s="21"/>
    </row>
    <row r="714" spans="3:10" x14ac:dyDescent="0.2">
      <c r="D714" s="21"/>
      <c r="F714" s="21"/>
      <c r="G714" s="21"/>
      <c r="H714" s="21"/>
      <c r="J714" s="21"/>
    </row>
    <row r="715" spans="3:10" x14ac:dyDescent="0.2">
      <c r="D715" s="21"/>
      <c r="F715" s="21"/>
      <c r="G715" s="21"/>
      <c r="H715" s="21"/>
      <c r="J715" s="21"/>
    </row>
    <row r="716" spans="3:10" x14ac:dyDescent="0.2">
      <c r="D716" s="21"/>
      <c r="F716" s="21"/>
      <c r="G716" s="21"/>
      <c r="H716" s="21"/>
      <c r="J716" s="21"/>
    </row>
    <row r="783" spans="1:5" x14ac:dyDescent="0.2">
      <c r="A783" s="64"/>
      <c r="B783" s="64"/>
      <c r="C783" s="64"/>
      <c r="E783" s="64"/>
    </row>
    <row r="784" spans="1:5" x14ac:dyDescent="0.2">
      <c r="A784" s="64"/>
      <c r="B784" s="64"/>
      <c r="C784" s="64"/>
      <c r="E784" s="64"/>
    </row>
    <row r="785" spans="1:11" x14ac:dyDescent="0.2">
      <c r="A785" s="64"/>
      <c r="B785" s="64"/>
      <c r="C785" s="64"/>
      <c r="E785" s="64"/>
    </row>
    <row r="786" spans="1:11" x14ac:dyDescent="0.2">
      <c r="A786" s="64"/>
      <c r="B786" s="64"/>
      <c r="C786" s="64"/>
      <c r="E786" s="64"/>
    </row>
    <row r="787" spans="1:11" x14ac:dyDescent="0.2">
      <c r="A787" s="64"/>
      <c r="B787" s="64"/>
      <c r="C787" s="64"/>
      <c r="E787" s="64"/>
    </row>
    <row r="793" spans="1:11" x14ac:dyDescent="0.2">
      <c r="I793" s="64"/>
      <c r="K793" s="64"/>
    </row>
    <row r="794" spans="1:11" s="64" customFormat="1" x14ac:dyDescent="0.2">
      <c r="A794" s="21"/>
      <c r="B794" s="21"/>
      <c r="C794" s="60"/>
      <c r="E794" s="60"/>
    </row>
    <row r="795" spans="1:11" s="64" customFormat="1" x14ac:dyDescent="0.2">
      <c r="A795" s="21"/>
      <c r="B795" s="21"/>
      <c r="C795" s="60"/>
      <c r="E795" s="60"/>
    </row>
    <row r="796" spans="1:11" s="64" customFormat="1" x14ac:dyDescent="0.2">
      <c r="A796" s="21"/>
      <c r="B796" s="21"/>
      <c r="C796" s="60"/>
      <c r="E796" s="60"/>
    </row>
    <row r="797" spans="1:11" s="64" customFormat="1" x14ac:dyDescent="0.2">
      <c r="A797" s="21"/>
      <c r="B797" s="21"/>
      <c r="C797" s="60"/>
      <c r="E797" s="60"/>
    </row>
    <row r="798" spans="1:11" s="64" customFormat="1" x14ac:dyDescent="0.2">
      <c r="A798" s="21"/>
      <c r="B798" s="21"/>
      <c r="C798" s="60"/>
      <c r="E798" s="60"/>
      <c r="I798" s="21"/>
      <c r="K798" s="21"/>
    </row>
  </sheetData>
  <mergeCells count="5">
    <mergeCell ref="A2:M2"/>
    <mergeCell ref="A3:M3"/>
    <mergeCell ref="A4:M4"/>
    <mergeCell ref="C6:M6"/>
    <mergeCell ref="I7:K7"/>
  </mergeCells>
  <printOptions horizontalCentered="1"/>
  <pageMargins left="0.23622047244094491" right="0.23622047244094491" top="0.79" bottom="0.39370078740157483" header="0.19685039370078741" footer="0.19685039370078741"/>
  <pageSetup paperSize="9" scale="8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97"/>
  <sheetViews>
    <sheetView showGridLines="0" view="pageBreakPreview" topLeftCell="A2" zoomScale="60" zoomScaleNormal="55" workbookViewId="0">
      <selection activeCell="I17" sqref="I17"/>
    </sheetView>
  </sheetViews>
  <sheetFormatPr defaultColWidth="10.7109375" defaultRowHeight="23.25" x14ac:dyDescent="0.2"/>
  <cols>
    <col min="1" max="1" width="36.5703125" style="3" customWidth="1"/>
    <col min="2" max="2" width="1.7109375" style="3" customWidth="1"/>
    <col min="3" max="3" width="8.5703125" style="3" customWidth="1"/>
    <col min="4" max="4" width="1.7109375" style="3" customWidth="1"/>
    <col min="5" max="5" width="18" style="10" customWidth="1"/>
    <col min="6" max="6" width="1.7109375" style="10" customWidth="1"/>
    <col min="7" max="7" width="18" style="10" customWidth="1"/>
    <col min="8" max="8" width="1.7109375" style="10" customWidth="1"/>
    <col min="9" max="9" width="18" style="10" customWidth="1"/>
    <col min="10" max="10" width="1.7109375" style="10" customWidth="1"/>
    <col min="11" max="11" width="18" style="3" customWidth="1"/>
    <col min="12" max="12" width="1.7109375" style="10" customWidth="1"/>
    <col min="13" max="13" width="18" style="3" customWidth="1"/>
    <col min="14" max="14" width="1.7109375" style="3" customWidth="1"/>
    <col min="15" max="15" width="18" style="3" customWidth="1"/>
    <col min="16" max="16384" width="10.7109375" style="3"/>
  </cols>
  <sheetData>
    <row r="1" spans="1:15" s="83" customFormat="1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53" t="s">
        <v>69</v>
      </c>
    </row>
    <row r="2" spans="1:15" s="83" customFormat="1" x14ac:dyDescent="0.2">
      <c r="A2" s="183" t="s">
        <v>90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</row>
    <row r="3" spans="1:15" s="83" customFormat="1" x14ac:dyDescent="0.2">
      <c r="A3" s="183" t="s">
        <v>112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</row>
    <row r="4" spans="1:15" s="83" customFormat="1" x14ac:dyDescent="0.2">
      <c r="A4" s="183" t="s">
        <v>163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</row>
    <row r="5" spans="1:15" x14ac:dyDescent="0.2">
      <c r="A5" s="1"/>
      <c r="B5" s="1"/>
      <c r="C5" s="1"/>
      <c r="D5" s="1"/>
      <c r="E5" s="2"/>
      <c r="F5" s="2"/>
      <c r="G5" s="2"/>
      <c r="H5" s="2"/>
      <c r="I5" s="2"/>
      <c r="J5" s="2"/>
      <c r="K5" s="5"/>
      <c r="L5" s="2"/>
      <c r="M5" s="5"/>
      <c r="O5" s="4" t="s">
        <v>70</v>
      </c>
    </row>
    <row r="6" spans="1:15" x14ac:dyDescent="0.2">
      <c r="A6" s="1"/>
      <c r="B6" s="1"/>
      <c r="C6" s="1"/>
      <c r="D6" s="1"/>
      <c r="E6" s="185" t="s">
        <v>92</v>
      </c>
      <c r="F6" s="185"/>
      <c r="G6" s="185"/>
      <c r="H6" s="185"/>
      <c r="I6" s="185"/>
      <c r="J6" s="185"/>
      <c r="K6" s="185"/>
      <c r="L6" s="185"/>
      <c r="M6" s="185"/>
      <c r="N6" s="185"/>
      <c r="O6" s="185"/>
    </row>
    <row r="7" spans="1:15" x14ac:dyDescent="0.2">
      <c r="A7" s="1"/>
      <c r="B7" s="1"/>
      <c r="C7" s="1"/>
      <c r="D7" s="1"/>
      <c r="E7" s="2"/>
      <c r="F7" s="2"/>
      <c r="G7" s="2"/>
      <c r="H7" s="2"/>
      <c r="I7" s="2"/>
      <c r="J7" s="2"/>
      <c r="K7" s="184" t="s">
        <v>59</v>
      </c>
      <c r="L7" s="184"/>
      <c r="M7" s="184"/>
      <c r="O7" s="4"/>
    </row>
    <row r="8" spans="1:15" s="5" customFormat="1" x14ac:dyDescent="0.2">
      <c r="E8" s="8" t="s">
        <v>55</v>
      </c>
      <c r="F8" s="8"/>
      <c r="G8" s="8" t="s">
        <v>75</v>
      </c>
      <c r="H8" s="8"/>
      <c r="I8" s="8" t="s">
        <v>95</v>
      </c>
      <c r="J8" s="8"/>
      <c r="K8" s="8" t="s">
        <v>102</v>
      </c>
      <c r="L8" s="8"/>
      <c r="M8" s="8"/>
      <c r="N8" s="8"/>
      <c r="O8" s="22"/>
    </row>
    <row r="9" spans="1:15" s="5" customFormat="1" x14ac:dyDescent="0.2">
      <c r="C9" s="3"/>
      <c r="E9" s="31" t="s">
        <v>27</v>
      </c>
      <c r="F9" s="8"/>
      <c r="G9" s="31" t="s">
        <v>76</v>
      </c>
      <c r="H9" s="8"/>
      <c r="I9" s="31" t="s">
        <v>96</v>
      </c>
      <c r="J9" s="8"/>
      <c r="K9" s="31" t="s">
        <v>64</v>
      </c>
      <c r="L9" s="8"/>
      <c r="M9" s="31" t="s">
        <v>54</v>
      </c>
      <c r="N9" s="22"/>
      <c r="O9" s="84" t="s">
        <v>28</v>
      </c>
    </row>
    <row r="10" spans="1:15" x14ac:dyDescent="0.2">
      <c r="A10" s="9" t="s">
        <v>103</v>
      </c>
      <c r="E10" s="35">
        <v>325394</v>
      </c>
      <c r="F10" s="40"/>
      <c r="G10" s="35">
        <v>555545</v>
      </c>
      <c r="H10" s="40"/>
      <c r="I10" s="35">
        <v>22844</v>
      </c>
      <c r="J10" s="40"/>
      <c r="K10" s="35">
        <v>33146</v>
      </c>
      <c r="L10" s="40"/>
      <c r="M10" s="35">
        <v>463098</v>
      </c>
      <c r="N10" s="35"/>
      <c r="O10" s="37">
        <f>SUM(E10:M10)</f>
        <v>1400027</v>
      </c>
    </row>
    <row r="11" spans="1:15" x14ac:dyDescent="0.2">
      <c r="A11" s="97" t="s">
        <v>83</v>
      </c>
      <c r="E11" s="35">
        <v>0</v>
      </c>
      <c r="F11" s="40"/>
      <c r="G11" s="35">
        <v>0</v>
      </c>
      <c r="H11" s="40"/>
      <c r="I11" s="35">
        <v>0</v>
      </c>
      <c r="J11" s="40"/>
      <c r="K11" s="35">
        <v>0</v>
      </c>
      <c r="L11" s="40"/>
      <c r="M11" s="35">
        <v>51593</v>
      </c>
      <c r="N11" s="35"/>
      <c r="O11" s="37">
        <f t="shared" ref="O11:O14" si="0">SUM(E11:N11)</f>
        <v>51593</v>
      </c>
    </row>
    <row r="12" spans="1:15" x14ac:dyDescent="0.2">
      <c r="A12" s="97" t="s">
        <v>84</v>
      </c>
      <c r="E12" s="114">
        <v>0</v>
      </c>
      <c r="F12" s="40"/>
      <c r="G12" s="114">
        <v>0</v>
      </c>
      <c r="H12" s="40"/>
      <c r="I12" s="114">
        <v>0</v>
      </c>
      <c r="J12" s="40"/>
      <c r="K12" s="114">
        <v>0</v>
      </c>
      <c r="L12" s="40"/>
      <c r="M12" s="114">
        <v>0</v>
      </c>
      <c r="N12" s="35"/>
      <c r="O12" s="114">
        <f t="shared" si="0"/>
        <v>0</v>
      </c>
    </row>
    <row r="13" spans="1:15" x14ac:dyDescent="0.2">
      <c r="A13" s="97" t="s">
        <v>82</v>
      </c>
      <c r="E13" s="35">
        <f>SUM(E11:E12)</f>
        <v>0</v>
      </c>
      <c r="F13" s="40"/>
      <c r="G13" s="35">
        <f>SUM(G11:G12)</f>
        <v>0</v>
      </c>
      <c r="H13" s="40"/>
      <c r="I13" s="35">
        <f>SUM(I11:I12)</f>
        <v>0</v>
      </c>
      <c r="J13" s="40"/>
      <c r="K13" s="35">
        <f>SUM(K11:K12)</f>
        <v>0</v>
      </c>
      <c r="L13" s="40"/>
      <c r="M13" s="35">
        <f>SUM(M11:M12)</f>
        <v>51593</v>
      </c>
      <c r="N13" s="35"/>
      <c r="O13" s="35">
        <f>SUM(O11:O12)</f>
        <v>51593</v>
      </c>
    </row>
    <row r="14" spans="1:15" x14ac:dyDescent="0.2">
      <c r="A14" s="97" t="s">
        <v>94</v>
      </c>
      <c r="E14" s="41">
        <v>0</v>
      </c>
      <c r="F14" s="42"/>
      <c r="G14" s="41">
        <v>0</v>
      </c>
      <c r="H14" s="42"/>
      <c r="I14" s="41">
        <v>3505</v>
      </c>
      <c r="J14" s="42"/>
      <c r="K14" s="41">
        <v>0</v>
      </c>
      <c r="L14" s="42"/>
      <c r="M14" s="43">
        <v>0</v>
      </c>
      <c r="N14" s="44"/>
      <c r="O14" s="43">
        <f t="shared" si="0"/>
        <v>3505</v>
      </c>
    </row>
    <row r="15" spans="1:15" ht="24" thickBot="1" x14ac:dyDescent="0.25">
      <c r="A15" s="9" t="s">
        <v>164</v>
      </c>
      <c r="E15" s="38">
        <f>SUM(E10,E13:E14)</f>
        <v>325394</v>
      </c>
      <c r="F15" s="39"/>
      <c r="G15" s="38">
        <f>SUM(G10,G13:G14)</f>
        <v>555545</v>
      </c>
      <c r="H15" s="39"/>
      <c r="I15" s="38">
        <f>SUM(I10,I13:I14)</f>
        <v>26349</v>
      </c>
      <c r="J15" s="39"/>
      <c r="K15" s="38">
        <f>SUM(K10,K13:K14)</f>
        <v>33146</v>
      </c>
      <c r="L15" s="39"/>
      <c r="M15" s="38">
        <f>SUM(M10,M13:M14)</f>
        <v>514691</v>
      </c>
      <c r="N15" s="37"/>
      <c r="O15" s="38">
        <f>SUM(O10,O13:O14)</f>
        <v>1455125</v>
      </c>
    </row>
    <row r="16" spans="1:15" s="5" customFormat="1" ht="24" thickTop="1" x14ac:dyDescent="0.2">
      <c r="C16" s="3"/>
      <c r="E16" s="8"/>
      <c r="F16" s="8"/>
      <c r="G16" s="8"/>
      <c r="H16" s="8"/>
      <c r="I16" s="8"/>
      <c r="J16" s="8"/>
      <c r="K16" s="8"/>
      <c r="L16" s="8"/>
    </row>
    <row r="17" spans="1:15" x14ac:dyDescent="0.2">
      <c r="A17" s="9" t="s">
        <v>110</v>
      </c>
      <c r="E17" s="37">
        <v>433655</v>
      </c>
      <c r="F17" s="39"/>
      <c r="G17" s="37">
        <v>1384395</v>
      </c>
      <c r="H17" s="39"/>
      <c r="I17" s="37">
        <v>26349</v>
      </c>
      <c r="J17" s="39"/>
      <c r="K17" s="37">
        <v>33146</v>
      </c>
      <c r="L17" s="39"/>
      <c r="M17" s="37">
        <v>372538</v>
      </c>
      <c r="N17" s="37"/>
      <c r="O17" s="37">
        <f>SUM(E17:M17)</f>
        <v>2250083</v>
      </c>
    </row>
    <row r="18" spans="1:15" x14ac:dyDescent="0.2">
      <c r="A18" s="97" t="s">
        <v>83</v>
      </c>
      <c r="E18" s="35">
        <v>0</v>
      </c>
      <c r="F18" s="40"/>
      <c r="G18" s="35">
        <v>0</v>
      </c>
      <c r="H18" s="40"/>
      <c r="I18" s="35">
        <v>0</v>
      </c>
      <c r="J18" s="40"/>
      <c r="K18" s="35">
        <v>0</v>
      </c>
      <c r="L18" s="40"/>
      <c r="M18" s="35">
        <f>SUM(PL!K59)</f>
        <v>49462</v>
      </c>
      <c r="N18" s="35"/>
      <c r="O18" s="37">
        <f t="shared" ref="O18:O21" si="1">SUM(E18:N18)</f>
        <v>49462</v>
      </c>
    </row>
    <row r="19" spans="1:15" x14ac:dyDescent="0.2">
      <c r="A19" s="97" t="s">
        <v>84</v>
      </c>
      <c r="E19" s="114">
        <v>0</v>
      </c>
      <c r="F19" s="40"/>
      <c r="G19" s="114">
        <v>0</v>
      </c>
      <c r="H19" s="40"/>
      <c r="I19" s="114">
        <v>0</v>
      </c>
      <c r="J19" s="40"/>
      <c r="K19" s="114">
        <v>0</v>
      </c>
      <c r="L19" s="40"/>
      <c r="M19" s="114">
        <v>2625</v>
      </c>
      <c r="N19" s="35"/>
      <c r="O19" s="114">
        <f t="shared" si="1"/>
        <v>2625</v>
      </c>
    </row>
    <row r="20" spans="1:15" x14ac:dyDescent="0.2">
      <c r="A20" s="97" t="s">
        <v>82</v>
      </c>
      <c r="E20" s="35">
        <f>SUM(E18:E19)</f>
        <v>0</v>
      </c>
      <c r="F20" s="40"/>
      <c r="G20" s="35">
        <f>SUM(G18:G19)</f>
        <v>0</v>
      </c>
      <c r="H20" s="40"/>
      <c r="I20" s="35">
        <f>SUM(I18:I19)</f>
        <v>0</v>
      </c>
      <c r="J20" s="40"/>
      <c r="K20" s="35">
        <f>SUM(K18:K19)</f>
        <v>0</v>
      </c>
      <c r="L20" s="40"/>
      <c r="M20" s="35">
        <f>SUM(M18:M19)</f>
        <v>52087</v>
      </c>
      <c r="N20" s="35"/>
      <c r="O20" s="35">
        <f>SUM(O18:O19)</f>
        <v>52087</v>
      </c>
    </row>
    <row r="21" spans="1:15" x14ac:dyDescent="0.2">
      <c r="A21" s="97" t="s">
        <v>155</v>
      </c>
      <c r="E21" s="35">
        <v>0</v>
      </c>
      <c r="F21" s="40"/>
      <c r="G21" s="35">
        <v>0</v>
      </c>
      <c r="H21" s="40"/>
      <c r="I21" s="35">
        <v>0</v>
      </c>
      <c r="J21" s="40"/>
      <c r="K21" s="35">
        <v>10219</v>
      </c>
      <c r="L21" s="40"/>
      <c r="M21" s="35">
        <v>-10219</v>
      </c>
      <c r="N21" s="35"/>
      <c r="O21" s="114">
        <f t="shared" si="1"/>
        <v>0</v>
      </c>
    </row>
    <row r="22" spans="1:15" ht="24" thickBot="1" x14ac:dyDescent="0.25">
      <c r="A22" s="9" t="s">
        <v>165</v>
      </c>
      <c r="E22" s="45">
        <f>SUM(E17,E20:E21)</f>
        <v>433655</v>
      </c>
      <c r="F22" s="36"/>
      <c r="G22" s="45">
        <f>SUM(G17,G20:G21)</f>
        <v>1384395</v>
      </c>
      <c r="H22" s="36"/>
      <c r="I22" s="45">
        <f>SUM(I17,I20:I21)</f>
        <v>26349</v>
      </c>
      <c r="J22" s="36"/>
      <c r="K22" s="45">
        <f>SUM(K17,K20:K21)</f>
        <v>43365</v>
      </c>
      <c r="L22" s="36"/>
      <c r="M22" s="45">
        <f>SUM(M17,M20:M21)</f>
        <v>414406</v>
      </c>
      <c r="N22" s="35"/>
      <c r="O22" s="45">
        <f>SUM(O17,O20:O21)</f>
        <v>2302170</v>
      </c>
    </row>
    <row r="23" spans="1:15" ht="20.25" customHeight="1" thickTop="1" x14ac:dyDescent="0.2">
      <c r="E23" s="37"/>
      <c r="F23" s="36"/>
      <c r="G23" s="37"/>
      <c r="H23" s="36"/>
      <c r="I23" s="37"/>
      <c r="J23" s="36"/>
      <c r="K23" s="37"/>
      <c r="L23" s="36"/>
      <c r="M23" s="37"/>
      <c r="N23" s="35"/>
      <c r="O23" s="37"/>
    </row>
    <row r="24" spans="1:15" x14ac:dyDescent="0.2">
      <c r="A24" s="13" t="s">
        <v>5</v>
      </c>
      <c r="E24" s="5"/>
      <c r="F24" s="17"/>
      <c r="G24" s="5"/>
      <c r="H24" s="17"/>
      <c r="I24" s="17"/>
      <c r="J24" s="17"/>
      <c r="L24" s="17"/>
    </row>
    <row r="25" spans="1:15" x14ac:dyDescent="0.2">
      <c r="A25" s="12"/>
      <c r="E25" s="5"/>
      <c r="F25" s="19"/>
      <c r="G25" s="5"/>
      <c r="H25" s="19"/>
      <c r="I25" s="19"/>
      <c r="J25" s="19"/>
      <c r="L25" s="19"/>
    </row>
    <row r="26" spans="1:15" x14ac:dyDescent="0.2">
      <c r="A26" s="12"/>
      <c r="E26" s="5"/>
      <c r="F26" s="19"/>
      <c r="G26" s="5"/>
      <c r="H26" s="19"/>
      <c r="I26" s="19"/>
      <c r="J26" s="19"/>
      <c r="L26" s="19"/>
    </row>
    <row r="27" spans="1:15" x14ac:dyDescent="0.2">
      <c r="A27" s="12"/>
      <c r="E27" s="5"/>
      <c r="F27" s="19"/>
      <c r="G27" s="5"/>
      <c r="H27" s="19"/>
      <c r="I27" s="19"/>
      <c r="J27" s="19"/>
      <c r="L27" s="19"/>
    </row>
    <row r="28" spans="1:15" x14ac:dyDescent="0.2">
      <c r="A28" s="12"/>
      <c r="E28" s="5"/>
      <c r="F28" s="19"/>
      <c r="G28" s="5"/>
      <c r="H28" s="19"/>
      <c r="I28" s="19"/>
      <c r="J28" s="19"/>
      <c r="L28" s="19"/>
    </row>
    <row r="29" spans="1:15" x14ac:dyDescent="0.2">
      <c r="A29" s="12"/>
      <c r="E29" s="5"/>
      <c r="F29" s="19"/>
      <c r="G29" s="5"/>
      <c r="H29" s="19"/>
      <c r="I29" s="19"/>
      <c r="J29" s="19"/>
      <c r="L29" s="19"/>
    </row>
    <row r="30" spans="1:15" x14ac:dyDescent="0.2">
      <c r="A30" s="12"/>
      <c r="E30" s="5"/>
      <c r="F30" s="19"/>
      <c r="G30" s="5"/>
      <c r="H30" s="19"/>
      <c r="I30" s="19"/>
      <c r="J30" s="19"/>
      <c r="L30" s="19"/>
    </row>
    <row r="31" spans="1:15" x14ac:dyDescent="0.2">
      <c r="A31" s="12"/>
      <c r="E31" s="5"/>
      <c r="F31" s="19"/>
      <c r="G31" s="5"/>
      <c r="H31" s="19"/>
      <c r="I31" s="19"/>
      <c r="J31" s="19"/>
      <c r="L31" s="19"/>
    </row>
    <row r="32" spans="1:15" x14ac:dyDescent="0.2">
      <c r="A32" s="12"/>
      <c r="E32" s="5"/>
      <c r="F32" s="19"/>
      <c r="G32" s="5"/>
      <c r="H32" s="19"/>
      <c r="I32" s="19"/>
      <c r="J32" s="19"/>
      <c r="L32" s="19"/>
    </row>
    <row r="33" spans="1:12" x14ac:dyDescent="0.2">
      <c r="A33" s="12"/>
      <c r="E33" s="5"/>
      <c r="F33" s="19"/>
      <c r="G33" s="5"/>
      <c r="H33" s="19"/>
      <c r="I33" s="19"/>
      <c r="J33" s="19"/>
      <c r="L33" s="19"/>
    </row>
    <row r="34" spans="1:12" x14ac:dyDescent="0.2">
      <c r="A34" s="12"/>
      <c r="E34" s="5"/>
      <c r="F34" s="19"/>
      <c r="G34" s="5"/>
      <c r="H34" s="19"/>
      <c r="I34" s="19"/>
      <c r="J34" s="19"/>
      <c r="L34" s="19"/>
    </row>
    <row r="35" spans="1:12" x14ac:dyDescent="0.2">
      <c r="A35" s="12"/>
      <c r="E35" s="5"/>
      <c r="F35" s="19"/>
      <c r="G35" s="5"/>
      <c r="H35" s="19"/>
      <c r="I35" s="19"/>
      <c r="J35" s="19"/>
      <c r="L35" s="19"/>
    </row>
    <row r="36" spans="1:12" x14ac:dyDescent="0.2">
      <c r="A36" s="12"/>
      <c r="E36" s="5"/>
      <c r="F36" s="19"/>
      <c r="G36" s="5"/>
      <c r="H36" s="19"/>
      <c r="I36" s="19"/>
      <c r="J36" s="19"/>
      <c r="L36" s="19"/>
    </row>
    <row r="37" spans="1:12" x14ac:dyDescent="0.2">
      <c r="A37" s="12"/>
      <c r="E37" s="5"/>
      <c r="F37" s="19"/>
      <c r="G37" s="5"/>
      <c r="H37" s="19"/>
      <c r="I37" s="19"/>
      <c r="J37" s="19"/>
      <c r="L37" s="19"/>
    </row>
    <row r="38" spans="1:12" x14ac:dyDescent="0.2">
      <c r="A38" s="12"/>
      <c r="E38" s="5"/>
      <c r="F38" s="19"/>
      <c r="G38" s="5"/>
      <c r="H38" s="19"/>
      <c r="I38" s="19"/>
      <c r="J38" s="19"/>
      <c r="L38" s="19"/>
    </row>
    <row r="39" spans="1:12" x14ac:dyDescent="0.2">
      <c r="A39" s="12"/>
      <c r="E39" s="5"/>
      <c r="F39" s="19"/>
      <c r="G39" s="5"/>
      <c r="H39" s="19"/>
      <c r="I39" s="19"/>
      <c r="J39" s="19"/>
      <c r="L39" s="19"/>
    </row>
    <row r="40" spans="1:12" x14ac:dyDescent="0.2">
      <c r="A40" s="12"/>
      <c r="E40" s="5"/>
      <c r="F40" s="19"/>
      <c r="G40" s="5"/>
      <c r="H40" s="19"/>
      <c r="I40" s="19"/>
      <c r="J40" s="19"/>
      <c r="L40" s="19"/>
    </row>
    <row r="41" spans="1:12" x14ac:dyDescent="0.2">
      <c r="A41" s="12"/>
      <c r="E41" s="5"/>
      <c r="F41" s="19"/>
      <c r="G41" s="5"/>
      <c r="H41" s="19"/>
      <c r="I41" s="19"/>
      <c r="J41" s="19"/>
      <c r="L41" s="19"/>
    </row>
    <row r="42" spans="1:12" x14ac:dyDescent="0.2">
      <c r="A42" s="12"/>
      <c r="E42" s="5"/>
      <c r="F42" s="19"/>
      <c r="G42" s="5"/>
      <c r="H42" s="19"/>
      <c r="I42" s="19"/>
      <c r="J42" s="19"/>
      <c r="L42" s="19"/>
    </row>
    <row r="43" spans="1:12" x14ac:dyDescent="0.2">
      <c r="A43" s="12"/>
      <c r="E43" s="5"/>
      <c r="F43" s="19"/>
      <c r="G43" s="5"/>
      <c r="H43" s="19"/>
      <c r="I43" s="19"/>
      <c r="J43" s="19"/>
      <c r="L43" s="19"/>
    </row>
    <row r="44" spans="1:12" x14ac:dyDescent="0.2">
      <c r="A44" s="12"/>
      <c r="E44" s="5"/>
      <c r="F44" s="19"/>
      <c r="G44" s="5"/>
      <c r="H44" s="19"/>
      <c r="I44" s="19"/>
      <c r="J44" s="19"/>
      <c r="L44" s="19"/>
    </row>
    <row r="45" spans="1:12" x14ac:dyDescent="0.2">
      <c r="A45" s="12"/>
      <c r="E45" s="5"/>
      <c r="F45" s="19"/>
      <c r="G45" s="5"/>
      <c r="H45" s="19"/>
      <c r="I45" s="19"/>
      <c r="J45" s="19"/>
      <c r="L45" s="19"/>
    </row>
    <row r="46" spans="1:12" x14ac:dyDescent="0.2">
      <c r="A46" s="12"/>
      <c r="E46" s="5"/>
      <c r="F46" s="19"/>
      <c r="G46" s="5"/>
      <c r="H46" s="19"/>
      <c r="I46" s="19"/>
      <c r="J46" s="19"/>
      <c r="L46" s="19"/>
    </row>
    <row r="47" spans="1:12" x14ac:dyDescent="0.2">
      <c r="A47" s="12"/>
      <c r="E47" s="5"/>
      <c r="F47" s="19"/>
      <c r="G47" s="5"/>
      <c r="H47" s="19"/>
      <c r="I47" s="19"/>
      <c r="J47" s="19"/>
      <c r="L47" s="19"/>
    </row>
    <row r="48" spans="1:12" x14ac:dyDescent="0.2">
      <c r="A48" s="12"/>
      <c r="E48" s="5"/>
      <c r="F48" s="19"/>
      <c r="G48" s="5"/>
      <c r="H48" s="19"/>
      <c r="I48" s="19"/>
      <c r="J48" s="19"/>
      <c r="L48" s="19"/>
    </row>
    <row r="49" spans="1:12" x14ac:dyDescent="0.2">
      <c r="A49" s="12"/>
      <c r="E49" s="5"/>
      <c r="F49" s="19"/>
      <c r="G49" s="5"/>
      <c r="H49" s="19"/>
      <c r="I49" s="19"/>
      <c r="J49" s="19"/>
      <c r="L49" s="19"/>
    </row>
    <row r="50" spans="1:12" x14ac:dyDescent="0.2">
      <c r="A50" s="12"/>
      <c r="E50" s="5"/>
      <c r="F50" s="19"/>
      <c r="G50" s="5"/>
      <c r="H50" s="19"/>
      <c r="I50" s="19"/>
      <c r="J50" s="19"/>
      <c r="L50" s="19"/>
    </row>
    <row r="51" spans="1:12" x14ac:dyDescent="0.2">
      <c r="A51" s="12"/>
      <c r="E51" s="5"/>
      <c r="F51" s="19"/>
      <c r="G51" s="5"/>
      <c r="H51" s="19"/>
      <c r="I51" s="19"/>
      <c r="J51" s="19"/>
      <c r="L51" s="19"/>
    </row>
    <row r="52" spans="1:12" x14ac:dyDescent="0.2">
      <c r="A52" s="12"/>
      <c r="E52" s="5"/>
      <c r="F52" s="19"/>
      <c r="G52" s="5"/>
      <c r="H52" s="19"/>
      <c r="I52" s="19"/>
      <c r="J52" s="19"/>
      <c r="L52" s="19"/>
    </row>
    <row r="53" spans="1:12" x14ac:dyDescent="0.2">
      <c r="A53" s="12"/>
      <c r="E53" s="5"/>
      <c r="F53" s="19"/>
      <c r="G53" s="5"/>
      <c r="H53" s="19"/>
      <c r="I53" s="19"/>
      <c r="J53" s="19"/>
      <c r="L53" s="19"/>
    </row>
    <row r="54" spans="1:12" x14ac:dyDescent="0.2">
      <c r="A54" s="12"/>
      <c r="E54" s="5"/>
      <c r="F54" s="19"/>
      <c r="G54" s="5"/>
      <c r="H54" s="19"/>
      <c r="I54" s="19"/>
      <c r="J54" s="19"/>
      <c r="L54" s="19"/>
    </row>
    <row r="55" spans="1:12" x14ac:dyDescent="0.2">
      <c r="A55" s="12"/>
      <c r="E55" s="5"/>
      <c r="F55" s="19"/>
      <c r="G55" s="5"/>
      <c r="H55" s="19"/>
      <c r="I55" s="19"/>
      <c r="J55" s="19"/>
      <c r="L55" s="19"/>
    </row>
    <row r="56" spans="1:12" x14ac:dyDescent="0.2">
      <c r="A56" s="12"/>
      <c r="E56" s="5"/>
      <c r="F56" s="19"/>
      <c r="G56" s="5"/>
      <c r="H56" s="19"/>
      <c r="I56" s="19"/>
      <c r="J56" s="19"/>
      <c r="L56" s="19"/>
    </row>
    <row r="57" spans="1:12" x14ac:dyDescent="0.2">
      <c r="A57" s="12"/>
      <c r="E57" s="5"/>
      <c r="F57" s="19"/>
      <c r="G57" s="5"/>
      <c r="H57" s="19"/>
      <c r="I57" s="19"/>
      <c r="J57" s="19"/>
      <c r="L57" s="19"/>
    </row>
    <row r="58" spans="1:12" x14ac:dyDescent="0.2">
      <c r="A58" s="12"/>
      <c r="E58" s="5"/>
      <c r="F58" s="19"/>
      <c r="G58" s="5"/>
      <c r="H58" s="19"/>
      <c r="I58" s="19"/>
      <c r="J58" s="19"/>
      <c r="L58" s="19"/>
    </row>
    <row r="59" spans="1:12" x14ac:dyDescent="0.2">
      <c r="A59" s="12"/>
      <c r="E59" s="5"/>
      <c r="F59" s="19"/>
      <c r="G59" s="5"/>
      <c r="H59" s="19"/>
      <c r="I59" s="19"/>
      <c r="J59" s="19"/>
      <c r="L59" s="19"/>
    </row>
    <row r="60" spans="1:12" x14ac:dyDescent="0.2">
      <c r="A60" s="12"/>
      <c r="E60" s="5"/>
      <c r="F60" s="19"/>
      <c r="G60" s="5"/>
      <c r="H60" s="19"/>
      <c r="I60" s="19"/>
      <c r="J60" s="19"/>
      <c r="L60" s="19"/>
    </row>
    <row r="61" spans="1:12" x14ac:dyDescent="0.2">
      <c r="A61" s="12"/>
      <c r="E61" s="5"/>
      <c r="F61" s="19"/>
      <c r="G61" s="5"/>
      <c r="H61" s="19"/>
      <c r="I61" s="19"/>
      <c r="J61" s="19"/>
      <c r="L61" s="19"/>
    </row>
    <row r="62" spans="1:12" x14ac:dyDescent="0.2">
      <c r="A62" s="12"/>
      <c r="E62" s="5"/>
      <c r="F62" s="19"/>
      <c r="G62" s="5"/>
      <c r="H62" s="19"/>
      <c r="I62" s="19"/>
      <c r="J62" s="19"/>
      <c r="L62" s="19"/>
    </row>
    <row r="63" spans="1:12" x14ac:dyDescent="0.2">
      <c r="A63" s="12"/>
      <c r="E63" s="5"/>
      <c r="F63" s="19"/>
      <c r="G63" s="5"/>
      <c r="H63" s="19"/>
      <c r="I63" s="19"/>
      <c r="J63" s="19"/>
      <c r="L63" s="19"/>
    </row>
    <row r="64" spans="1:12" x14ac:dyDescent="0.2">
      <c r="A64" s="12"/>
      <c r="E64" s="5"/>
      <c r="F64" s="19"/>
      <c r="G64" s="5"/>
      <c r="H64" s="19"/>
      <c r="I64" s="19"/>
      <c r="J64" s="19"/>
      <c r="L64" s="19"/>
    </row>
    <row r="65" spans="1:12" x14ac:dyDescent="0.2">
      <c r="A65" s="12"/>
      <c r="E65" s="5"/>
      <c r="F65" s="19"/>
      <c r="G65" s="5"/>
      <c r="H65" s="19"/>
      <c r="I65" s="19"/>
      <c r="J65" s="19"/>
      <c r="L65" s="19"/>
    </row>
    <row r="66" spans="1:12" x14ac:dyDescent="0.2">
      <c r="A66" s="12"/>
      <c r="E66" s="5"/>
      <c r="F66" s="19"/>
      <c r="G66" s="5"/>
      <c r="H66" s="19"/>
      <c r="I66" s="19"/>
      <c r="J66" s="19"/>
      <c r="L66" s="19"/>
    </row>
    <row r="67" spans="1:12" x14ac:dyDescent="0.2">
      <c r="A67" s="12"/>
      <c r="E67" s="5"/>
      <c r="F67" s="19"/>
      <c r="G67" s="5"/>
      <c r="H67" s="19"/>
      <c r="I67" s="19"/>
      <c r="J67" s="19"/>
      <c r="L67" s="19"/>
    </row>
    <row r="68" spans="1:12" x14ac:dyDescent="0.2">
      <c r="A68" s="12"/>
      <c r="E68" s="5"/>
      <c r="F68" s="19"/>
      <c r="G68" s="5"/>
      <c r="H68" s="19"/>
      <c r="I68" s="19"/>
      <c r="J68" s="19"/>
      <c r="L68" s="19"/>
    </row>
    <row r="69" spans="1:12" x14ac:dyDescent="0.2">
      <c r="A69" s="12"/>
      <c r="E69" s="5"/>
      <c r="F69" s="19"/>
      <c r="G69" s="5"/>
      <c r="H69" s="19"/>
      <c r="I69" s="19"/>
      <c r="J69" s="19"/>
      <c r="L69" s="19"/>
    </row>
    <row r="70" spans="1:12" x14ac:dyDescent="0.2">
      <c r="A70" s="12"/>
      <c r="E70" s="5"/>
      <c r="F70" s="19"/>
      <c r="G70" s="5"/>
      <c r="H70" s="19"/>
      <c r="I70" s="19"/>
      <c r="J70" s="19"/>
      <c r="L70" s="19"/>
    </row>
    <row r="71" spans="1:12" x14ac:dyDescent="0.2">
      <c r="A71" s="12"/>
      <c r="E71" s="5"/>
      <c r="F71" s="19"/>
      <c r="G71" s="5"/>
      <c r="H71" s="19"/>
      <c r="I71" s="19"/>
      <c r="J71" s="19"/>
      <c r="L71" s="19"/>
    </row>
    <row r="72" spans="1:12" x14ac:dyDescent="0.2">
      <c r="A72" s="12"/>
      <c r="E72" s="5"/>
      <c r="F72" s="19"/>
      <c r="G72" s="5"/>
      <c r="H72" s="19"/>
      <c r="I72" s="19"/>
      <c r="J72" s="19"/>
      <c r="L72" s="19"/>
    </row>
    <row r="73" spans="1:12" x14ac:dyDescent="0.2">
      <c r="A73" s="12"/>
      <c r="E73" s="5"/>
      <c r="F73" s="19"/>
      <c r="G73" s="5"/>
      <c r="H73" s="19"/>
      <c r="I73" s="19"/>
      <c r="J73" s="19"/>
      <c r="L73" s="19"/>
    </row>
    <row r="74" spans="1:12" x14ac:dyDescent="0.2">
      <c r="A74" s="12"/>
      <c r="E74" s="5"/>
      <c r="F74" s="19"/>
      <c r="G74" s="5"/>
      <c r="H74" s="19"/>
      <c r="I74" s="19"/>
      <c r="J74" s="19"/>
      <c r="L74" s="19"/>
    </row>
    <row r="75" spans="1:12" x14ac:dyDescent="0.2">
      <c r="A75" s="12"/>
      <c r="E75" s="5"/>
      <c r="F75" s="19"/>
      <c r="G75" s="5"/>
      <c r="H75" s="19"/>
      <c r="I75" s="19"/>
      <c r="J75" s="19"/>
      <c r="L75" s="19"/>
    </row>
    <row r="76" spans="1:12" x14ac:dyDescent="0.2">
      <c r="A76" s="12"/>
      <c r="E76" s="5"/>
      <c r="F76" s="19"/>
      <c r="G76" s="5"/>
      <c r="H76" s="19"/>
      <c r="I76" s="19"/>
      <c r="J76" s="19"/>
      <c r="L76" s="19"/>
    </row>
    <row r="77" spans="1:12" x14ac:dyDescent="0.2">
      <c r="A77" s="12"/>
      <c r="E77" s="5"/>
      <c r="F77" s="19"/>
      <c r="G77" s="5"/>
      <c r="H77" s="19"/>
      <c r="I77" s="19"/>
      <c r="J77" s="19"/>
      <c r="L77" s="19"/>
    </row>
    <row r="78" spans="1:12" x14ac:dyDescent="0.2">
      <c r="A78" s="12"/>
      <c r="E78" s="5"/>
      <c r="F78" s="19"/>
      <c r="G78" s="5"/>
      <c r="H78" s="19"/>
      <c r="I78" s="19"/>
      <c r="J78" s="19"/>
      <c r="L78" s="19"/>
    </row>
    <row r="79" spans="1:12" x14ac:dyDescent="0.2">
      <c r="A79" s="12"/>
      <c r="E79" s="5"/>
      <c r="F79" s="19"/>
      <c r="G79" s="5"/>
      <c r="H79" s="19"/>
      <c r="I79" s="19"/>
      <c r="J79" s="19"/>
      <c r="L79" s="19"/>
    </row>
    <row r="80" spans="1:12" x14ac:dyDescent="0.2">
      <c r="A80" s="12"/>
      <c r="E80" s="5"/>
      <c r="F80" s="19"/>
      <c r="G80" s="5"/>
      <c r="H80" s="19"/>
      <c r="I80" s="19"/>
      <c r="J80" s="19"/>
      <c r="L80" s="19"/>
    </row>
    <row r="81" spans="1:12" x14ac:dyDescent="0.2">
      <c r="A81" s="12"/>
      <c r="E81" s="5"/>
      <c r="F81" s="19"/>
      <c r="G81" s="5"/>
      <c r="H81" s="19"/>
      <c r="I81" s="19"/>
      <c r="J81" s="19"/>
      <c r="L81" s="19"/>
    </row>
    <row r="82" spans="1:12" x14ac:dyDescent="0.2">
      <c r="A82" s="12"/>
      <c r="E82" s="5"/>
      <c r="F82" s="19"/>
      <c r="G82" s="5"/>
      <c r="H82" s="19"/>
      <c r="I82" s="19"/>
      <c r="J82" s="19"/>
      <c r="L82" s="19"/>
    </row>
    <row r="83" spans="1:12" x14ac:dyDescent="0.2">
      <c r="A83" s="12"/>
      <c r="E83" s="5"/>
      <c r="F83" s="19"/>
      <c r="G83" s="5"/>
      <c r="H83" s="19"/>
      <c r="I83" s="19"/>
      <c r="J83" s="19"/>
      <c r="L83" s="19"/>
    </row>
    <row r="84" spans="1:12" x14ac:dyDescent="0.2">
      <c r="A84" s="12"/>
      <c r="E84" s="5"/>
      <c r="F84" s="19"/>
      <c r="G84" s="5"/>
      <c r="H84" s="19"/>
      <c r="I84" s="19"/>
      <c r="J84" s="19"/>
      <c r="L84" s="19"/>
    </row>
    <row r="85" spans="1:12" x14ac:dyDescent="0.2">
      <c r="A85" s="12"/>
      <c r="E85" s="5"/>
      <c r="F85" s="19"/>
      <c r="G85" s="5"/>
      <c r="H85" s="19"/>
      <c r="I85" s="19"/>
      <c r="J85" s="19"/>
      <c r="L85" s="19"/>
    </row>
    <row r="86" spans="1:12" x14ac:dyDescent="0.2">
      <c r="A86" s="12"/>
      <c r="E86" s="5"/>
      <c r="F86" s="19"/>
      <c r="G86" s="5"/>
      <c r="H86" s="19"/>
      <c r="I86" s="19"/>
      <c r="J86" s="19"/>
      <c r="L86" s="19"/>
    </row>
    <row r="87" spans="1:12" x14ac:dyDescent="0.2">
      <c r="A87" s="12"/>
      <c r="E87" s="5"/>
      <c r="F87" s="19"/>
      <c r="G87" s="5"/>
      <c r="H87" s="19"/>
      <c r="I87" s="19"/>
      <c r="J87" s="19"/>
      <c r="L87" s="19"/>
    </row>
    <row r="88" spans="1:12" x14ac:dyDescent="0.2">
      <c r="A88" s="12"/>
      <c r="E88" s="5"/>
      <c r="F88" s="19"/>
      <c r="G88" s="5"/>
      <c r="H88" s="19"/>
      <c r="I88" s="19"/>
      <c r="J88" s="19"/>
      <c r="L88" s="19"/>
    </row>
    <row r="89" spans="1:12" x14ac:dyDescent="0.2">
      <c r="A89" s="12"/>
      <c r="E89" s="5"/>
      <c r="F89" s="19"/>
      <c r="G89" s="5"/>
      <c r="H89" s="19"/>
      <c r="I89" s="19"/>
      <c r="J89" s="19"/>
      <c r="L89" s="19"/>
    </row>
    <row r="90" spans="1:12" x14ac:dyDescent="0.2">
      <c r="A90" s="12"/>
      <c r="E90" s="5"/>
      <c r="F90" s="19"/>
      <c r="G90" s="5"/>
      <c r="H90" s="19"/>
      <c r="I90" s="19"/>
      <c r="J90" s="19"/>
      <c r="L90" s="19"/>
    </row>
    <row r="91" spans="1:12" x14ac:dyDescent="0.2">
      <c r="A91" s="12"/>
      <c r="E91" s="5"/>
      <c r="F91" s="19"/>
      <c r="G91" s="5"/>
      <c r="H91" s="19"/>
      <c r="I91" s="19"/>
      <c r="J91" s="19"/>
      <c r="L91" s="19"/>
    </row>
    <row r="92" spans="1:12" x14ac:dyDescent="0.2">
      <c r="A92" s="12"/>
      <c r="E92" s="5"/>
      <c r="F92" s="19"/>
      <c r="G92" s="5"/>
      <c r="H92" s="19"/>
      <c r="I92" s="19"/>
      <c r="J92" s="19"/>
      <c r="L92" s="19"/>
    </row>
    <row r="93" spans="1:12" x14ac:dyDescent="0.2">
      <c r="A93" s="12"/>
      <c r="E93" s="5"/>
      <c r="F93" s="19"/>
      <c r="G93" s="5"/>
      <c r="H93" s="19"/>
      <c r="I93" s="19"/>
      <c r="J93" s="19"/>
      <c r="L93" s="19"/>
    </row>
    <row r="94" spans="1:12" x14ac:dyDescent="0.2">
      <c r="A94" s="12"/>
      <c r="E94" s="5"/>
      <c r="F94" s="19"/>
      <c r="G94" s="5"/>
      <c r="H94" s="19"/>
      <c r="I94" s="19"/>
      <c r="J94" s="19"/>
      <c r="L94" s="19"/>
    </row>
    <row r="95" spans="1:12" x14ac:dyDescent="0.2">
      <c r="A95" s="12"/>
      <c r="E95" s="5"/>
      <c r="F95" s="19"/>
      <c r="G95" s="5"/>
      <c r="H95" s="19"/>
      <c r="I95" s="19"/>
      <c r="J95" s="19"/>
      <c r="L95" s="19"/>
    </row>
    <row r="96" spans="1:12" x14ac:dyDescent="0.2">
      <c r="A96" s="12"/>
      <c r="E96" s="5"/>
      <c r="F96" s="19"/>
      <c r="G96" s="5"/>
      <c r="H96" s="19"/>
      <c r="I96" s="19"/>
      <c r="J96" s="19"/>
      <c r="L96" s="19"/>
    </row>
    <row r="97" spans="1:12" x14ac:dyDescent="0.2">
      <c r="A97" s="12"/>
      <c r="E97" s="5"/>
      <c r="F97" s="19"/>
      <c r="G97" s="5"/>
      <c r="H97" s="19"/>
      <c r="I97" s="19"/>
      <c r="J97" s="19"/>
      <c r="L97" s="19"/>
    </row>
    <row r="98" spans="1:12" x14ac:dyDescent="0.2">
      <c r="A98" s="12"/>
      <c r="E98" s="5"/>
      <c r="F98" s="19"/>
      <c r="G98" s="5"/>
      <c r="H98" s="19"/>
      <c r="I98" s="19"/>
      <c r="J98" s="19"/>
      <c r="L98" s="19"/>
    </row>
    <row r="99" spans="1:12" x14ac:dyDescent="0.2">
      <c r="A99" s="12"/>
      <c r="E99" s="5"/>
      <c r="F99" s="19"/>
      <c r="G99" s="5"/>
      <c r="H99" s="19"/>
      <c r="I99" s="19"/>
      <c r="J99" s="19"/>
      <c r="L99" s="19"/>
    </row>
    <row r="100" spans="1:12" x14ac:dyDescent="0.2">
      <c r="A100" s="12"/>
      <c r="E100" s="5"/>
      <c r="F100" s="19"/>
      <c r="G100" s="5"/>
      <c r="H100" s="19"/>
      <c r="I100" s="19"/>
      <c r="J100" s="19"/>
      <c r="L100" s="19"/>
    </row>
    <row r="101" spans="1:12" x14ac:dyDescent="0.2">
      <c r="A101" s="12"/>
      <c r="E101" s="5"/>
      <c r="F101" s="19"/>
      <c r="G101" s="5"/>
      <c r="H101" s="19"/>
      <c r="I101" s="19"/>
      <c r="J101" s="19"/>
      <c r="L101" s="19"/>
    </row>
    <row r="102" spans="1:12" x14ac:dyDescent="0.2">
      <c r="A102" s="12"/>
      <c r="E102" s="5"/>
      <c r="F102" s="19"/>
      <c r="G102" s="5"/>
      <c r="H102" s="19"/>
      <c r="I102" s="19"/>
      <c r="J102" s="19"/>
      <c r="L102" s="19"/>
    </row>
    <row r="103" spans="1:12" x14ac:dyDescent="0.2">
      <c r="A103" s="12"/>
      <c r="E103" s="5"/>
      <c r="F103" s="19"/>
      <c r="G103" s="5"/>
      <c r="H103" s="19"/>
      <c r="I103" s="19"/>
      <c r="J103" s="19"/>
      <c r="L103" s="19"/>
    </row>
    <row r="104" spans="1:12" x14ac:dyDescent="0.2">
      <c r="A104" s="12"/>
      <c r="E104" s="5"/>
      <c r="F104" s="19"/>
      <c r="G104" s="5"/>
      <c r="H104" s="19"/>
      <c r="I104" s="19"/>
      <c r="J104" s="19"/>
      <c r="L104" s="19"/>
    </row>
    <row r="105" spans="1:12" x14ac:dyDescent="0.2">
      <c r="A105" s="12"/>
      <c r="E105" s="5"/>
      <c r="F105" s="19"/>
      <c r="G105" s="5"/>
      <c r="H105" s="19"/>
      <c r="I105" s="19"/>
      <c r="J105" s="19"/>
      <c r="L105" s="19"/>
    </row>
    <row r="106" spans="1:12" x14ac:dyDescent="0.2">
      <c r="A106" s="12"/>
      <c r="E106" s="5"/>
      <c r="F106" s="19"/>
      <c r="G106" s="5"/>
      <c r="H106" s="19"/>
      <c r="I106" s="19"/>
      <c r="J106" s="19"/>
      <c r="L106" s="19"/>
    </row>
    <row r="107" spans="1:12" x14ac:dyDescent="0.2">
      <c r="A107" s="12"/>
      <c r="E107" s="5"/>
      <c r="F107" s="19"/>
      <c r="G107" s="5"/>
      <c r="H107" s="19"/>
      <c r="I107" s="19"/>
      <c r="J107" s="19"/>
      <c r="L107" s="19"/>
    </row>
    <row r="108" spans="1:12" x14ac:dyDescent="0.2">
      <c r="A108" s="12"/>
      <c r="E108" s="5"/>
      <c r="F108" s="19"/>
      <c r="G108" s="5"/>
      <c r="H108" s="19"/>
      <c r="I108" s="19"/>
      <c r="J108" s="19"/>
      <c r="L108" s="19"/>
    </row>
    <row r="109" spans="1:12" x14ac:dyDescent="0.2">
      <c r="A109" s="12"/>
      <c r="E109" s="5"/>
      <c r="F109" s="19"/>
      <c r="G109" s="5"/>
      <c r="H109" s="19"/>
      <c r="I109" s="19"/>
      <c r="J109" s="19"/>
      <c r="L109" s="19"/>
    </row>
    <row r="110" spans="1:12" x14ac:dyDescent="0.2">
      <c r="A110" s="12"/>
      <c r="E110" s="5"/>
      <c r="F110" s="19"/>
      <c r="G110" s="5"/>
      <c r="H110" s="19"/>
      <c r="I110" s="19"/>
      <c r="J110" s="19"/>
      <c r="L110" s="19"/>
    </row>
    <row r="111" spans="1:12" x14ac:dyDescent="0.2">
      <c r="A111" s="12"/>
      <c r="E111" s="5"/>
      <c r="F111" s="19"/>
      <c r="G111" s="5"/>
      <c r="H111" s="19"/>
      <c r="I111" s="19"/>
      <c r="J111" s="19"/>
      <c r="L111" s="19"/>
    </row>
    <row r="112" spans="1:12" x14ac:dyDescent="0.2">
      <c r="A112" s="12"/>
      <c r="E112" s="5"/>
      <c r="F112" s="19"/>
      <c r="G112" s="5"/>
      <c r="H112" s="19"/>
      <c r="I112" s="19"/>
      <c r="J112" s="19"/>
      <c r="L112" s="19"/>
    </row>
    <row r="113" spans="1:12" x14ac:dyDescent="0.2">
      <c r="A113" s="12"/>
      <c r="E113" s="5"/>
      <c r="F113" s="19"/>
      <c r="G113" s="5"/>
      <c r="H113" s="19"/>
      <c r="I113" s="19"/>
      <c r="J113" s="19"/>
      <c r="L113" s="19"/>
    </row>
    <row r="114" spans="1:12" x14ac:dyDescent="0.2">
      <c r="A114" s="12"/>
      <c r="E114" s="5"/>
      <c r="F114" s="19"/>
      <c r="G114" s="5"/>
      <c r="H114" s="19"/>
      <c r="I114" s="19"/>
      <c r="J114" s="19"/>
      <c r="L114" s="19"/>
    </row>
    <row r="115" spans="1:12" x14ac:dyDescent="0.2">
      <c r="A115" s="12"/>
      <c r="E115" s="5"/>
      <c r="F115" s="19"/>
      <c r="G115" s="5"/>
      <c r="H115" s="19"/>
      <c r="I115" s="19"/>
      <c r="J115" s="19"/>
      <c r="L115" s="19"/>
    </row>
    <row r="116" spans="1:12" x14ac:dyDescent="0.2">
      <c r="A116" s="12"/>
      <c r="E116" s="5"/>
      <c r="F116" s="19"/>
      <c r="G116" s="5"/>
      <c r="H116" s="19"/>
      <c r="I116" s="19"/>
      <c r="J116" s="19"/>
      <c r="L116" s="19"/>
    </row>
    <row r="117" spans="1:12" x14ac:dyDescent="0.2">
      <c r="A117" s="12"/>
      <c r="E117" s="5"/>
      <c r="F117" s="19"/>
      <c r="G117" s="5"/>
      <c r="H117" s="19"/>
      <c r="I117" s="19"/>
      <c r="J117" s="19"/>
      <c r="L117" s="19"/>
    </row>
    <row r="118" spans="1:12" x14ac:dyDescent="0.2">
      <c r="A118" s="12"/>
      <c r="E118" s="5"/>
      <c r="F118" s="19"/>
      <c r="G118" s="5"/>
      <c r="H118" s="19"/>
      <c r="I118" s="19"/>
      <c r="J118" s="19"/>
      <c r="L118" s="19"/>
    </row>
    <row r="119" spans="1:12" x14ac:dyDescent="0.2">
      <c r="A119" s="12"/>
      <c r="E119" s="5"/>
      <c r="F119" s="19"/>
      <c r="G119" s="5"/>
      <c r="H119" s="19"/>
      <c r="I119" s="19"/>
      <c r="J119" s="19"/>
      <c r="L119" s="19"/>
    </row>
    <row r="120" spans="1:12" x14ac:dyDescent="0.2">
      <c r="A120" s="12"/>
      <c r="E120" s="5"/>
      <c r="F120" s="19"/>
      <c r="G120" s="5"/>
      <c r="H120" s="19"/>
      <c r="I120" s="19"/>
      <c r="J120" s="19"/>
      <c r="L120" s="19"/>
    </row>
    <row r="121" spans="1:12" x14ac:dyDescent="0.2">
      <c r="A121" s="12"/>
      <c r="E121" s="5"/>
      <c r="F121" s="19"/>
      <c r="G121" s="5"/>
      <c r="H121" s="19"/>
      <c r="I121" s="19"/>
      <c r="J121" s="19"/>
      <c r="L121" s="19"/>
    </row>
    <row r="122" spans="1:12" x14ac:dyDescent="0.2">
      <c r="A122" s="12"/>
      <c r="E122" s="5"/>
      <c r="F122" s="19"/>
      <c r="G122" s="5"/>
      <c r="H122" s="19"/>
      <c r="I122" s="19"/>
      <c r="J122" s="19"/>
      <c r="L122" s="19"/>
    </row>
    <row r="123" spans="1:12" x14ac:dyDescent="0.2">
      <c r="A123" s="12"/>
      <c r="E123" s="5"/>
      <c r="F123" s="19"/>
      <c r="G123" s="5"/>
      <c r="H123" s="19"/>
      <c r="I123" s="19"/>
      <c r="J123" s="19"/>
      <c r="L123" s="19"/>
    </row>
    <row r="124" spans="1:12" x14ac:dyDescent="0.2">
      <c r="A124" s="12"/>
      <c r="E124" s="5"/>
      <c r="F124" s="19"/>
      <c r="G124" s="5"/>
      <c r="H124" s="19"/>
      <c r="I124" s="19"/>
      <c r="J124" s="19"/>
      <c r="L124" s="19"/>
    </row>
    <row r="125" spans="1:12" x14ac:dyDescent="0.2">
      <c r="A125" s="12"/>
      <c r="E125" s="5"/>
      <c r="F125" s="19"/>
      <c r="G125" s="5"/>
      <c r="H125" s="19"/>
      <c r="I125" s="19"/>
      <c r="J125" s="19"/>
      <c r="L125" s="19"/>
    </row>
    <row r="126" spans="1:12" x14ac:dyDescent="0.2">
      <c r="A126" s="12"/>
      <c r="E126" s="5"/>
      <c r="F126" s="19"/>
      <c r="G126" s="5"/>
      <c r="H126" s="19"/>
      <c r="I126" s="19"/>
      <c r="J126" s="19"/>
      <c r="L126" s="19"/>
    </row>
    <row r="127" spans="1:12" x14ac:dyDescent="0.2">
      <c r="A127" s="12"/>
      <c r="E127" s="5"/>
      <c r="F127" s="19"/>
      <c r="G127" s="5"/>
      <c r="H127" s="19"/>
      <c r="I127" s="19"/>
      <c r="J127" s="19"/>
      <c r="L127" s="19"/>
    </row>
    <row r="128" spans="1:12" x14ac:dyDescent="0.2">
      <c r="A128" s="12"/>
      <c r="E128" s="5"/>
      <c r="F128" s="19"/>
      <c r="G128" s="5"/>
      <c r="H128" s="19"/>
      <c r="I128" s="19"/>
      <c r="J128" s="19"/>
      <c r="L128" s="19"/>
    </row>
    <row r="129" spans="1:12" x14ac:dyDescent="0.2">
      <c r="A129" s="12"/>
      <c r="E129" s="5"/>
      <c r="F129" s="19"/>
      <c r="G129" s="5"/>
      <c r="H129" s="19"/>
      <c r="I129" s="19"/>
      <c r="J129" s="19"/>
      <c r="L129" s="19"/>
    </row>
    <row r="130" spans="1:12" x14ac:dyDescent="0.2">
      <c r="A130" s="12"/>
      <c r="E130" s="5"/>
      <c r="F130" s="19"/>
      <c r="G130" s="5"/>
      <c r="H130" s="19"/>
      <c r="I130" s="19"/>
      <c r="J130" s="19"/>
      <c r="L130" s="19"/>
    </row>
    <row r="131" spans="1:12" x14ac:dyDescent="0.2">
      <c r="A131" s="12"/>
      <c r="E131" s="5"/>
      <c r="F131" s="19"/>
      <c r="G131" s="5"/>
      <c r="H131" s="19"/>
      <c r="I131" s="19"/>
      <c r="J131" s="19"/>
      <c r="L131" s="19"/>
    </row>
    <row r="132" spans="1:12" x14ac:dyDescent="0.2">
      <c r="A132" s="12"/>
      <c r="E132" s="5"/>
      <c r="F132" s="19"/>
      <c r="G132" s="5"/>
      <c r="H132" s="19"/>
      <c r="I132" s="19"/>
      <c r="J132" s="19"/>
      <c r="L132" s="19"/>
    </row>
    <row r="133" spans="1:12" x14ac:dyDescent="0.2">
      <c r="A133" s="12"/>
      <c r="E133" s="5"/>
      <c r="F133" s="19"/>
      <c r="G133" s="5"/>
      <c r="H133" s="19"/>
      <c r="I133" s="19"/>
      <c r="J133" s="19"/>
      <c r="L133" s="19"/>
    </row>
    <row r="134" spans="1:12" x14ac:dyDescent="0.2">
      <c r="A134" s="12"/>
      <c r="E134" s="5"/>
      <c r="F134" s="19"/>
      <c r="G134" s="5"/>
      <c r="H134" s="19"/>
      <c r="I134" s="19"/>
      <c r="J134" s="19"/>
      <c r="L134" s="19"/>
    </row>
    <row r="135" spans="1:12" x14ac:dyDescent="0.2">
      <c r="A135" s="12"/>
      <c r="E135" s="5"/>
      <c r="F135" s="19"/>
      <c r="G135" s="5"/>
      <c r="H135" s="19"/>
      <c r="I135" s="19"/>
      <c r="J135" s="19"/>
      <c r="L135" s="19"/>
    </row>
    <row r="136" spans="1:12" x14ac:dyDescent="0.2">
      <c r="A136" s="12"/>
      <c r="E136" s="5"/>
      <c r="F136" s="19"/>
      <c r="G136" s="5"/>
      <c r="H136" s="19"/>
      <c r="I136" s="19"/>
      <c r="J136" s="19"/>
      <c r="L136" s="19"/>
    </row>
    <row r="137" spans="1:12" x14ac:dyDescent="0.2">
      <c r="A137" s="12"/>
      <c r="E137" s="5"/>
      <c r="F137" s="19"/>
      <c r="G137" s="5"/>
      <c r="H137" s="19"/>
      <c r="I137" s="19"/>
      <c r="J137" s="19"/>
      <c r="L137" s="19"/>
    </row>
    <row r="138" spans="1:12" x14ac:dyDescent="0.2">
      <c r="A138" s="12"/>
      <c r="E138" s="5"/>
      <c r="F138" s="19"/>
      <c r="G138" s="5"/>
      <c r="H138" s="19"/>
      <c r="I138" s="19"/>
      <c r="J138" s="19"/>
      <c r="L138" s="19"/>
    </row>
    <row r="139" spans="1:12" x14ac:dyDescent="0.2">
      <c r="A139" s="12"/>
      <c r="E139" s="5"/>
      <c r="F139" s="19"/>
      <c r="G139" s="5"/>
      <c r="H139" s="19"/>
      <c r="I139" s="19"/>
      <c r="J139" s="19"/>
      <c r="L139" s="19"/>
    </row>
    <row r="140" spans="1:12" x14ac:dyDescent="0.2">
      <c r="A140" s="12"/>
      <c r="E140" s="5"/>
      <c r="F140" s="19"/>
      <c r="G140" s="5"/>
      <c r="H140" s="19"/>
      <c r="I140" s="19"/>
      <c r="J140" s="19"/>
      <c r="L140" s="19"/>
    </row>
    <row r="141" spans="1:12" x14ac:dyDescent="0.2">
      <c r="A141" s="12"/>
      <c r="E141" s="5"/>
      <c r="F141" s="19"/>
      <c r="G141" s="5"/>
      <c r="H141" s="19"/>
      <c r="I141" s="19"/>
      <c r="J141" s="19"/>
      <c r="L141" s="19"/>
    </row>
    <row r="142" spans="1:12" x14ac:dyDescent="0.2">
      <c r="A142" s="12"/>
      <c r="E142" s="5"/>
      <c r="F142" s="19"/>
      <c r="G142" s="5"/>
      <c r="H142" s="19"/>
      <c r="I142" s="19"/>
      <c r="J142" s="19"/>
      <c r="L142" s="19"/>
    </row>
    <row r="143" spans="1:12" x14ac:dyDescent="0.2">
      <c r="A143" s="12"/>
      <c r="E143" s="5"/>
      <c r="F143" s="19"/>
      <c r="G143" s="5"/>
      <c r="H143" s="19"/>
      <c r="I143" s="19"/>
      <c r="J143" s="19"/>
      <c r="L143" s="19"/>
    </row>
    <row r="144" spans="1:12" x14ac:dyDescent="0.2">
      <c r="A144" s="12"/>
      <c r="E144" s="5"/>
      <c r="F144" s="19"/>
      <c r="G144" s="5"/>
      <c r="H144" s="19"/>
      <c r="I144" s="19"/>
      <c r="J144" s="19"/>
      <c r="L144" s="19"/>
    </row>
    <row r="145" spans="1:12" x14ac:dyDescent="0.2">
      <c r="A145" s="12"/>
      <c r="E145" s="5"/>
      <c r="F145" s="19"/>
      <c r="G145" s="5"/>
      <c r="H145" s="19"/>
      <c r="I145" s="19"/>
      <c r="J145" s="19"/>
      <c r="L145" s="19"/>
    </row>
    <row r="146" spans="1:12" x14ac:dyDescent="0.2">
      <c r="A146" s="12"/>
      <c r="E146" s="5"/>
      <c r="F146" s="19"/>
      <c r="G146" s="5"/>
      <c r="H146" s="19"/>
      <c r="I146" s="19"/>
      <c r="J146" s="19"/>
      <c r="L146" s="19"/>
    </row>
    <row r="147" spans="1:12" x14ac:dyDescent="0.2">
      <c r="A147" s="12"/>
      <c r="E147" s="5"/>
      <c r="F147" s="19"/>
      <c r="G147" s="5"/>
      <c r="H147" s="19"/>
      <c r="I147" s="19"/>
      <c r="J147" s="19"/>
      <c r="L147" s="19"/>
    </row>
    <row r="148" spans="1:12" x14ac:dyDescent="0.2">
      <c r="A148" s="12"/>
      <c r="E148" s="5"/>
      <c r="F148" s="19"/>
      <c r="G148" s="5"/>
      <c r="H148" s="19"/>
      <c r="I148" s="19"/>
      <c r="J148" s="19"/>
      <c r="L148" s="19"/>
    </row>
    <row r="149" spans="1:12" x14ac:dyDescent="0.2">
      <c r="A149" s="12"/>
      <c r="E149" s="5"/>
      <c r="F149" s="19"/>
      <c r="G149" s="5"/>
      <c r="H149" s="19"/>
      <c r="I149" s="19"/>
      <c r="J149" s="19"/>
      <c r="L149" s="19"/>
    </row>
    <row r="150" spans="1:12" x14ac:dyDescent="0.2">
      <c r="A150" s="12"/>
      <c r="E150" s="5"/>
      <c r="F150" s="19"/>
      <c r="G150" s="5"/>
      <c r="H150" s="19"/>
      <c r="I150" s="19"/>
      <c r="J150" s="19"/>
      <c r="L150" s="19"/>
    </row>
    <row r="151" spans="1:12" x14ac:dyDescent="0.2">
      <c r="A151" s="12"/>
      <c r="E151" s="5"/>
      <c r="F151" s="19"/>
      <c r="G151" s="5"/>
      <c r="H151" s="19"/>
      <c r="I151" s="19"/>
      <c r="J151" s="19"/>
      <c r="L151" s="19"/>
    </row>
    <row r="152" spans="1:12" x14ac:dyDescent="0.2">
      <c r="A152" s="12"/>
      <c r="E152" s="5"/>
      <c r="F152" s="19"/>
      <c r="G152" s="5"/>
      <c r="H152" s="19"/>
      <c r="I152" s="19"/>
      <c r="J152" s="19"/>
      <c r="L152" s="19"/>
    </row>
    <row r="153" spans="1:12" x14ac:dyDescent="0.2">
      <c r="A153" s="12"/>
      <c r="E153" s="5"/>
      <c r="F153" s="19"/>
      <c r="G153" s="5"/>
      <c r="H153" s="19"/>
      <c r="I153" s="19"/>
      <c r="J153" s="19"/>
      <c r="L153" s="19"/>
    </row>
    <row r="154" spans="1:12" x14ac:dyDescent="0.2">
      <c r="A154" s="12"/>
      <c r="E154" s="5"/>
      <c r="F154" s="19"/>
      <c r="G154" s="5"/>
      <c r="H154" s="19"/>
      <c r="I154" s="19"/>
      <c r="J154" s="19"/>
      <c r="L154" s="19"/>
    </row>
    <row r="155" spans="1:12" x14ac:dyDescent="0.2">
      <c r="A155" s="12"/>
      <c r="E155" s="5"/>
      <c r="F155" s="19"/>
      <c r="G155" s="5"/>
      <c r="H155" s="19"/>
      <c r="I155" s="19"/>
      <c r="J155" s="19"/>
      <c r="L155" s="19"/>
    </row>
    <row r="156" spans="1:12" x14ac:dyDescent="0.2">
      <c r="A156" s="12"/>
      <c r="E156" s="5"/>
      <c r="F156" s="19"/>
      <c r="G156" s="5"/>
      <c r="H156" s="19"/>
      <c r="I156" s="19"/>
      <c r="J156" s="19"/>
      <c r="L156" s="19"/>
    </row>
    <row r="157" spans="1:12" x14ac:dyDescent="0.2">
      <c r="A157" s="12"/>
      <c r="E157" s="5"/>
      <c r="F157" s="19"/>
      <c r="G157" s="5"/>
      <c r="H157" s="19"/>
      <c r="I157" s="19"/>
      <c r="J157" s="19"/>
      <c r="L157" s="19"/>
    </row>
    <row r="158" spans="1:12" x14ac:dyDescent="0.2">
      <c r="A158" s="12"/>
      <c r="E158" s="5"/>
      <c r="F158" s="19"/>
      <c r="G158" s="5"/>
      <c r="H158" s="19"/>
      <c r="I158" s="19"/>
      <c r="J158" s="19"/>
      <c r="L158" s="19"/>
    </row>
    <row r="159" spans="1:12" x14ac:dyDescent="0.2">
      <c r="A159" s="12"/>
      <c r="E159" s="5"/>
      <c r="F159" s="19"/>
      <c r="G159" s="5"/>
      <c r="H159" s="19"/>
      <c r="I159" s="19"/>
      <c r="J159" s="19"/>
      <c r="L159" s="19"/>
    </row>
    <row r="160" spans="1:12" x14ac:dyDescent="0.2">
      <c r="A160" s="12"/>
      <c r="E160" s="5"/>
      <c r="F160" s="19"/>
      <c r="G160" s="5"/>
      <c r="H160" s="19"/>
      <c r="I160" s="19"/>
      <c r="J160" s="19"/>
      <c r="L160" s="19"/>
    </row>
    <row r="161" spans="1:12" x14ac:dyDescent="0.2">
      <c r="A161" s="12"/>
      <c r="E161" s="5"/>
      <c r="F161" s="19"/>
      <c r="G161" s="5"/>
      <c r="H161" s="19"/>
      <c r="I161" s="19"/>
      <c r="J161" s="19"/>
      <c r="L161" s="19"/>
    </row>
    <row r="162" spans="1:12" x14ac:dyDescent="0.2">
      <c r="A162" s="12"/>
      <c r="E162" s="5"/>
      <c r="F162" s="19"/>
      <c r="G162" s="5"/>
      <c r="H162" s="19"/>
      <c r="I162" s="19"/>
      <c r="J162" s="19"/>
      <c r="L162" s="19"/>
    </row>
    <row r="163" spans="1:12" x14ac:dyDescent="0.2">
      <c r="A163" s="12"/>
      <c r="E163" s="5"/>
      <c r="F163" s="19"/>
      <c r="G163" s="5"/>
      <c r="H163" s="19"/>
      <c r="I163" s="19"/>
      <c r="J163" s="19"/>
      <c r="L163" s="19"/>
    </row>
    <row r="164" spans="1:12" x14ac:dyDescent="0.2">
      <c r="A164" s="12"/>
      <c r="E164" s="5"/>
      <c r="F164" s="19"/>
      <c r="G164" s="5"/>
      <c r="H164" s="19"/>
      <c r="I164" s="19"/>
      <c r="J164" s="19"/>
      <c r="L164" s="19"/>
    </row>
    <row r="165" spans="1:12" x14ac:dyDescent="0.2">
      <c r="A165" s="12"/>
      <c r="E165" s="5"/>
      <c r="F165" s="19"/>
      <c r="G165" s="5"/>
      <c r="H165" s="19"/>
      <c r="I165" s="19"/>
      <c r="J165" s="19"/>
      <c r="L165" s="19"/>
    </row>
    <row r="166" spans="1:12" x14ac:dyDescent="0.2">
      <c r="A166" s="12"/>
      <c r="E166" s="5"/>
      <c r="F166" s="19"/>
      <c r="G166" s="5"/>
      <c r="H166" s="19"/>
      <c r="I166" s="19"/>
      <c r="J166" s="19"/>
      <c r="L166" s="19"/>
    </row>
    <row r="167" spans="1:12" x14ac:dyDescent="0.2">
      <c r="A167" s="12"/>
      <c r="E167" s="5"/>
      <c r="F167" s="19"/>
      <c r="G167" s="5"/>
      <c r="H167" s="19"/>
      <c r="I167" s="19"/>
      <c r="J167" s="19"/>
      <c r="L167" s="19"/>
    </row>
    <row r="168" spans="1:12" x14ac:dyDescent="0.2">
      <c r="A168" s="12"/>
      <c r="E168" s="5"/>
      <c r="F168" s="19"/>
      <c r="G168" s="5"/>
      <c r="H168" s="19"/>
      <c r="I168" s="19"/>
      <c r="J168" s="19"/>
      <c r="L168" s="19"/>
    </row>
    <row r="169" spans="1:12" x14ac:dyDescent="0.2">
      <c r="A169" s="12"/>
      <c r="E169" s="5"/>
      <c r="F169" s="19"/>
      <c r="G169" s="5"/>
      <c r="H169" s="19"/>
      <c r="I169" s="19"/>
      <c r="J169" s="19"/>
      <c r="L169" s="19"/>
    </row>
    <row r="170" spans="1:12" x14ac:dyDescent="0.2">
      <c r="A170" s="12"/>
      <c r="E170" s="5"/>
      <c r="F170" s="19"/>
      <c r="G170" s="5"/>
      <c r="H170" s="19"/>
      <c r="I170" s="19"/>
      <c r="J170" s="19"/>
      <c r="L170" s="19"/>
    </row>
    <row r="171" spans="1:12" x14ac:dyDescent="0.2">
      <c r="A171" s="12"/>
      <c r="E171" s="5"/>
      <c r="F171" s="19"/>
      <c r="G171" s="5"/>
      <c r="H171" s="19"/>
      <c r="I171" s="19"/>
      <c r="J171" s="19"/>
      <c r="L171" s="19"/>
    </row>
    <row r="172" spans="1:12" x14ac:dyDescent="0.2">
      <c r="A172" s="12"/>
      <c r="E172" s="5"/>
      <c r="F172" s="19"/>
      <c r="G172" s="5"/>
      <c r="H172" s="19"/>
      <c r="I172" s="19"/>
      <c r="J172" s="19"/>
      <c r="L172" s="19"/>
    </row>
    <row r="173" spans="1:12" x14ac:dyDescent="0.2">
      <c r="A173" s="12"/>
      <c r="E173" s="5"/>
      <c r="F173" s="19"/>
      <c r="G173" s="5"/>
      <c r="H173" s="19"/>
      <c r="I173" s="19"/>
      <c r="J173" s="19"/>
      <c r="L173" s="19"/>
    </row>
    <row r="174" spans="1:12" x14ac:dyDescent="0.2">
      <c r="A174" s="12"/>
      <c r="E174" s="5"/>
      <c r="F174" s="19"/>
      <c r="G174" s="5"/>
      <c r="H174" s="19"/>
      <c r="I174" s="19"/>
      <c r="J174" s="19"/>
      <c r="L174" s="19"/>
    </row>
    <row r="175" spans="1:12" x14ac:dyDescent="0.2">
      <c r="A175" s="12"/>
      <c r="E175" s="5"/>
      <c r="F175" s="19"/>
      <c r="G175" s="5"/>
      <c r="H175" s="19"/>
      <c r="I175" s="19"/>
      <c r="J175" s="19"/>
      <c r="L175" s="19"/>
    </row>
    <row r="176" spans="1:12" x14ac:dyDescent="0.2">
      <c r="A176" s="12"/>
      <c r="E176" s="5"/>
      <c r="F176" s="19"/>
      <c r="G176" s="5"/>
      <c r="H176" s="19"/>
      <c r="I176" s="19"/>
      <c r="J176" s="19"/>
      <c r="L176" s="19"/>
    </row>
    <row r="177" spans="1:12" x14ac:dyDescent="0.2">
      <c r="A177" s="12"/>
      <c r="E177" s="5"/>
      <c r="F177" s="19"/>
      <c r="G177" s="5"/>
      <c r="H177" s="19"/>
      <c r="I177" s="19"/>
      <c r="J177" s="19"/>
      <c r="L177" s="19"/>
    </row>
    <row r="178" spans="1:12" x14ac:dyDescent="0.2">
      <c r="A178" s="12"/>
      <c r="E178" s="5"/>
      <c r="F178" s="19"/>
      <c r="G178" s="5"/>
      <c r="H178" s="19"/>
      <c r="I178" s="19"/>
      <c r="J178" s="19"/>
      <c r="L178" s="19"/>
    </row>
    <row r="179" spans="1:12" x14ac:dyDescent="0.2">
      <c r="A179" s="12"/>
      <c r="E179" s="5"/>
      <c r="F179" s="19"/>
      <c r="G179" s="5"/>
      <c r="H179" s="19"/>
      <c r="I179" s="19"/>
      <c r="J179" s="19"/>
      <c r="L179" s="19"/>
    </row>
    <row r="180" spans="1:12" x14ac:dyDescent="0.2">
      <c r="A180" s="12"/>
      <c r="E180" s="5"/>
      <c r="F180" s="19"/>
      <c r="G180" s="5"/>
      <c r="H180" s="19"/>
      <c r="I180" s="19"/>
      <c r="J180" s="19"/>
      <c r="L180" s="19"/>
    </row>
    <row r="181" spans="1:12" x14ac:dyDescent="0.2">
      <c r="A181" s="12"/>
      <c r="E181" s="5"/>
      <c r="F181" s="19"/>
      <c r="G181" s="5"/>
      <c r="H181" s="19"/>
      <c r="I181" s="19"/>
      <c r="J181" s="19"/>
      <c r="L181" s="19"/>
    </row>
    <row r="182" spans="1:12" x14ac:dyDescent="0.2">
      <c r="A182" s="12"/>
      <c r="E182" s="5"/>
      <c r="F182" s="19"/>
      <c r="G182" s="5"/>
      <c r="H182" s="19"/>
      <c r="I182" s="19"/>
      <c r="J182" s="19"/>
      <c r="L182" s="19"/>
    </row>
    <row r="183" spans="1:12" x14ac:dyDescent="0.2">
      <c r="A183" s="12"/>
      <c r="E183" s="5"/>
      <c r="F183" s="19"/>
      <c r="G183" s="5"/>
      <c r="H183" s="19"/>
      <c r="I183" s="19"/>
      <c r="J183" s="19"/>
      <c r="L183" s="19"/>
    </row>
    <row r="184" spans="1:12" x14ac:dyDescent="0.2">
      <c r="A184" s="12"/>
      <c r="E184" s="5"/>
      <c r="F184" s="19"/>
      <c r="G184" s="5"/>
      <c r="H184" s="19"/>
      <c r="I184" s="19"/>
      <c r="J184" s="19"/>
      <c r="L184" s="19"/>
    </row>
    <row r="185" spans="1:12" x14ac:dyDescent="0.2">
      <c r="A185" s="12"/>
      <c r="E185" s="5"/>
      <c r="F185" s="19"/>
      <c r="G185" s="5"/>
      <c r="H185" s="19"/>
      <c r="I185" s="19"/>
      <c r="J185" s="19"/>
      <c r="L185" s="19"/>
    </row>
    <row r="186" spans="1:12" x14ac:dyDescent="0.2">
      <c r="A186" s="12"/>
      <c r="E186" s="5"/>
      <c r="F186" s="19"/>
      <c r="G186" s="5"/>
      <c r="H186" s="19"/>
      <c r="I186" s="19"/>
      <c r="J186" s="19"/>
      <c r="L186" s="19"/>
    </row>
    <row r="187" spans="1:12" x14ac:dyDescent="0.2">
      <c r="A187" s="12"/>
      <c r="E187" s="5"/>
      <c r="F187" s="19"/>
      <c r="G187" s="5"/>
      <c r="H187" s="19"/>
      <c r="I187" s="19"/>
      <c r="J187" s="19"/>
      <c r="L187" s="19"/>
    </row>
    <row r="188" spans="1:12" x14ac:dyDescent="0.2">
      <c r="A188" s="12"/>
      <c r="E188" s="5"/>
      <c r="F188" s="19"/>
      <c r="G188" s="5"/>
      <c r="H188" s="19"/>
      <c r="I188" s="19"/>
      <c r="J188" s="19"/>
      <c r="L188" s="19"/>
    </row>
    <row r="189" spans="1:12" x14ac:dyDescent="0.2">
      <c r="A189" s="12"/>
      <c r="E189" s="5"/>
      <c r="F189" s="19"/>
      <c r="G189" s="5"/>
      <c r="H189" s="19"/>
      <c r="I189" s="19"/>
      <c r="J189" s="19"/>
      <c r="L189" s="19"/>
    </row>
    <row r="190" spans="1:12" x14ac:dyDescent="0.2">
      <c r="A190" s="12"/>
      <c r="E190" s="5"/>
      <c r="F190" s="19"/>
      <c r="G190" s="5"/>
      <c r="H190" s="19"/>
      <c r="I190" s="19"/>
      <c r="J190" s="19"/>
      <c r="L190" s="19"/>
    </row>
    <row r="191" spans="1:12" x14ac:dyDescent="0.2">
      <c r="A191" s="12"/>
      <c r="E191" s="5"/>
      <c r="F191" s="19"/>
      <c r="G191" s="5"/>
      <c r="H191" s="19"/>
      <c r="I191" s="19"/>
      <c r="J191" s="19"/>
      <c r="L191" s="19"/>
    </row>
    <row r="192" spans="1:12" x14ac:dyDescent="0.2">
      <c r="A192" s="12"/>
      <c r="E192" s="5"/>
      <c r="F192" s="19"/>
      <c r="G192" s="5"/>
      <c r="H192" s="19"/>
      <c r="I192" s="19"/>
      <c r="J192" s="19"/>
      <c r="L192" s="19"/>
    </row>
    <row r="193" spans="1:12" x14ac:dyDescent="0.2">
      <c r="A193" s="12"/>
      <c r="E193" s="5"/>
      <c r="F193" s="19"/>
      <c r="G193" s="5"/>
      <c r="H193" s="19"/>
      <c r="I193" s="19"/>
      <c r="J193" s="19"/>
      <c r="L193" s="19"/>
    </row>
    <row r="194" spans="1:12" x14ac:dyDescent="0.2">
      <c r="A194" s="12"/>
      <c r="E194" s="5"/>
      <c r="F194" s="19"/>
      <c r="G194" s="5"/>
      <c r="H194" s="19"/>
      <c r="I194" s="19"/>
      <c r="J194" s="19"/>
      <c r="L194" s="19"/>
    </row>
    <row r="195" spans="1:12" x14ac:dyDescent="0.2">
      <c r="A195" s="12"/>
      <c r="E195" s="5"/>
      <c r="F195" s="19"/>
      <c r="G195" s="5"/>
      <c r="H195" s="19"/>
      <c r="I195" s="19"/>
      <c r="J195" s="19"/>
      <c r="L195" s="19"/>
    </row>
    <row r="196" spans="1:12" x14ac:dyDescent="0.2">
      <c r="A196" s="12"/>
      <c r="E196" s="5"/>
      <c r="F196" s="19"/>
      <c r="G196" s="5"/>
      <c r="H196" s="19"/>
      <c r="I196" s="19"/>
      <c r="J196" s="19"/>
      <c r="L196" s="19"/>
    </row>
    <row r="197" spans="1:12" x14ac:dyDescent="0.2">
      <c r="A197" s="12"/>
      <c r="E197" s="5"/>
      <c r="F197" s="19"/>
      <c r="G197" s="5"/>
      <c r="H197" s="19"/>
      <c r="I197" s="19"/>
      <c r="J197" s="19"/>
      <c r="L197" s="19"/>
    </row>
    <row r="198" spans="1:12" x14ac:dyDescent="0.2">
      <c r="A198" s="12"/>
      <c r="E198" s="5"/>
      <c r="F198" s="19"/>
      <c r="G198" s="5"/>
      <c r="H198" s="19"/>
      <c r="I198" s="19"/>
      <c r="J198" s="19"/>
      <c r="L198" s="19"/>
    </row>
    <row r="199" spans="1:12" x14ac:dyDescent="0.2">
      <c r="A199" s="12"/>
      <c r="E199" s="5"/>
      <c r="F199" s="19"/>
      <c r="G199" s="5"/>
      <c r="H199" s="19"/>
      <c r="I199" s="19"/>
      <c r="J199" s="19"/>
      <c r="L199" s="19"/>
    </row>
    <row r="200" spans="1:12" x14ac:dyDescent="0.2">
      <c r="A200" s="12"/>
      <c r="E200" s="5"/>
      <c r="F200" s="19"/>
      <c r="G200" s="5"/>
      <c r="H200" s="19"/>
      <c r="I200" s="19"/>
      <c r="J200" s="19"/>
      <c r="L200" s="19"/>
    </row>
    <row r="201" spans="1:12" x14ac:dyDescent="0.2">
      <c r="A201" s="12"/>
      <c r="E201" s="5"/>
      <c r="F201" s="19"/>
      <c r="G201" s="5"/>
      <c r="H201" s="19"/>
      <c r="I201" s="19"/>
      <c r="J201" s="19"/>
      <c r="L201" s="19"/>
    </row>
    <row r="202" spans="1:12" x14ac:dyDescent="0.2">
      <c r="A202" s="12"/>
      <c r="E202" s="5"/>
      <c r="F202" s="19"/>
      <c r="G202" s="5"/>
      <c r="H202" s="19"/>
      <c r="I202" s="19"/>
      <c r="J202" s="19"/>
      <c r="L202" s="19"/>
    </row>
    <row r="203" spans="1:12" x14ac:dyDescent="0.2">
      <c r="A203" s="12"/>
      <c r="E203" s="5"/>
      <c r="F203" s="19"/>
      <c r="G203" s="5"/>
      <c r="H203" s="19"/>
      <c r="I203" s="19"/>
      <c r="J203" s="19"/>
      <c r="L203" s="19"/>
    </row>
    <row r="204" spans="1:12" x14ac:dyDescent="0.2">
      <c r="A204" s="12"/>
      <c r="E204" s="5"/>
      <c r="F204" s="19"/>
      <c r="G204" s="5"/>
      <c r="H204" s="19"/>
      <c r="I204" s="19"/>
      <c r="J204" s="19"/>
      <c r="L204" s="19"/>
    </row>
    <row r="205" spans="1:12" x14ac:dyDescent="0.2">
      <c r="A205" s="12"/>
      <c r="E205" s="5"/>
      <c r="F205" s="19"/>
      <c r="G205" s="5"/>
      <c r="H205" s="19"/>
      <c r="I205" s="19"/>
      <c r="J205" s="19"/>
      <c r="L205" s="19"/>
    </row>
    <row r="206" spans="1:12" x14ac:dyDescent="0.2">
      <c r="A206" s="12"/>
      <c r="E206" s="5"/>
      <c r="F206" s="19"/>
      <c r="G206" s="5"/>
      <c r="H206" s="19"/>
      <c r="I206" s="19"/>
      <c r="J206" s="19"/>
      <c r="L206" s="19"/>
    </row>
    <row r="207" spans="1:12" x14ac:dyDescent="0.2">
      <c r="A207" s="12"/>
      <c r="E207" s="5"/>
      <c r="F207" s="19"/>
      <c r="G207" s="5"/>
      <c r="H207" s="19"/>
      <c r="I207" s="19"/>
      <c r="J207" s="19"/>
      <c r="L207" s="19"/>
    </row>
    <row r="208" spans="1:12" x14ac:dyDescent="0.2">
      <c r="A208" s="12"/>
      <c r="E208" s="5"/>
      <c r="F208" s="19"/>
      <c r="G208" s="5"/>
      <c r="H208" s="19"/>
      <c r="I208" s="19"/>
      <c r="J208" s="19"/>
      <c r="L208" s="19"/>
    </row>
    <row r="209" spans="1:12" x14ac:dyDescent="0.2">
      <c r="A209" s="12"/>
      <c r="E209" s="5"/>
      <c r="F209" s="19"/>
      <c r="G209" s="5"/>
      <c r="H209" s="19"/>
      <c r="I209" s="19"/>
      <c r="J209" s="19"/>
      <c r="L209" s="19"/>
    </row>
    <row r="210" spans="1:12" x14ac:dyDescent="0.2">
      <c r="A210" s="12"/>
      <c r="E210" s="5"/>
      <c r="F210" s="19"/>
      <c r="G210" s="5"/>
      <c r="H210" s="19"/>
      <c r="I210" s="19"/>
      <c r="J210" s="19"/>
      <c r="L210" s="19"/>
    </row>
    <row r="211" spans="1:12" x14ac:dyDescent="0.2">
      <c r="A211" s="12"/>
      <c r="E211" s="5"/>
      <c r="F211" s="19"/>
      <c r="G211" s="5"/>
      <c r="H211" s="19"/>
      <c r="I211" s="19"/>
      <c r="J211" s="19"/>
      <c r="L211" s="19"/>
    </row>
    <row r="212" spans="1:12" x14ac:dyDescent="0.2">
      <c r="A212" s="12"/>
      <c r="E212" s="5"/>
      <c r="F212" s="19"/>
      <c r="G212" s="5"/>
      <c r="H212" s="19"/>
      <c r="I212" s="19"/>
      <c r="J212" s="19"/>
      <c r="L212" s="19"/>
    </row>
    <row r="213" spans="1:12" x14ac:dyDescent="0.2">
      <c r="A213" s="12"/>
      <c r="E213" s="5"/>
      <c r="F213" s="19"/>
      <c r="G213" s="5"/>
      <c r="H213" s="19"/>
      <c r="I213" s="19"/>
      <c r="J213" s="19"/>
      <c r="L213" s="19"/>
    </row>
    <row r="214" spans="1:12" x14ac:dyDescent="0.2">
      <c r="A214" s="12"/>
      <c r="E214" s="5"/>
      <c r="F214" s="19"/>
      <c r="G214" s="5"/>
      <c r="H214" s="19"/>
      <c r="I214" s="19"/>
      <c r="J214" s="19"/>
      <c r="L214" s="19"/>
    </row>
    <row r="215" spans="1:12" x14ac:dyDescent="0.2">
      <c r="A215" s="12"/>
      <c r="E215" s="5"/>
      <c r="F215" s="19"/>
      <c r="G215" s="5"/>
      <c r="H215" s="19"/>
      <c r="I215" s="19"/>
      <c r="J215" s="19"/>
      <c r="L215" s="19"/>
    </row>
    <row r="216" spans="1:12" x14ac:dyDescent="0.2">
      <c r="A216" s="12"/>
      <c r="E216" s="5"/>
      <c r="F216" s="19"/>
      <c r="G216" s="5"/>
      <c r="H216" s="19"/>
      <c r="I216" s="19"/>
      <c r="J216" s="19"/>
      <c r="L216" s="19"/>
    </row>
    <row r="217" spans="1:12" x14ac:dyDescent="0.2">
      <c r="A217" s="12"/>
      <c r="E217" s="5"/>
      <c r="F217" s="19"/>
      <c r="G217" s="5"/>
      <c r="H217" s="19"/>
      <c r="I217" s="19"/>
      <c r="J217" s="19"/>
      <c r="L217" s="19"/>
    </row>
    <row r="218" spans="1:12" x14ac:dyDescent="0.2">
      <c r="A218" s="12"/>
      <c r="E218" s="5"/>
      <c r="F218" s="19"/>
      <c r="G218" s="5"/>
      <c r="H218" s="19"/>
      <c r="I218" s="19"/>
      <c r="J218" s="19"/>
      <c r="L218" s="19"/>
    </row>
    <row r="219" spans="1:12" x14ac:dyDescent="0.2">
      <c r="A219" s="12"/>
      <c r="E219" s="5"/>
      <c r="F219" s="19"/>
      <c r="G219" s="5"/>
      <c r="H219" s="19"/>
      <c r="I219" s="19"/>
      <c r="J219" s="19"/>
      <c r="L219" s="19"/>
    </row>
    <row r="220" spans="1:12" x14ac:dyDescent="0.2">
      <c r="A220" s="12"/>
      <c r="E220" s="5"/>
      <c r="F220" s="19"/>
      <c r="G220" s="5"/>
      <c r="H220" s="19"/>
      <c r="I220" s="19"/>
      <c r="J220" s="19"/>
      <c r="L220" s="19"/>
    </row>
    <row r="221" spans="1:12" x14ac:dyDescent="0.2">
      <c r="A221" s="12"/>
      <c r="E221" s="5"/>
      <c r="F221" s="19"/>
      <c r="G221" s="5"/>
      <c r="H221" s="19"/>
      <c r="I221" s="19"/>
      <c r="J221" s="19"/>
      <c r="L221" s="19"/>
    </row>
    <row r="222" spans="1:12" x14ac:dyDescent="0.2">
      <c r="A222" s="12"/>
      <c r="E222" s="5"/>
      <c r="F222" s="19"/>
      <c r="G222" s="5"/>
      <c r="H222" s="19"/>
      <c r="I222" s="19"/>
      <c r="J222" s="19"/>
      <c r="L222" s="19"/>
    </row>
    <row r="223" spans="1:12" x14ac:dyDescent="0.2">
      <c r="A223" s="12"/>
      <c r="E223" s="5"/>
      <c r="F223" s="19"/>
      <c r="G223" s="5"/>
      <c r="H223" s="19"/>
      <c r="I223" s="19"/>
      <c r="J223" s="19"/>
      <c r="L223" s="19"/>
    </row>
    <row r="224" spans="1:12" x14ac:dyDescent="0.2">
      <c r="A224" s="12"/>
      <c r="E224" s="5"/>
      <c r="F224" s="19"/>
      <c r="G224" s="5"/>
      <c r="H224" s="19"/>
      <c r="I224" s="19"/>
      <c r="J224" s="19"/>
      <c r="L224" s="19"/>
    </row>
    <row r="225" spans="1:12" x14ac:dyDescent="0.2">
      <c r="A225" s="12"/>
      <c r="E225" s="5"/>
      <c r="F225" s="19"/>
      <c r="G225" s="5"/>
      <c r="H225" s="19"/>
      <c r="I225" s="19"/>
      <c r="J225" s="19"/>
      <c r="L225" s="19"/>
    </row>
    <row r="226" spans="1:12" x14ac:dyDescent="0.2">
      <c r="A226" s="12"/>
      <c r="E226" s="5"/>
      <c r="F226" s="19"/>
      <c r="G226" s="5"/>
      <c r="H226" s="19"/>
      <c r="I226" s="19"/>
      <c r="J226" s="19"/>
      <c r="L226" s="19"/>
    </row>
    <row r="227" spans="1:12" x14ac:dyDescent="0.2">
      <c r="A227" s="12"/>
      <c r="E227" s="5"/>
      <c r="F227" s="19"/>
      <c r="G227" s="5"/>
      <c r="H227" s="19"/>
      <c r="I227" s="19"/>
      <c r="J227" s="19"/>
      <c r="L227" s="19"/>
    </row>
    <row r="228" spans="1:12" x14ac:dyDescent="0.2">
      <c r="A228" s="12"/>
      <c r="E228" s="5"/>
      <c r="F228" s="19"/>
      <c r="G228" s="5"/>
      <c r="H228" s="19"/>
      <c r="I228" s="19"/>
      <c r="J228" s="19"/>
      <c r="L228" s="19"/>
    </row>
    <row r="229" spans="1:12" x14ac:dyDescent="0.2">
      <c r="A229" s="12"/>
      <c r="E229" s="5"/>
      <c r="F229" s="19"/>
      <c r="G229" s="5"/>
      <c r="H229" s="19"/>
      <c r="I229" s="19"/>
      <c r="J229" s="19"/>
      <c r="L229" s="19"/>
    </row>
    <row r="230" spans="1:12" x14ac:dyDescent="0.2">
      <c r="A230" s="12"/>
      <c r="E230" s="5"/>
      <c r="F230" s="19"/>
      <c r="G230" s="5"/>
      <c r="H230" s="19"/>
      <c r="I230" s="19"/>
      <c r="J230" s="19"/>
      <c r="L230" s="19"/>
    </row>
    <row r="231" spans="1:12" x14ac:dyDescent="0.2">
      <c r="A231" s="12"/>
      <c r="E231" s="5"/>
      <c r="F231" s="19"/>
      <c r="G231" s="5"/>
      <c r="H231" s="19"/>
      <c r="I231" s="19"/>
      <c r="J231" s="19"/>
      <c r="L231" s="19"/>
    </row>
    <row r="232" spans="1:12" x14ac:dyDescent="0.2">
      <c r="A232" s="12"/>
      <c r="E232" s="5"/>
      <c r="F232" s="19"/>
      <c r="G232" s="5"/>
      <c r="H232" s="19"/>
      <c r="I232" s="19"/>
      <c r="J232" s="19"/>
      <c r="L232" s="19"/>
    </row>
    <row r="233" spans="1:12" x14ac:dyDescent="0.2">
      <c r="A233" s="12"/>
      <c r="E233" s="5"/>
      <c r="F233" s="19"/>
      <c r="G233" s="5"/>
      <c r="H233" s="19"/>
      <c r="I233" s="19"/>
      <c r="J233" s="19"/>
      <c r="L233" s="19"/>
    </row>
    <row r="234" spans="1:12" x14ac:dyDescent="0.2">
      <c r="A234" s="12"/>
      <c r="E234" s="5"/>
      <c r="F234" s="19"/>
      <c r="G234" s="5"/>
      <c r="H234" s="19"/>
      <c r="I234" s="19"/>
      <c r="J234" s="19"/>
      <c r="L234" s="19"/>
    </row>
    <row r="235" spans="1:12" x14ac:dyDescent="0.2">
      <c r="A235" s="12"/>
      <c r="E235" s="5"/>
      <c r="F235" s="19"/>
      <c r="G235" s="5"/>
      <c r="H235" s="19"/>
      <c r="I235" s="19"/>
      <c r="J235" s="19"/>
      <c r="L235" s="19"/>
    </row>
    <row r="236" spans="1:12" x14ac:dyDescent="0.2">
      <c r="A236" s="12"/>
      <c r="E236" s="5"/>
      <c r="F236" s="19"/>
      <c r="G236" s="5"/>
      <c r="H236" s="19"/>
      <c r="I236" s="19"/>
      <c r="J236" s="19"/>
      <c r="L236" s="19"/>
    </row>
    <row r="237" spans="1:12" x14ac:dyDescent="0.2">
      <c r="A237" s="12"/>
      <c r="E237" s="5"/>
      <c r="F237" s="19"/>
      <c r="G237" s="5"/>
      <c r="H237" s="19"/>
      <c r="I237" s="19"/>
      <c r="J237" s="19"/>
      <c r="L237" s="19"/>
    </row>
    <row r="238" spans="1:12" x14ac:dyDescent="0.2">
      <c r="A238" s="12"/>
      <c r="E238" s="5"/>
      <c r="F238" s="19"/>
      <c r="G238" s="5"/>
      <c r="H238" s="19"/>
      <c r="I238" s="19"/>
      <c r="J238" s="19"/>
      <c r="L238" s="19"/>
    </row>
    <row r="239" spans="1:12" x14ac:dyDescent="0.2">
      <c r="A239" s="12"/>
      <c r="E239" s="5"/>
      <c r="F239" s="19"/>
      <c r="G239" s="5"/>
      <c r="H239" s="19"/>
      <c r="I239" s="19"/>
      <c r="J239" s="19"/>
      <c r="L239" s="19"/>
    </row>
    <row r="240" spans="1:12" x14ac:dyDescent="0.2">
      <c r="A240" s="12"/>
      <c r="E240" s="5"/>
      <c r="F240" s="19"/>
      <c r="G240" s="5"/>
      <c r="H240" s="19"/>
      <c r="I240" s="19"/>
      <c r="J240" s="19"/>
      <c r="L240" s="19"/>
    </row>
    <row r="241" spans="1:12" x14ac:dyDescent="0.2">
      <c r="A241" s="12"/>
      <c r="E241" s="5"/>
      <c r="F241" s="19"/>
      <c r="G241" s="5"/>
      <c r="H241" s="19"/>
      <c r="I241" s="19"/>
      <c r="J241" s="19"/>
      <c r="L241" s="19"/>
    </row>
    <row r="242" spans="1:12" x14ac:dyDescent="0.2">
      <c r="A242" s="12"/>
      <c r="E242" s="5"/>
      <c r="F242" s="19"/>
      <c r="G242" s="5"/>
      <c r="H242" s="19"/>
      <c r="I242" s="19"/>
      <c r="J242" s="19"/>
      <c r="L242" s="19"/>
    </row>
    <row r="243" spans="1:12" x14ac:dyDescent="0.2">
      <c r="A243" s="12"/>
      <c r="E243" s="5"/>
      <c r="F243" s="19"/>
      <c r="G243" s="5"/>
      <c r="H243" s="19"/>
      <c r="I243" s="19"/>
      <c r="J243" s="19"/>
      <c r="L243" s="19"/>
    </row>
    <row r="244" spans="1:12" x14ac:dyDescent="0.2">
      <c r="A244" s="12"/>
      <c r="E244" s="5"/>
      <c r="F244" s="19"/>
      <c r="G244" s="5"/>
      <c r="H244" s="19"/>
      <c r="I244" s="19"/>
      <c r="J244" s="19"/>
      <c r="L244" s="19"/>
    </row>
    <row r="245" spans="1:12" x14ac:dyDescent="0.2">
      <c r="A245" s="12"/>
      <c r="E245" s="5"/>
      <c r="F245" s="19"/>
      <c r="G245" s="5"/>
      <c r="H245" s="19"/>
      <c r="I245" s="19"/>
      <c r="J245" s="19"/>
      <c r="L245" s="19"/>
    </row>
    <row r="246" spans="1:12" x14ac:dyDescent="0.2">
      <c r="A246" s="12"/>
      <c r="E246" s="5"/>
      <c r="F246" s="19"/>
      <c r="G246" s="5"/>
      <c r="H246" s="19"/>
      <c r="I246" s="19"/>
      <c r="J246" s="19"/>
      <c r="L246" s="19"/>
    </row>
    <row r="247" spans="1:12" x14ac:dyDescent="0.2">
      <c r="A247" s="12"/>
      <c r="E247" s="5"/>
      <c r="F247" s="19"/>
      <c r="G247" s="5"/>
      <c r="H247" s="19"/>
      <c r="I247" s="19"/>
      <c r="J247" s="19"/>
      <c r="L247" s="19"/>
    </row>
    <row r="248" spans="1:12" x14ac:dyDescent="0.2">
      <c r="A248" s="12"/>
      <c r="E248" s="5"/>
      <c r="F248" s="19"/>
      <c r="G248" s="5"/>
      <c r="H248" s="19"/>
      <c r="I248" s="19"/>
      <c r="J248" s="19"/>
      <c r="L248" s="19"/>
    </row>
    <row r="249" spans="1:12" x14ac:dyDescent="0.2">
      <c r="A249" s="12"/>
      <c r="E249" s="5"/>
      <c r="F249" s="19"/>
      <c r="G249" s="5"/>
      <c r="H249" s="19"/>
      <c r="I249" s="19"/>
      <c r="J249" s="19"/>
      <c r="L249" s="19"/>
    </row>
    <row r="250" spans="1:12" x14ac:dyDescent="0.2">
      <c r="A250" s="12"/>
      <c r="E250" s="5"/>
      <c r="F250" s="19"/>
      <c r="G250" s="5"/>
      <c r="H250" s="19"/>
      <c r="I250" s="19"/>
      <c r="J250" s="19"/>
      <c r="L250" s="19"/>
    </row>
    <row r="251" spans="1:12" x14ac:dyDescent="0.2">
      <c r="A251" s="12"/>
      <c r="E251" s="5"/>
      <c r="F251" s="19"/>
      <c r="G251" s="5"/>
      <c r="H251" s="19"/>
      <c r="I251" s="19"/>
      <c r="J251" s="19"/>
      <c r="L251" s="19"/>
    </row>
    <row r="252" spans="1:12" x14ac:dyDescent="0.2">
      <c r="A252" s="12"/>
      <c r="E252" s="5"/>
      <c r="F252" s="19"/>
      <c r="G252" s="5"/>
      <c r="H252" s="19"/>
      <c r="I252" s="19"/>
      <c r="J252" s="19"/>
      <c r="L252" s="19"/>
    </row>
    <row r="253" spans="1:12" x14ac:dyDescent="0.2">
      <c r="A253" s="12"/>
      <c r="E253" s="5"/>
      <c r="F253" s="19"/>
      <c r="G253" s="5"/>
      <c r="H253" s="19"/>
      <c r="I253" s="19"/>
      <c r="J253" s="19"/>
      <c r="L253" s="19"/>
    </row>
    <row r="254" spans="1:12" x14ac:dyDescent="0.2">
      <c r="A254" s="12"/>
      <c r="E254" s="5"/>
      <c r="F254" s="19"/>
      <c r="G254" s="5"/>
      <c r="H254" s="19"/>
      <c r="I254" s="19"/>
      <c r="J254" s="19"/>
      <c r="L254" s="19"/>
    </row>
    <row r="255" spans="1:12" x14ac:dyDescent="0.2">
      <c r="A255" s="12"/>
      <c r="E255" s="5"/>
      <c r="F255" s="19"/>
      <c r="G255" s="5"/>
      <c r="H255" s="19"/>
      <c r="I255" s="19"/>
      <c r="J255" s="19"/>
      <c r="L255" s="19"/>
    </row>
    <row r="256" spans="1:12" x14ac:dyDescent="0.2">
      <c r="A256" s="12"/>
      <c r="E256" s="5"/>
      <c r="F256" s="19"/>
      <c r="G256" s="5"/>
      <c r="H256" s="19"/>
      <c r="I256" s="19"/>
      <c r="J256" s="19"/>
      <c r="L256" s="19"/>
    </row>
    <row r="257" spans="1:12" x14ac:dyDescent="0.2">
      <c r="A257" s="12"/>
      <c r="E257" s="5"/>
      <c r="F257" s="19"/>
      <c r="G257" s="5"/>
      <c r="H257" s="19"/>
      <c r="I257" s="19"/>
      <c r="J257" s="19"/>
      <c r="L257" s="19"/>
    </row>
    <row r="258" spans="1:12" x14ac:dyDescent="0.2">
      <c r="A258" s="12"/>
      <c r="E258" s="5"/>
      <c r="F258" s="19"/>
      <c r="G258" s="5"/>
      <c r="H258" s="19"/>
      <c r="I258" s="19"/>
      <c r="J258" s="19"/>
      <c r="L258" s="19"/>
    </row>
    <row r="259" spans="1:12" x14ac:dyDescent="0.2">
      <c r="A259" s="12"/>
      <c r="E259" s="5"/>
      <c r="F259" s="19"/>
      <c r="G259" s="5"/>
      <c r="H259" s="19"/>
      <c r="I259" s="19"/>
      <c r="J259" s="19"/>
      <c r="L259" s="19"/>
    </row>
    <row r="260" spans="1:12" x14ac:dyDescent="0.2">
      <c r="A260" s="12"/>
      <c r="E260" s="5"/>
      <c r="F260" s="19"/>
      <c r="G260" s="5"/>
      <c r="H260" s="19"/>
      <c r="I260" s="19"/>
      <c r="J260" s="19"/>
      <c r="L260" s="19"/>
    </row>
    <row r="261" spans="1:12" x14ac:dyDescent="0.2">
      <c r="A261" s="12"/>
      <c r="E261" s="5"/>
      <c r="F261" s="19"/>
      <c r="G261" s="5"/>
      <c r="H261" s="19"/>
      <c r="I261" s="19"/>
      <c r="J261" s="19"/>
      <c r="L261" s="19"/>
    </row>
    <row r="262" spans="1:12" x14ac:dyDescent="0.2">
      <c r="A262" s="12"/>
      <c r="E262" s="5"/>
      <c r="F262" s="19"/>
      <c r="G262" s="5"/>
      <c r="H262" s="19"/>
      <c r="I262" s="19"/>
      <c r="J262" s="19"/>
      <c r="L262" s="19"/>
    </row>
    <row r="263" spans="1:12" x14ac:dyDescent="0.2">
      <c r="A263" s="12"/>
      <c r="E263" s="5"/>
      <c r="F263" s="19"/>
      <c r="G263" s="5"/>
      <c r="H263" s="19"/>
      <c r="I263" s="19"/>
      <c r="J263" s="19"/>
      <c r="L263" s="19"/>
    </row>
    <row r="264" spans="1:12" x14ac:dyDescent="0.2">
      <c r="A264" s="12"/>
      <c r="E264" s="5"/>
      <c r="F264" s="19"/>
      <c r="G264" s="5"/>
      <c r="H264" s="19"/>
      <c r="I264" s="19"/>
      <c r="J264" s="19"/>
      <c r="L264" s="19"/>
    </row>
    <row r="265" spans="1:12" x14ac:dyDescent="0.2">
      <c r="A265" s="12"/>
      <c r="E265" s="5"/>
      <c r="F265" s="19"/>
      <c r="G265" s="5"/>
      <c r="H265" s="19"/>
      <c r="I265" s="19"/>
      <c r="J265" s="19"/>
      <c r="L265" s="19"/>
    </row>
    <row r="266" spans="1:12" x14ac:dyDescent="0.2">
      <c r="A266" s="12"/>
      <c r="E266" s="5"/>
      <c r="F266" s="19"/>
      <c r="G266" s="5"/>
      <c r="H266" s="19"/>
      <c r="I266" s="19"/>
      <c r="J266" s="19"/>
      <c r="L266" s="19"/>
    </row>
    <row r="267" spans="1:12" x14ac:dyDescent="0.2">
      <c r="A267" s="12"/>
      <c r="E267" s="5"/>
      <c r="F267" s="19"/>
      <c r="G267" s="5"/>
      <c r="H267" s="19"/>
      <c r="I267" s="19"/>
      <c r="J267" s="19"/>
      <c r="L267" s="19"/>
    </row>
    <row r="268" spans="1:12" x14ac:dyDescent="0.2">
      <c r="A268" s="12"/>
      <c r="E268" s="5"/>
      <c r="F268" s="19"/>
      <c r="G268" s="5"/>
      <c r="H268" s="19"/>
      <c r="I268" s="19"/>
      <c r="J268" s="19"/>
      <c r="L268" s="19"/>
    </row>
    <row r="269" spans="1:12" x14ac:dyDescent="0.2">
      <c r="A269" s="12"/>
      <c r="E269" s="5"/>
      <c r="F269" s="19"/>
      <c r="G269" s="5"/>
      <c r="H269" s="19"/>
      <c r="I269" s="19"/>
      <c r="J269" s="19"/>
      <c r="L269" s="19"/>
    </row>
    <row r="270" spans="1:12" x14ac:dyDescent="0.2">
      <c r="A270" s="12"/>
      <c r="E270" s="5"/>
      <c r="F270" s="19"/>
      <c r="G270" s="5"/>
      <c r="H270" s="19"/>
      <c r="I270" s="19"/>
      <c r="J270" s="19"/>
      <c r="L270" s="19"/>
    </row>
    <row r="271" spans="1:12" x14ac:dyDescent="0.2">
      <c r="A271" s="12"/>
      <c r="E271" s="5"/>
      <c r="F271" s="19"/>
      <c r="G271" s="5"/>
      <c r="H271" s="19"/>
      <c r="I271" s="19"/>
      <c r="J271" s="19"/>
      <c r="L271" s="19"/>
    </row>
    <row r="272" spans="1:12" x14ac:dyDescent="0.2">
      <c r="A272" s="12"/>
      <c r="E272" s="5"/>
      <c r="F272" s="19"/>
      <c r="G272" s="5"/>
      <c r="H272" s="19"/>
      <c r="I272" s="19"/>
      <c r="J272" s="19"/>
      <c r="L272" s="19"/>
    </row>
    <row r="273" spans="1:12" x14ac:dyDescent="0.2">
      <c r="A273" s="12"/>
      <c r="E273" s="5"/>
      <c r="F273" s="19"/>
      <c r="G273" s="5"/>
      <c r="H273" s="19"/>
      <c r="I273" s="19"/>
      <c r="J273" s="19"/>
      <c r="L273" s="19"/>
    </row>
    <row r="274" spans="1:12" x14ac:dyDescent="0.2">
      <c r="A274" s="12"/>
      <c r="E274" s="5"/>
      <c r="F274" s="19"/>
      <c r="G274" s="5"/>
      <c r="H274" s="19"/>
      <c r="I274" s="19"/>
      <c r="J274" s="19"/>
      <c r="L274" s="19"/>
    </row>
    <row r="275" spans="1:12" x14ac:dyDescent="0.2">
      <c r="A275" s="12"/>
      <c r="E275" s="5"/>
      <c r="F275" s="19"/>
      <c r="G275" s="5"/>
      <c r="H275" s="19"/>
      <c r="I275" s="19"/>
      <c r="J275" s="19"/>
      <c r="L275" s="19"/>
    </row>
    <row r="276" spans="1:12" x14ac:dyDescent="0.2">
      <c r="A276" s="12"/>
      <c r="E276" s="5"/>
      <c r="F276" s="19"/>
      <c r="G276" s="5"/>
      <c r="H276" s="19"/>
      <c r="I276" s="19"/>
      <c r="J276" s="19"/>
      <c r="L276" s="19"/>
    </row>
    <row r="277" spans="1:12" x14ac:dyDescent="0.2">
      <c r="A277" s="12"/>
      <c r="E277" s="5"/>
      <c r="F277" s="19"/>
      <c r="G277" s="5"/>
      <c r="H277" s="19"/>
      <c r="I277" s="19"/>
      <c r="J277" s="19"/>
      <c r="L277" s="19"/>
    </row>
    <row r="278" spans="1:12" x14ac:dyDescent="0.2">
      <c r="A278" s="12"/>
      <c r="E278" s="5"/>
      <c r="F278" s="19"/>
      <c r="G278" s="5"/>
      <c r="H278" s="19"/>
      <c r="I278" s="19"/>
      <c r="J278" s="19"/>
      <c r="L278" s="19"/>
    </row>
    <row r="279" spans="1:12" x14ac:dyDescent="0.2">
      <c r="A279" s="12"/>
      <c r="E279" s="5"/>
      <c r="F279" s="19"/>
      <c r="G279" s="5"/>
      <c r="H279" s="19"/>
      <c r="I279" s="19"/>
      <c r="J279" s="19"/>
      <c r="L279" s="19"/>
    </row>
    <row r="280" spans="1:12" x14ac:dyDescent="0.2">
      <c r="A280" s="12"/>
      <c r="E280" s="5"/>
      <c r="F280" s="19"/>
      <c r="G280" s="5"/>
      <c r="H280" s="19"/>
      <c r="I280" s="19"/>
      <c r="J280" s="19"/>
      <c r="L280" s="19"/>
    </row>
    <row r="281" spans="1:12" x14ac:dyDescent="0.2">
      <c r="A281" s="12"/>
      <c r="E281" s="5"/>
      <c r="F281" s="19"/>
      <c r="G281" s="5"/>
      <c r="H281" s="19"/>
      <c r="I281" s="19"/>
      <c r="J281" s="19"/>
      <c r="L281" s="19"/>
    </row>
    <row r="282" spans="1:12" x14ac:dyDescent="0.2">
      <c r="A282" s="12"/>
      <c r="E282" s="5"/>
      <c r="F282" s="19"/>
      <c r="G282" s="5"/>
      <c r="H282" s="19"/>
      <c r="I282" s="19"/>
      <c r="J282" s="19"/>
      <c r="L282" s="19"/>
    </row>
    <row r="283" spans="1:12" x14ac:dyDescent="0.2">
      <c r="A283" s="12"/>
      <c r="E283" s="5"/>
      <c r="F283" s="19"/>
      <c r="G283" s="5"/>
      <c r="H283" s="19"/>
      <c r="I283" s="19"/>
      <c r="J283" s="19"/>
      <c r="L283" s="19"/>
    </row>
    <row r="284" spans="1:12" x14ac:dyDescent="0.2">
      <c r="A284" s="12"/>
      <c r="E284" s="5"/>
      <c r="F284" s="19"/>
      <c r="G284" s="5"/>
      <c r="H284" s="19"/>
      <c r="I284" s="19"/>
      <c r="J284" s="19"/>
      <c r="L284" s="19"/>
    </row>
    <row r="285" spans="1:12" x14ac:dyDescent="0.2">
      <c r="A285" s="12"/>
      <c r="E285" s="5"/>
      <c r="F285" s="19"/>
      <c r="G285" s="5"/>
      <c r="H285" s="19"/>
      <c r="I285" s="19"/>
      <c r="J285" s="19"/>
      <c r="L285" s="19"/>
    </row>
    <row r="286" spans="1:12" x14ac:dyDescent="0.2">
      <c r="A286" s="12"/>
      <c r="E286" s="5"/>
      <c r="F286" s="19"/>
      <c r="G286" s="5"/>
      <c r="H286" s="19"/>
      <c r="I286" s="19"/>
      <c r="J286" s="19"/>
      <c r="L286" s="19"/>
    </row>
    <row r="287" spans="1:12" x14ac:dyDescent="0.2">
      <c r="A287" s="12"/>
      <c r="E287" s="5"/>
      <c r="F287" s="19"/>
      <c r="G287" s="5"/>
      <c r="H287" s="19"/>
      <c r="I287" s="19"/>
      <c r="J287" s="19"/>
      <c r="L287" s="19"/>
    </row>
    <row r="288" spans="1:12" x14ac:dyDescent="0.2">
      <c r="A288" s="12"/>
      <c r="E288" s="5"/>
      <c r="F288" s="19"/>
      <c r="G288" s="5"/>
      <c r="H288" s="19"/>
      <c r="I288" s="19"/>
      <c r="J288" s="19"/>
      <c r="L288" s="19"/>
    </row>
    <row r="289" spans="1:12" x14ac:dyDescent="0.2">
      <c r="A289" s="12"/>
      <c r="E289" s="5"/>
      <c r="F289" s="19"/>
      <c r="G289" s="5"/>
      <c r="H289" s="19"/>
      <c r="I289" s="19"/>
      <c r="J289" s="19"/>
      <c r="L289" s="19"/>
    </row>
    <row r="290" spans="1:12" x14ac:dyDescent="0.2">
      <c r="A290" s="12"/>
      <c r="E290" s="5"/>
      <c r="F290" s="19"/>
      <c r="G290" s="5"/>
      <c r="H290" s="19"/>
      <c r="I290" s="19"/>
      <c r="J290" s="19"/>
      <c r="L290" s="19"/>
    </row>
    <row r="291" spans="1:12" x14ac:dyDescent="0.2">
      <c r="A291" s="12"/>
      <c r="E291" s="5"/>
      <c r="F291" s="19"/>
      <c r="G291" s="5"/>
      <c r="H291" s="19"/>
      <c r="I291" s="19"/>
      <c r="J291" s="19"/>
      <c r="L291" s="19"/>
    </row>
    <row r="292" spans="1:12" x14ac:dyDescent="0.2">
      <c r="A292" s="12"/>
      <c r="E292" s="5"/>
      <c r="F292" s="19"/>
      <c r="G292" s="5"/>
      <c r="H292" s="19"/>
      <c r="I292" s="19"/>
      <c r="J292" s="19"/>
      <c r="L292" s="19"/>
    </row>
    <row r="293" spans="1:12" x14ac:dyDescent="0.2">
      <c r="A293" s="12"/>
      <c r="E293" s="5"/>
      <c r="F293" s="19"/>
      <c r="G293" s="5"/>
      <c r="H293" s="19"/>
      <c r="I293" s="19"/>
      <c r="J293" s="19"/>
      <c r="L293" s="19"/>
    </row>
    <row r="294" spans="1:12" x14ac:dyDescent="0.2">
      <c r="A294" s="12"/>
      <c r="E294" s="5"/>
      <c r="F294" s="19"/>
      <c r="G294" s="5"/>
      <c r="H294" s="19"/>
      <c r="I294" s="19"/>
      <c r="J294" s="19"/>
      <c r="L294" s="19"/>
    </row>
    <row r="295" spans="1:12" x14ac:dyDescent="0.2">
      <c r="A295" s="12"/>
      <c r="E295" s="5"/>
      <c r="F295" s="19"/>
      <c r="G295" s="5"/>
      <c r="H295" s="19"/>
      <c r="I295" s="19"/>
      <c r="J295" s="19"/>
      <c r="L295" s="19"/>
    </row>
    <row r="296" spans="1:12" x14ac:dyDescent="0.2">
      <c r="A296" s="12"/>
      <c r="E296" s="5"/>
      <c r="F296" s="19"/>
      <c r="G296" s="5"/>
      <c r="H296" s="19"/>
      <c r="I296" s="19"/>
      <c r="J296" s="19"/>
      <c r="L296" s="19"/>
    </row>
    <row r="297" spans="1:12" x14ac:dyDescent="0.2">
      <c r="A297" s="12"/>
      <c r="E297" s="5"/>
      <c r="F297" s="19"/>
      <c r="G297" s="5"/>
      <c r="H297" s="19"/>
      <c r="I297" s="19"/>
      <c r="J297" s="19"/>
      <c r="L297" s="19"/>
    </row>
    <row r="298" spans="1:12" x14ac:dyDescent="0.2">
      <c r="A298" s="12"/>
      <c r="E298" s="5"/>
      <c r="F298" s="19"/>
      <c r="G298" s="5"/>
      <c r="H298" s="19"/>
      <c r="I298" s="19"/>
      <c r="J298" s="19"/>
      <c r="L298" s="19"/>
    </row>
    <row r="299" spans="1:12" x14ac:dyDescent="0.2">
      <c r="A299" s="12"/>
      <c r="E299" s="5"/>
      <c r="F299" s="19"/>
      <c r="G299" s="5"/>
      <c r="H299" s="19"/>
      <c r="I299" s="19"/>
      <c r="J299" s="19"/>
      <c r="L299" s="19"/>
    </row>
    <row r="300" spans="1:12" x14ac:dyDescent="0.2">
      <c r="A300" s="12"/>
      <c r="E300" s="5"/>
      <c r="F300" s="19"/>
      <c r="G300" s="5"/>
      <c r="H300" s="19"/>
      <c r="I300" s="19"/>
      <c r="J300" s="19"/>
      <c r="L300" s="19"/>
    </row>
    <row r="301" spans="1:12" x14ac:dyDescent="0.2">
      <c r="A301" s="12"/>
      <c r="E301" s="5"/>
      <c r="F301" s="19"/>
      <c r="G301" s="5"/>
      <c r="H301" s="19"/>
      <c r="I301" s="19"/>
      <c r="J301" s="19"/>
      <c r="L301" s="19"/>
    </row>
    <row r="302" spans="1:12" x14ac:dyDescent="0.2">
      <c r="A302" s="12"/>
      <c r="E302" s="5"/>
      <c r="F302" s="19"/>
      <c r="G302" s="5"/>
      <c r="H302" s="19"/>
      <c r="I302" s="19"/>
      <c r="J302" s="19"/>
      <c r="L302" s="19"/>
    </row>
    <row r="303" spans="1:12" x14ac:dyDescent="0.2">
      <c r="A303" s="12"/>
      <c r="E303" s="5"/>
      <c r="F303" s="19"/>
      <c r="G303" s="5"/>
      <c r="H303" s="19"/>
      <c r="I303" s="19"/>
      <c r="J303" s="19"/>
      <c r="L303" s="19"/>
    </row>
    <row r="304" spans="1:12" x14ac:dyDescent="0.2">
      <c r="A304" s="12"/>
      <c r="E304" s="5"/>
      <c r="F304" s="19"/>
      <c r="G304" s="5"/>
      <c r="H304" s="19"/>
      <c r="I304" s="19"/>
      <c r="J304" s="19"/>
      <c r="L304" s="19"/>
    </row>
    <row r="305" spans="1:12" x14ac:dyDescent="0.2">
      <c r="A305" s="12"/>
      <c r="E305" s="5"/>
      <c r="F305" s="19"/>
      <c r="G305" s="5"/>
      <c r="H305" s="19"/>
      <c r="I305" s="19"/>
      <c r="J305" s="19"/>
      <c r="L305" s="19"/>
    </row>
    <row r="306" spans="1:12" x14ac:dyDescent="0.2">
      <c r="A306" s="12"/>
      <c r="E306" s="5"/>
      <c r="F306" s="19"/>
      <c r="G306" s="5"/>
      <c r="H306" s="19"/>
      <c r="I306" s="19"/>
      <c r="J306" s="19"/>
      <c r="L306" s="19"/>
    </row>
    <row r="307" spans="1:12" x14ac:dyDescent="0.2">
      <c r="A307" s="12"/>
      <c r="E307" s="5"/>
      <c r="F307" s="19"/>
      <c r="G307" s="5"/>
      <c r="H307" s="19"/>
      <c r="I307" s="19"/>
      <c r="J307" s="19"/>
      <c r="L307" s="19"/>
    </row>
    <row r="308" spans="1:12" x14ac:dyDescent="0.2">
      <c r="A308" s="12"/>
      <c r="E308" s="5"/>
      <c r="F308" s="19"/>
      <c r="G308" s="5"/>
      <c r="H308" s="19"/>
      <c r="I308" s="19"/>
      <c r="J308" s="19"/>
      <c r="L308" s="19"/>
    </row>
    <row r="309" spans="1:12" x14ac:dyDescent="0.2">
      <c r="A309" s="12"/>
      <c r="E309" s="5"/>
      <c r="F309" s="19"/>
      <c r="G309" s="5"/>
      <c r="H309" s="19"/>
      <c r="I309" s="19"/>
      <c r="J309" s="19"/>
      <c r="L309" s="19"/>
    </row>
    <row r="310" spans="1:12" x14ac:dyDescent="0.2">
      <c r="A310" s="12"/>
      <c r="E310" s="5"/>
      <c r="F310" s="19"/>
      <c r="G310" s="5"/>
      <c r="H310" s="19"/>
      <c r="I310" s="19"/>
      <c r="J310" s="19"/>
      <c r="L310" s="19"/>
    </row>
    <row r="311" spans="1:12" x14ac:dyDescent="0.2">
      <c r="A311" s="12"/>
      <c r="E311" s="5"/>
      <c r="F311" s="19"/>
      <c r="G311" s="5"/>
      <c r="H311" s="19"/>
      <c r="I311" s="19"/>
      <c r="J311" s="19"/>
      <c r="L311" s="19"/>
    </row>
    <row r="312" spans="1:12" x14ac:dyDescent="0.2">
      <c r="A312" s="12"/>
      <c r="E312" s="5"/>
      <c r="F312" s="19"/>
      <c r="G312" s="5"/>
      <c r="H312" s="19"/>
      <c r="I312" s="19"/>
      <c r="J312" s="19"/>
      <c r="L312" s="19"/>
    </row>
    <row r="313" spans="1:12" x14ac:dyDescent="0.2">
      <c r="A313" s="12"/>
      <c r="E313" s="5"/>
      <c r="F313" s="19"/>
      <c r="G313" s="5"/>
      <c r="H313" s="19"/>
      <c r="I313" s="19"/>
      <c r="J313" s="19"/>
      <c r="L313" s="19"/>
    </row>
    <row r="314" spans="1:12" x14ac:dyDescent="0.2">
      <c r="A314" s="12"/>
      <c r="E314" s="5"/>
      <c r="F314" s="19"/>
      <c r="G314" s="5"/>
      <c r="H314" s="19"/>
      <c r="I314" s="19"/>
      <c r="J314" s="19"/>
      <c r="L314" s="19"/>
    </row>
    <row r="315" spans="1:12" x14ac:dyDescent="0.2">
      <c r="A315" s="12"/>
      <c r="E315" s="5"/>
      <c r="F315" s="19"/>
      <c r="G315" s="5"/>
      <c r="H315" s="19"/>
      <c r="I315" s="19"/>
      <c r="J315" s="19"/>
      <c r="L315" s="19"/>
    </row>
    <row r="316" spans="1:12" x14ac:dyDescent="0.2">
      <c r="A316" s="12"/>
      <c r="E316" s="5"/>
      <c r="F316" s="19"/>
      <c r="G316" s="5"/>
      <c r="H316" s="19"/>
      <c r="I316" s="19"/>
      <c r="J316" s="19"/>
      <c r="L316" s="19"/>
    </row>
    <row r="317" spans="1:12" x14ac:dyDescent="0.2">
      <c r="A317" s="12"/>
      <c r="E317" s="5"/>
      <c r="F317" s="19"/>
      <c r="G317" s="5"/>
      <c r="H317" s="19"/>
      <c r="I317" s="19"/>
      <c r="J317" s="19"/>
      <c r="L317" s="19"/>
    </row>
    <row r="318" spans="1:12" x14ac:dyDescent="0.2">
      <c r="A318" s="12"/>
      <c r="E318" s="5"/>
      <c r="F318" s="19"/>
      <c r="G318" s="5"/>
      <c r="H318" s="19"/>
      <c r="I318" s="19"/>
      <c r="J318" s="19"/>
      <c r="L318" s="19"/>
    </row>
    <row r="319" spans="1:12" x14ac:dyDescent="0.2">
      <c r="A319" s="12"/>
      <c r="E319" s="5"/>
      <c r="F319" s="19"/>
      <c r="G319" s="5"/>
      <c r="H319" s="19"/>
      <c r="I319" s="19"/>
      <c r="J319" s="19"/>
      <c r="L319" s="19"/>
    </row>
    <row r="320" spans="1:12" x14ac:dyDescent="0.2">
      <c r="A320" s="12"/>
      <c r="E320" s="5"/>
      <c r="F320" s="19"/>
      <c r="G320" s="5"/>
      <c r="H320" s="19"/>
      <c r="I320" s="19"/>
      <c r="J320" s="19"/>
      <c r="L320" s="19"/>
    </row>
    <row r="321" spans="1:12" x14ac:dyDescent="0.2">
      <c r="A321" s="12"/>
      <c r="E321" s="5"/>
      <c r="F321" s="19"/>
      <c r="G321" s="5"/>
      <c r="H321" s="19"/>
      <c r="I321" s="19"/>
      <c r="J321" s="19"/>
      <c r="L321" s="19"/>
    </row>
    <row r="322" spans="1:12" x14ac:dyDescent="0.2">
      <c r="A322" s="12"/>
      <c r="E322" s="5"/>
      <c r="F322" s="19"/>
      <c r="G322" s="5"/>
      <c r="H322" s="19"/>
      <c r="I322" s="19"/>
      <c r="J322" s="19"/>
      <c r="L322" s="19"/>
    </row>
    <row r="323" spans="1:12" x14ac:dyDescent="0.2">
      <c r="A323" s="12"/>
      <c r="E323" s="5"/>
      <c r="F323" s="19"/>
      <c r="G323" s="5"/>
      <c r="H323" s="19"/>
      <c r="I323" s="19"/>
      <c r="J323" s="19"/>
      <c r="L323" s="19"/>
    </row>
    <row r="324" spans="1:12" x14ac:dyDescent="0.2">
      <c r="A324" s="12"/>
      <c r="E324" s="5"/>
      <c r="F324" s="19"/>
      <c r="G324" s="5"/>
      <c r="H324" s="19"/>
      <c r="I324" s="19"/>
      <c r="J324" s="19"/>
      <c r="L324" s="19"/>
    </row>
    <row r="325" spans="1:12" x14ac:dyDescent="0.2">
      <c r="A325" s="12"/>
      <c r="E325" s="5"/>
      <c r="F325" s="19"/>
      <c r="G325" s="5"/>
      <c r="H325" s="19"/>
      <c r="I325" s="19"/>
      <c r="J325" s="19"/>
      <c r="L325" s="19"/>
    </row>
    <row r="326" spans="1:12" x14ac:dyDescent="0.2">
      <c r="A326" s="12"/>
      <c r="E326" s="5"/>
      <c r="F326" s="19"/>
      <c r="G326" s="5"/>
      <c r="H326" s="19"/>
      <c r="I326" s="19"/>
      <c r="J326" s="19"/>
      <c r="L326" s="19"/>
    </row>
    <row r="327" spans="1:12" x14ac:dyDescent="0.2">
      <c r="A327" s="12"/>
      <c r="E327" s="5"/>
      <c r="F327" s="19"/>
      <c r="G327" s="5"/>
      <c r="H327" s="19"/>
      <c r="I327" s="19"/>
      <c r="J327" s="19"/>
      <c r="L327" s="19"/>
    </row>
    <row r="328" spans="1:12" x14ac:dyDescent="0.2">
      <c r="A328" s="12"/>
      <c r="E328" s="5"/>
      <c r="F328" s="19"/>
      <c r="G328" s="5"/>
      <c r="H328" s="19"/>
      <c r="I328" s="19"/>
      <c r="J328" s="19"/>
      <c r="L328" s="19"/>
    </row>
    <row r="329" spans="1:12" x14ac:dyDescent="0.2">
      <c r="A329" s="12"/>
      <c r="E329" s="5"/>
      <c r="F329" s="19"/>
      <c r="G329" s="5"/>
      <c r="H329" s="19"/>
      <c r="I329" s="19"/>
      <c r="J329" s="19"/>
      <c r="L329" s="19"/>
    </row>
    <row r="330" spans="1:12" x14ac:dyDescent="0.2">
      <c r="A330" s="12"/>
      <c r="E330" s="5"/>
      <c r="F330" s="19"/>
      <c r="G330" s="5"/>
      <c r="H330" s="19"/>
      <c r="I330" s="19"/>
      <c r="J330" s="19"/>
      <c r="L330" s="19"/>
    </row>
    <row r="331" spans="1:12" x14ac:dyDescent="0.2">
      <c r="A331" s="12"/>
      <c r="E331" s="5"/>
      <c r="F331" s="19"/>
      <c r="G331" s="5"/>
      <c r="H331" s="19"/>
      <c r="I331" s="19"/>
      <c r="J331" s="19"/>
      <c r="L331" s="19"/>
    </row>
    <row r="332" spans="1:12" x14ac:dyDescent="0.2">
      <c r="A332" s="12"/>
      <c r="E332" s="5"/>
      <c r="F332" s="19"/>
      <c r="G332" s="5"/>
      <c r="H332" s="19"/>
      <c r="I332" s="19"/>
      <c r="J332" s="19"/>
      <c r="L332" s="19"/>
    </row>
    <row r="333" spans="1:12" x14ac:dyDescent="0.2">
      <c r="A333" s="12"/>
      <c r="E333" s="5"/>
      <c r="F333" s="19"/>
      <c r="G333" s="5"/>
      <c r="H333" s="19"/>
      <c r="I333" s="19"/>
      <c r="J333" s="19"/>
      <c r="L333" s="19"/>
    </row>
    <row r="334" spans="1:12" x14ac:dyDescent="0.2">
      <c r="A334" s="12"/>
      <c r="E334" s="5"/>
      <c r="F334" s="19"/>
      <c r="G334" s="5"/>
      <c r="H334" s="19"/>
      <c r="I334" s="19"/>
      <c r="J334" s="19"/>
      <c r="L334" s="19"/>
    </row>
    <row r="335" spans="1:12" x14ac:dyDescent="0.2">
      <c r="A335" s="12"/>
      <c r="E335" s="5"/>
      <c r="F335" s="19"/>
      <c r="G335" s="5"/>
      <c r="H335" s="19"/>
      <c r="I335" s="19"/>
      <c r="J335" s="19"/>
      <c r="L335" s="19"/>
    </row>
    <row r="336" spans="1:12" x14ac:dyDescent="0.2">
      <c r="A336" s="12"/>
      <c r="E336" s="5"/>
      <c r="F336" s="19"/>
      <c r="G336" s="5"/>
      <c r="H336" s="19"/>
      <c r="I336" s="19"/>
      <c r="J336" s="19"/>
      <c r="L336" s="19"/>
    </row>
    <row r="337" spans="1:12" x14ac:dyDescent="0.2">
      <c r="A337" s="12"/>
      <c r="E337" s="5"/>
      <c r="F337" s="19"/>
      <c r="G337" s="5"/>
      <c r="H337" s="19"/>
      <c r="I337" s="19"/>
      <c r="J337" s="19"/>
      <c r="L337" s="19"/>
    </row>
    <row r="338" spans="1:12" x14ac:dyDescent="0.2">
      <c r="A338" s="12"/>
      <c r="E338" s="5"/>
      <c r="F338" s="19"/>
      <c r="G338" s="5"/>
      <c r="H338" s="19"/>
      <c r="I338" s="19"/>
      <c r="J338" s="19"/>
      <c r="L338" s="19"/>
    </row>
    <row r="339" spans="1:12" x14ac:dyDescent="0.2">
      <c r="A339" s="12"/>
      <c r="E339" s="5"/>
      <c r="F339" s="19"/>
      <c r="G339" s="5"/>
      <c r="H339" s="19"/>
      <c r="I339" s="19"/>
      <c r="J339" s="19"/>
      <c r="L339" s="19"/>
    </row>
    <row r="340" spans="1:12" x14ac:dyDescent="0.2">
      <c r="A340" s="12"/>
      <c r="E340" s="5"/>
      <c r="F340" s="19"/>
      <c r="G340" s="5"/>
      <c r="H340" s="19"/>
      <c r="I340" s="19"/>
      <c r="J340" s="19"/>
      <c r="L340" s="19"/>
    </row>
    <row r="341" spans="1:12" x14ac:dyDescent="0.2">
      <c r="A341" s="12"/>
      <c r="E341" s="5"/>
      <c r="F341" s="19"/>
      <c r="G341" s="5"/>
      <c r="H341" s="19"/>
      <c r="I341" s="19"/>
      <c r="J341" s="19"/>
      <c r="L341" s="19"/>
    </row>
    <row r="342" spans="1:12" x14ac:dyDescent="0.2">
      <c r="A342" s="12"/>
      <c r="E342" s="5"/>
      <c r="F342" s="19"/>
      <c r="G342" s="5"/>
      <c r="H342" s="19"/>
      <c r="I342" s="19"/>
      <c r="J342" s="19"/>
      <c r="L342" s="19"/>
    </row>
    <row r="343" spans="1:12" x14ac:dyDescent="0.2">
      <c r="A343" s="12"/>
      <c r="E343" s="5"/>
      <c r="F343" s="19"/>
      <c r="G343" s="5"/>
      <c r="H343" s="19"/>
      <c r="I343" s="19"/>
      <c r="J343" s="19"/>
      <c r="L343" s="19"/>
    </row>
    <row r="344" spans="1:12" x14ac:dyDescent="0.2">
      <c r="A344" s="12"/>
      <c r="E344" s="5"/>
      <c r="F344" s="19"/>
      <c r="G344" s="5"/>
      <c r="H344" s="19"/>
      <c r="I344" s="19"/>
      <c r="J344" s="19"/>
      <c r="L344" s="19"/>
    </row>
    <row r="345" spans="1:12" x14ac:dyDescent="0.2">
      <c r="A345" s="12"/>
      <c r="E345" s="5"/>
      <c r="F345" s="19"/>
      <c r="G345" s="5"/>
      <c r="H345" s="19"/>
      <c r="I345" s="19"/>
      <c r="J345" s="19"/>
      <c r="L345" s="19"/>
    </row>
    <row r="346" spans="1:12" x14ac:dyDescent="0.2">
      <c r="A346" s="12"/>
      <c r="E346" s="5"/>
      <c r="F346" s="19"/>
      <c r="G346" s="5"/>
      <c r="H346" s="19"/>
      <c r="I346" s="19"/>
      <c r="J346" s="19"/>
      <c r="L346" s="19"/>
    </row>
    <row r="347" spans="1:12" x14ac:dyDescent="0.2">
      <c r="A347" s="12"/>
      <c r="E347" s="5"/>
      <c r="F347" s="19"/>
      <c r="G347" s="5"/>
      <c r="H347" s="19"/>
      <c r="I347" s="19"/>
      <c r="J347" s="19"/>
      <c r="L347" s="19"/>
    </row>
    <row r="348" spans="1:12" x14ac:dyDescent="0.2">
      <c r="A348" s="12"/>
      <c r="E348" s="5"/>
      <c r="F348" s="19"/>
      <c r="G348" s="5"/>
      <c r="H348" s="19"/>
      <c r="I348" s="19"/>
      <c r="J348" s="19"/>
      <c r="L348" s="19"/>
    </row>
    <row r="349" spans="1:12" x14ac:dyDescent="0.2">
      <c r="A349" s="12"/>
      <c r="E349" s="5"/>
      <c r="F349" s="19"/>
      <c r="G349" s="5"/>
      <c r="H349" s="19"/>
      <c r="I349" s="19"/>
      <c r="J349" s="19"/>
      <c r="L349" s="19"/>
    </row>
    <row r="350" spans="1:12" x14ac:dyDescent="0.2">
      <c r="A350" s="12"/>
      <c r="E350" s="5"/>
      <c r="F350" s="19"/>
      <c r="G350" s="5"/>
      <c r="H350" s="19"/>
      <c r="I350" s="19"/>
      <c r="J350" s="19"/>
      <c r="L350" s="19"/>
    </row>
    <row r="351" spans="1:12" x14ac:dyDescent="0.2">
      <c r="A351" s="12"/>
      <c r="E351" s="5"/>
      <c r="F351" s="19"/>
      <c r="G351" s="5"/>
      <c r="H351" s="19"/>
      <c r="I351" s="19"/>
      <c r="J351" s="19"/>
      <c r="L351" s="19"/>
    </row>
    <row r="352" spans="1:12" x14ac:dyDescent="0.2">
      <c r="A352" s="12"/>
      <c r="E352" s="5"/>
      <c r="F352" s="19"/>
      <c r="G352" s="5"/>
      <c r="H352" s="19"/>
      <c r="I352" s="19"/>
      <c r="J352" s="19"/>
      <c r="L352" s="19"/>
    </row>
    <row r="353" spans="1:12" x14ac:dyDescent="0.2">
      <c r="A353" s="12"/>
      <c r="E353" s="5"/>
      <c r="F353" s="19"/>
      <c r="G353" s="5"/>
      <c r="H353" s="19"/>
      <c r="I353" s="19"/>
      <c r="J353" s="19"/>
      <c r="L353" s="19"/>
    </row>
    <row r="354" spans="1:12" x14ac:dyDescent="0.2">
      <c r="A354" s="12"/>
      <c r="E354" s="5"/>
      <c r="F354" s="19"/>
      <c r="G354" s="5"/>
      <c r="H354" s="19"/>
      <c r="I354" s="19"/>
      <c r="J354" s="19"/>
      <c r="L354" s="19"/>
    </row>
    <row r="355" spans="1:12" x14ac:dyDescent="0.2">
      <c r="A355" s="12"/>
      <c r="E355" s="5"/>
      <c r="F355" s="19"/>
      <c r="G355" s="5"/>
      <c r="H355" s="19"/>
      <c r="I355" s="19"/>
      <c r="J355" s="19"/>
      <c r="L355" s="19"/>
    </row>
    <row r="356" spans="1:12" x14ac:dyDescent="0.2">
      <c r="A356" s="12"/>
      <c r="E356" s="5"/>
      <c r="F356" s="19"/>
      <c r="G356" s="5"/>
      <c r="H356" s="19"/>
      <c r="I356" s="19"/>
      <c r="J356" s="19"/>
      <c r="L356" s="19"/>
    </row>
    <row r="357" spans="1:12" x14ac:dyDescent="0.2">
      <c r="A357" s="12"/>
      <c r="E357" s="5"/>
      <c r="F357" s="19"/>
      <c r="G357" s="5"/>
      <c r="H357" s="19"/>
      <c r="I357" s="19"/>
      <c r="J357" s="19"/>
      <c r="L357" s="19"/>
    </row>
    <row r="358" spans="1:12" x14ac:dyDescent="0.2">
      <c r="A358" s="12"/>
      <c r="E358" s="5"/>
      <c r="F358" s="19"/>
      <c r="G358" s="5"/>
      <c r="H358" s="19"/>
      <c r="I358" s="19"/>
      <c r="J358" s="19"/>
      <c r="L358" s="19"/>
    </row>
    <row r="359" spans="1:12" x14ac:dyDescent="0.2">
      <c r="A359" s="12"/>
      <c r="E359" s="5"/>
      <c r="F359" s="19"/>
      <c r="G359" s="5"/>
      <c r="H359" s="19"/>
      <c r="I359" s="19"/>
      <c r="J359" s="19"/>
      <c r="L359" s="19"/>
    </row>
    <row r="360" spans="1:12" x14ac:dyDescent="0.2">
      <c r="A360" s="12"/>
      <c r="E360" s="5"/>
      <c r="F360" s="19"/>
      <c r="G360" s="5"/>
      <c r="H360" s="19"/>
      <c r="I360" s="19"/>
      <c r="J360" s="19"/>
      <c r="L360" s="19"/>
    </row>
    <row r="361" spans="1:12" x14ac:dyDescent="0.2">
      <c r="A361" s="12"/>
      <c r="E361" s="5"/>
      <c r="F361" s="19"/>
      <c r="G361" s="5"/>
      <c r="H361" s="19"/>
      <c r="I361" s="19"/>
      <c r="J361" s="19"/>
      <c r="L361" s="19"/>
    </row>
    <row r="362" spans="1:12" x14ac:dyDescent="0.2">
      <c r="A362" s="12"/>
      <c r="E362" s="5"/>
      <c r="F362" s="19"/>
      <c r="G362" s="5"/>
      <c r="H362" s="19"/>
      <c r="I362" s="19"/>
      <c r="J362" s="19"/>
      <c r="L362" s="19"/>
    </row>
    <row r="363" spans="1:12" x14ac:dyDescent="0.2">
      <c r="A363" s="12"/>
      <c r="E363" s="5"/>
      <c r="F363" s="19"/>
      <c r="G363" s="5"/>
      <c r="H363" s="19"/>
      <c r="I363" s="19"/>
      <c r="J363" s="19"/>
      <c r="L363" s="19"/>
    </row>
    <row r="364" spans="1:12" x14ac:dyDescent="0.2">
      <c r="A364" s="12"/>
      <c r="E364" s="5"/>
      <c r="F364" s="19"/>
      <c r="G364" s="5"/>
      <c r="H364" s="19"/>
      <c r="I364" s="19"/>
      <c r="J364" s="19"/>
      <c r="L364" s="19"/>
    </row>
    <row r="365" spans="1:12" x14ac:dyDescent="0.2">
      <c r="A365" s="12"/>
      <c r="E365" s="5"/>
      <c r="F365" s="19"/>
      <c r="G365" s="5"/>
      <c r="H365" s="19"/>
      <c r="I365" s="19"/>
      <c r="J365" s="19"/>
      <c r="L365" s="19"/>
    </row>
    <row r="366" spans="1:12" x14ac:dyDescent="0.2">
      <c r="A366" s="12"/>
      <c r="E366" s="5"/>
      <c r="F366" s="19"/>
      <c r="G366" s="5"/>
      <c r="H366" s="19"/>
      <c r="I366" s="19"/>
      <c r="J366" s="19"/>
      <c r="L366" s="19"/>
    </row>
    <row r="367" spans="1:12" x14ac:dyDescent="0.2">
      <c r="A367" s="12"/>
      <c r="E367" s="5"/>
      <c r="F367" s="19"/>
      <c r="G367" s="5"/>
      <c r="H367" s="19"/>
      <c r="I367" s="19"/>
      <c r="J367" s="19"/>
      <c r="L367" s="19"/>
    </row>
    <row r="368" spans="1:12" x14ac:dyDescent="0.2">
      <c r="A368" s="12"/>
      <c r="E368" s="5"/>
      <c r="F368" s="19"/>
      <c r="G368" s="5"/>
      <c r="H368" s="19"/>
      <c r="I368" s="19"/>
      <c r="J368" s="19"/>
      <c r="L368" s="19"/>
    </row>
    <row r="369" spans="1:12" x14ac:dyDescent="0.2">
      <c r="A369" s="12"/>
      <c r="E369" s="5"/>
      <c r="F369" s="19"/>
      <c r="G369" s="5"/>
      <c r="H369" s="19"/>
      <c r="I369" s="19"/>
      <c r="J369" s="19"/>
      <c r="L369" s="19"/>
    </row>
    <row r="370" spans="1:12" x14ac:dyDescent="0.2">
      <c r="A370" s="12"/>
      <c r="E370" s="5"/>
      <c r="F370" s="19"/>
      <c r="G370" s="5"/>
      <c r="H370" s="19"/>
      <c r="I370" s="19"/>
      <c r="J370" s="19"/>
      <c r="L370" s="19"/>
    </row>
    <row r="371" spans="1:12" x14ac:dyDescent="0.2">
      <c r="A371" s="12"/>
      <c r="E371" s="5"/>
      <c r="F371" s="19"/>
      <c r="G371" s="5"/>
      <c r="H371" s="19"/>
      <c r="I371" s="19"/>
      <c r="J371" s="19"/>
      <c r="L371" s="19"/>
    </row>
    <row r="372" spans="1:12" x14ac:dyDescent="0.2">
      <c r="A372" s="12"/>
      <c r="E372" s="5"/>
      <c r="F372" s="19"/>
      <c r="G372" s="5"/>
      <c r="H372" s="19"/>
      <c r="I372" s="19"/>
      <c r="J372" s="19"/>
      <c r="L372" s="19"/>
    </row>
    <row r="373" spans="1:12" x14ac:dyDescent="0.2">
      <c r="A373" s="12"/>
      <c r="E373" s="5"/>
      <c r="F373" s="19"/>
      <c r="G373" s="5"/>
      <c r="H373" s="19"/>
      <c r="I373" s="19"/>
      <c r="J373" s="19"/>
      <c r="L373" s="19"/>
    </row>
    <row r="374" spans="1:12" x14ac:dyDescent="0.2">
      <c r="A374" s="12"/>
      <c r="E374" s="5"/>
      <c r="F374" s="19"/>
      <c r="G374" s="5"/>
      <c r="H374" s="19"/>
      <c r="I374" s="19"/>
      <c r="J374" s="19"/>
      <c r="L374" s="19"/>
    </row>
    <row r="375" spans="1:12" x14ac:dyDescent="0.2">
      <c r="A375" s="12"/>
      <c r="E375" s="5"/>
      <c r="F375" s="19"/>
      <c r="G375" s="5"/>
      <c r="H375" s="19"/>
      <c r="I375" s="19"/>
      <c r="J375" s="19"/>
      <c r="L375" s="19"/>
    </row>
    <row r="376" spans="1:12" x14ac:dyDescent="0.2">
      <c r="A376" s="12"/>
      <c r="E376" s="5"/>
      <c r="F376" s="19"/>
      <c r="G376" s="5"/>
      <c r="H376" s="19"/>
      <c r="I376" s="19"/>
      <c r="J376" s="19"/>
      <c r="L376" s="19"/>
    </row>
    <row r="377" spans="1:12" x14ac:dyDescent="0.2">
      <c r="A377" s="12"/>
      <c r="E377" s="5"/>
      <c r="F377" s="19"/>
      <c r="G377" s="5"/>
      <c r="H377" s="19"/>
      <c r="I377" s="19"/>
      <c r="J377" s="19"/>
      <c r="L377" s="19"/>
    </row>
    <row r="378" spans="1:12" x14ac:dyDescent="0.2">
      <c r="A378" s="12"/>
      <c r="E378" s="5"/>
      <c r="F378" s="19"/>
      <c r="G378" s="5"/>
      <c r="H378" s="19"/>
      <c r="I378" s="19"/>
      <c r="J378" s="19"/>
      <c r="L378" s="19"/>
    </row>
    <row r="379" spans="1:12" x14ac:dyDescent="0.2">
      <c r="A379" s="12"/>
      <c r="E379" s="5"/>
      <c r="F379" s="19"/>
      <c r="G379" s="5"/>
      <c r="H379" s="19"/>
      <c r="I379" s="19"/>
      <c r="J379" s="19"/>
      <c r="L379" s="19"/>
    </row>
    <row r="380" spans="1:12" x14ac:dyDescent="0.2">
      <c r="A380" s="12"/>
      <c r="E380" s="5"/>
      <c r="F380" s="19"/>
      <c r="G380" s="5"/>
      <c r="H380" s="19"/>
      <c r="I380" s="19"/>
      <c r="J380" s="19"/>
      <c r="L380" s="19"/>
    </row>
    <row r="381" spans="1:12" x14ac:dyDescent="0.2">
      <c r="A381" s="12"/>
      <c r="E381" s="5"/>
      <c r="F381" s="19"/>
      <c r="G381" s="5"/>
      <c r="H381" s="19"/>
      <c r="I381" s="19"/>
      <c r="J381" s="19"/>
      <c r="L381" s="19"/>
    </row>
    <row r="382" spans="1:12" x14ac:dyDescent="0.2">
      <c r="A382" s="12"/>
      <c r="E382" s="5"/>
      <c r="F382" s="19"/>
      <c r="G382" s="5"/>
      <c r="H382" s="19"/>
      <c r="I382" s="19"/>
      <c r="J382" s="19"/>
      <c r="L382" s="19"/>
    </row>
    <row r="383" spans="1:12" x14ac:dyDescent="0.2">
      <c r="A383" s="12"/>
      <c r="E383" s="5"/>
      <c r="F383" s="19"/>
      <c r="G383" s="5"/>
      <c r="H383" s="19"/>
      <c r="I383" s="19"/>
      <c r="J383" s="19"/>
      <c r="L383" s="19"/>
    </row>
    <row r="384" spans="1:12" x14ac:dyDescent="0.2">
      <c r="A384" s="12"/>
      <c r="E384" s="5"/>
      <c r="F384" s="19"/>
      <c r="G384" s="5"/>
      <c r="H384" s="19"/>
      <c r="I384" s="19"/>
      <c r="J384" s="19"/>
      <c r="L384" s="19"/>
    </row>
    <row r="385" spans="1:12" x14ac:dyDescent="0.2">
      <c r="A385" s="12"/>
      <c r="E385" s="5"/>
      <c r="F385" s="19"/>
      <c r="G385" s="5"/>
      <c r="H385" s="19"/>
      <c r="I385" s="19"/>
      <c r="J385" s="19"/>
      <c r="L385" s="19"/>
    </row>
    <row r="386" spans="1:12" x14ac:dyDescent="0.2">
      <c r="A386" s="12"/>
      <c r="E386" s="5"/>
      <c r="F386" s="19"/>
      <c r="G386" s="5"/>
      <c r="H386" s="19"/>
      <c r="I386" s="19"/>
      <c r="J386" s="19"/>
      <c r="L386" s="19"/>
    </row>
    <row r="387" spans="1:12" x14ac:dyDescent="0.2">
      <c r="A387" s="12"/>
      <c r="E387" s="5"/>
      <c r="F387" s="19"/>
      <c r="G387" s="5"/>
      <c r="H387" s="19"/>
      <c r="I387" s="19"/>
      <c r="J387" s="19"/>
      <c r="L387" s="19"/>
    </row>
    <row r="388" spans="1:12" x14ac:dyDescent="0.2">
      <c r="A388" s="12"/>
      <c r="E388" s="5"/>
      <c r="F388" s="19"/>
      <c r="G388" s="5"/>
      <c r="H388" s="19"/>
      <c r="I388" s="19"/>
      <c r="J388" s="19"/>
      <c r="L388" s="19"/>
    </row>
    <row r="389" spans="1:12" x14ac:dyDescent="0.2">
      <c r="A389" s="12"/>
      <c r="E389" s="5"/>
      <c r="F389" s="19"/>
      <c r="G389" s="5"/>
      <c r="H389" s="19"/>
      <c r="I389" s="19"/>
      <c r="J389" s="19"/>
      <c r="L389" s="19"/>
    </row>
    <row r="390" spans="1:12" x14ac:dyDescent="0.2">
      <c r="A390" s="12"/>
      <c r="E390" s="5"/>
      <c r="F390" s="19"/>
      <c r="G390" s="5"/>
      <c r="H390" s="19"/>
      <c r="I390" s="19"/>
      <c r="J390" s="19"/>
      <c r="L390" s="19"/>
    </row>
    <row r="391" spans="1:12" x14ac:dyDescent="0.2">
      <c r="A391" s="12"/>
      <c r="E391" s="5"/>
      <c r="F391" s="19"/>
      <c r="G391" s="5"/>
      <c r="H391" s="19"/>
      <c r="I391" s="19"/>
      <c r="J391" s="19"/>
      <c r="L391" s="19"/>
    </row>
    <row r="392" spans="1:12" x14ac:dyDescent="0.2">
      <c r="A392" s="12"/>
      <c r="E392" s="5"/>
      <c r="F392" s="19"/>
      <c r="G392" s="5"/>
      <c r="H392" s="19"/>
      <c r="I392" s="19"/>
      <c r="J392" s="19"/>
      <c r="L392" s="19"/>
    </row>
    <row r="393" spans="1:12" x14ac:dyDescent="0.2">
      <c r="A393" s="12"/>
      <c r="E393" s="5"/>
      <c r="F393" s="19"/>
      <c r="G393" s="5"/>
      <c r="H393" s="19"/>
      <c r="I393" s="19"/>
      <c r="J393" s="19"/>
      <c r="L393" s="19"/>
    </row>
    <row r="394" spans="1:12" x14ac:dyDescent="0.2">
      <c r="A394" s="12"/>
      <c r="E394" s="5"/>
      <c r="F394" s="19"/>
      <c r="G394" s="5"/>
      <c r="H394" s="19"/>
      <c r="I394" s="19"/>
      <c r="J394" s="19"/>
      <c r="L394" s="19"/>
    </row>
    <row r="395" spans="1:12" x14ac:dyDescent="0.2">
      <c r="A395" s="12"/>
      <c r="E395" s="5"/>
      <c r="F395" s="19"/>
      <c r="G395" s="5"/>
      <c r="H395" s="19"/>
      <c r="I395" s="19"/>
      <c r="J395" s="19"/>
      <c r="L395" s="19"/>
    </row>
    <row r="396" spans="1:12" x14ac:dyDescent="0.2">
      <c r="A396" s="12"/>
      <c r="E396" s="5"/>
      <c r="F396" s="19"/>
      <c r="G396" s="5"/>
      <c r="H396" s="19"/>
      <c r="I396" s="19"/>
      <c r="J396" s="19"/>
      <c r="L396" s="19"/>
    </row>
    <row r="397" spans="1:12" x14ac:dyDescent="0.2">
      <c r="A397" s="12"/>
      <c r="E397" s="5"/>
      <c r="F397" s="19"/>
      <c r="G397" s="5"/>
      <c r="H397" s="19"/>
      <c r="I397" s="19"/>
      <c r="J397" s="19"/>
      <c r="L397" s="19"/>
    </row>
    <row r="398" spans="1:12" x14ac:dyDescent="0.2">
      <c r="A398" s="12"/>
      <c r="E398" s="5"/>
      <c r="F398" s="19"/>
      <c r="G398" s="5"/>
      <c r="H398" s="19"/>
      <c r="I398" s="19"/>
      <c r="J398" s="19"/>
      <c r="L398" s="19"/>
    </row>
    <row r="399" spans="1:12" x14ac:dyDescent="0.2">
      <c r="A399" s="12"/>
      <c r="E399" s="5"/>
      <c r="F399" s="19"/>
      <c r="G399" s="5"/>
      <c r="H399" s="19"/>
      <c r="I399" s="19"/>
      <c r="J399" s="19"/>
      <c r="L399" s="19"/>
    </row>
    <row r="400" spans="1:12" x14ac:dyDescent="0.2">
      <c r="A400" s="12"/>
      <c r="E400" s="5"/>
      <c r="F400" s="19"/>
      <c r="G400" s="5"/>
      <c r="H400" s="19"/>
      <c r="I400" s="19"/>
      <c r="J400" s="19"/>
      <c r="L400" s="19"/>
    </row>
    <row r="401" spans="1:12" x14ac:dyDescent="0.2">
      <c r="A401" s="12"/>
      <c r="E401" s="5"/>
      <c r="F401" s="19"/>
      <c r="G401" s="5"/>
      <c r="H401" s="19"/>
      <c r="I401" s="19"/>
      <c r="J401" s="19"/>
      <c r="L401" s="19"/>
    </row>
    <row r="402" spans="1:12" x14ac:dyDescent="0.2">
      <c r="A402" s="12"/>
      <c r="E402" s="5"/>
      <c r="F402" s="19"/>
      <c r="G402" s="5"/>
      <c r="H402" s="19"/>
      <c r="I402" s="19"/>
      <c r="J402" s="19"/>
      <c r="L402" s="19"/>
    </row>
    <row r="403" spans="1:12" x14ac:dyDescent="0.2">
      <c r="A403" s="12"/>
      <c r="E403" s="5"/>
      <c r="F403" s="19"/>
      <c r="G403" s="5"/>
      <c r="H403" s="19"/>
      <c r="I403" s="19"/>
      <c r="J403" s="19"/>
      <c r="L403" s="19"/>
    </row>
    <row r="404" spans="1:12" x14ac:dyDescent="0.2">
      <c r="A404" s="12"/>
      <c r="E404" s="5"/>
      <c r="F404" s="19"/>
      <c r="G404" s="5"/>
      <c r="H404" s="19"/>
      <c r="I404" s="19"/>
      <c r="J404" s="19"/>
      <c r="L404" s="19"/>
    </row>
    <row r="405" spans="1:12" x14ac:dyDescent="0.2">
      <c r="A405" s="12"/>
      <c r="E405" s="5"/>
      <c r="F405" s="19"/>
      <c r="G405" s="5"/>
      <c r="H405" s="19"/>
      <c r="I405" s="19"/>
      <c r="J405" s="19"/>
      <c r="L405" s="19"/>
    </row>
    <row r="406" spans="1:12" x14ac:dyDescent="0.2">
      <c r="A406" s="12"/>
      <c r="E406" s="5"/>
      <c r="F406" s="19"/>
      <c r="G406" s="5"/>
      <c r="H406" s="19"/>
      <c r="I406" s="19"/>
      <c r="J406" s="19"/>
      <c r="L406" s="19"/>
    </row>
    <row r="407" spans="1:12" x14ac:dyDescent="0.2">
      <c r="A407" s="12"/>
      <c r="E407" s="5"/>
      <c r="F407" s="19"/>
      <c r="G407" s="5"/>
      <c r="H407" s="19"/>
      <c r="I407" s="19"/>
      <c r="J407" s="19"/>
      <c r="L407" s="19"/>
    </row>
    <row r="408" spans="1:12" x14ac:dyDescent="0.2">
      <c r="A408" s="12"/>
      <c r="E408" s="5"/>
      <c r="F408" s="19"/>
      <c r="G408" s="5"/>
      <c r="H408" s="19"/>
      <c r="I408" s="19"/>
      <c r="J408" s="19"/>
      <c r="L408" s="19"/>
    </row>
    <row r="409" spans="1:12" x14ac:dyDescent="0.2">
      <c r="A409" s="12"/>
      <c r="E409" s="5"/>
      <c r="F409" s="19"/>
      <c r="G409" s="5"/>
      <c r="H409" s="19"/>
      <c r="I409" s="19"/>
      <c r="J409" s="19"/>
      <c r="L409" s="19"/>
    </row>
    <row r="410" spans="1:12" x14ac:dyDescent="0.2">
      <c r="A410" s="12"/>
      <c r="E410" s="5"/>
      <c r="F410" s="19"/>
      <c r="G410" s="5"/>
      <c r="H410" s="19"/>
      <c r="I410" s="19"/>
      <c r="J410" s="19"/>
      <c r="L410" s="19"/>
    </row>
    <row r="411" spans="1:12" x14ac:dyDescent="0.2">
      <c r="A411" s="12"/>
      <c r="E411" s="5"/>
      <c r="F411" s="19"/>
      <c r="G411" s="5"/>
      <c r="H411" s="19"/>
      <c r="I411" s="19"/>
      <c r="J411" s="19"/>
      <c r="L411" s="19"/>
    </row>
    <row r="412" spans="1:12" x14ac:dyDescent="0.2">
      <c r="A412" s="12"/>
      <c r="E412" s="5"/>
      <c r="F412" s="19"/>
      <c r="G412" s="5"/>
      <c r="H412" s="19"/>
      <c r="I412" s="19"/>
      <c r="J412" s="19"/>
      <c r="L412" s="19"/>
    </row>
    <row r="413" spans="1:12" x14ac:dyDescent="0.2">
      <c r="A413" s="12"/>
      <c r="E413" s="5"/>
      <c r="F413" s="19"/>
      <c r="G413" s="5"/>
      <c r="H413" s="19"/>
      <c r="I413" s="19"/>
      <c r="J413" s="19"/>
      <c r="L413" s="19"/>
    </row>
    <row r="414" spans="1:12" x14ac:dyDescent="0.2">
      <c r="A414" s="12"/>
      <c r="E414" s="5"/>
      <c r="F414" s="19"/>
      <c r="G414" s="5"/>
      <c r="H414" s="19"/>
      <c r="I414" s="19"/>
      <c r="J414" s="19"/>
      <c r="L414" s="19"/>
    </row>
    <row r="415" spans="1:12" x14ac:dyDescent="0.2">
      <c r="A415" s="12"/>
      <c r="E415" s="5"/>
      <c r="F415" s="19"/>
      <c r="G415" s="5"/>
      <c r="H415" s="19"/>
      <c r="I415" s="19"/>
      <c r="J415" s="19"/>
      <c r="L415" s="19"/>
    </row>
    <row r="416" spans="1:12" x14ac:dyDescent="0.2">
      <c r="A416" s="12"/>
      <c r="E416" s="5"/>
      <c r="F416" s="19"/>
      <c r="G416" s="5"/>
      <c r="H416" s="19"/>
      <c r="I416" s="19"/>
      <c r="J416" s="19"/>
      <c r="L416" s="19"/>
    </row>
    <row r="417" spans="1:12" x14ac:dyDescent="0.2">
      <c r="A417" s="12"/>
      <c r="E417" s="5"/>
      <c r="F417" s="19"/>
      <c r="G417" s="5"/>
      <c r="H417" s="19"/>
      <c r="I417" s="19"/>
      <c r="J417" s="19"/>
      <c r="L417" s="19"/>
    </row>
    <row r="418" spans="1:12" x14ac:dyDescent="0.2">
      <c r="A418" s="12"/>
      <c r="E418" s="5"/>
      <c r="F418" s="19"/>
      <c r="G418" s="5"/>
      <c r="H418" s="19"/>
      <c r="I418" s="19"/>
      <c r="J418" s="19"/>
      <c r="L418" s="19"/>
    </row>
    <row r="419" spans="1:12" x14ac:dyDescent="0.2">
      <c r="A419" s="12"/>
      <c r="E419" s="5"/>
      <c r="F419" s="19"/>
      <c r="G419" s="5"/>
      <c r="H419" s="19"/>
      <c r="I419" s="19"/>
      <c r="J419" s="19"/>
      <c r="L419" s="19"/>
    </row>
    <row r="420" spans="1:12" x14ac:dyDescent="0.2">
      <c r="A420" s="12"/>
      <c r="E420" s="5"/>
      <c r="F420" s="19"/>
      <c r="G420" s="5"/>
      <c r="H420" s="19"/>
      <c r="I420" s="19"/>
      <c r="J420" s="19"/>
      <c r="L420" s="19"/>
    </row>
    <row r="421" spans="1:12" x14ac:dyDescent="0.2">
      <c r="A421" s="12"/>
      <c r="E421" s="5"/>
      <c r="F421" s="19"/>
      <c r="G421" s="5"/>
      <c r="H421" s="19"/>
      <c r="I421" s="19"/>
      <c r="J421" s="19"/>
      <c r="L421" s="19"/>
    </row>
    <row r="422" spans="1:12" x14ac:dyDescent="0.2">
      <c r="A422" s="12"/>
      <c r="E422" s="5"/>
      <c r="F422" s="19"/>
      <c r="G422" s="5"/>
      <c r="H422" s="19"/>
      <c r="I422" s="19"/>
      <c r="J422" s="19"/>
      <c r="L422" s="19"/>
    </row>
    <row r="423" spans="1:12" x14ac:dyDescent="0.2">
      <c r="A423" s="12"/>
      <c r="E423" s="5"/>
      <c r="F423" s="19"/>
      <c r="G423" s="5"/>
      <c r="H423" s="19"/>
      <c r="I423" s="19"/>
      <c r="J423" s="19"/>
      <c r="L423" s="19"/>
    </row>
    <row r="424" spans="1:12" x14ac:dyDescent="0.2">
      <c r="A424" s="12"/>
      <c r="E424" s="5"/>
      <c r="F424" s="19"/>
      <c r="G424" s="5"/>
      <c r="H424" s="19"/>
      <c r="I424" s="19"/>
      <c r="J424" s="19"/>
      <c r="L424" s="19"/>
    </row>
    <row r="425" spans="1:12" x14ac:dyDescent="0.2">
      <c r="A425" s="12"/>
      <c r="E425" s="5"/>
      <c r="F425" s="19"/>
      <c r="G425" s="5"/>
      <c r="H425" s="19"/>
      <c r="I425" s="19"/>
      <c r="J425" s="19"/>
      <c r="L425" s="19"/>
    </row>
    <row r="426" spans="1:12" x14ac:dyDescent="0.2">
      <c r="A426" s="12"/>
      <c r="E426" s="5"/>
      <c r="F426" s="19"/>
      <c r="G426" s="5"/>
      <c r="H426" s="19"/>
      <c r="I426" s="19"/>
      <c r="J426" s="19"/>
      <c r="L426" s="19"/>
    </row>
    <row r="427" spans="1:12" x14ac:dyDescent="0.2">
      <c r="A427" s="12"/>
      <c r="E427" s="5"/>
      <c r="F427" s="19"/>
      <c r="G427" s="5"/>
      <c r="H427" s="19"/>
      <c r="I427" s="19"/>
      <c r="J427" s="19"/>
      <c r="L427" s="19"/>
    </row>
    <row r="428" spans="1:12" x14ac:dyDescent="0.2">
      <c r="A428" s="12"/>
      <c r="E428" s="5"/>
      <c r="F428" s="19"/>
      <c r="G428" s="5"/>
      <c r="H428" s="19"/>
      <c r="I428" s="19"/>
      <c r="J428" s="19"/>
      <c r="L428" s="19"/>
    </row>
    <row r="429" spans="1:12" x14ac:dyDescent="0.2">
      <c r="A429" s="12"/>
      <c r="E429" s="5"/>
      <c r="F429" s="19"/>
      <c r="G429" s="5"/>
      <c r="H429" s="19"/>
      <c r="I429" s="19"/>
      <c r="J429" s="19"/>
      <c r="L429" s="19"/>
    </row>
    <row r="430" spans="1:12" x14ac:dyDescent="0.2">
      <c r="A430" s="12"/>
      <c r="E430" s="5"/>
      <c r="F430" s="19"/>
      <c r="G430" s="5"/>
      <c r="H430" s="19"/>
      <c r="I430" s="19"/>
      <c r="J430" s="19"/>
      <c r="L430" s="19"/>
    </row>
    <row r="431" spans="1:12" x14ac:dyDescent="0.2">
      <c r="A431" s="12"/>
      <c r="E431" s="5"/>
      <c r="F431" s="19"/>
      <c r="G431" s="5"/>
      <c r="H431" s="19"/>
      <c r="I431" s="19"/>
      <c r="J431" s="19"/>
      <c r="L431" s="19"/>
    </row>
    <row r="432" spans="1:12" x14ac:dyDescent="0.2">
      <c r="A432" s="12"/>
      <c r="E432" s="5"/>
      <c r="F432" s="19"/>
      <c r="G432" s="5"/>
      <c r="H432" s="19"/>
      <c r="I432" s="19"/>
      <c r="J432" s="19"/>
      <c r="L432" s="19"/>
    </row>
    <row r="433" spans="1:12" x14ac:dyDescent="0.2">
      <c r="A433" s="12"/>
      <c r="E433" s="5"/>
      <c r="F433" s="19"/>
      <c r="G433" s="5"/>
      <c r="H433" s="19"/>
      <c r="I433" s="19"/>
      <c r="J433" s="19"/>
      <c r="L433" s="19"/>
    </row>
    <row r="434" spans="1:12" x14ac:dyDescent="0.2">
      <c r="A434" s="12"/>
      <c r="E434" s="5"/>
      <c r="F434" s="19"/>
      <c r="G434" s="5"/>
      <c r="H434" s="19"/>
      <c r="I434" s="19"/>
      <c r="J434" s="19"/>
      <c r="L434" s="19"/>
    </row>
    <row r="435" spans="1:12" x14ac:dyDescent="0.2">
      <c r="A435" s="12"/>
      <c r="E435" s="5"/>
      <c r="F435" s="19"/>
      <c r="G435" s="5"/>
      <c r="H435" s="19"/>
      <c r="I435" s="19"/>
      <c r="J435" s="19"/>
      <c r="L435" s="19"/>
    </row>
    <row r="436" spans="1:12" x14ac:dyDescent="0.2">
      <c r="A436" s="12"/>
      <c r="E436" s="5"/>
      <c r="F436" s="19"/>
      <c r="G436" s="5"/>
      <c r="H436" s="19"/>
      <c r="I436" s="19"/>
      <c r="J436" s="19"/>
      <c r="L436" s="19"/>
    </row>
    <row r="437" spans="1:12" x14ac:dyDescent="0.2">
      <c r="A437" s="12"/>
      <c r="E437" s="5"/>
      <c r="F437" s="19"/>
      <c r="G437" s="5"/>
      <c r="H437" s="19"/>
      <c r="I437" s="19"/>
      <c r="J437" s="19"/>
      <c r="L437" s="19"/>
    </row>
    <row r="438" spans="1:12" x14ac:dyDescent="0.2">
      <c r="A438" s="12"/>
      <c r="E438" s="5"/>
      <c r="F438" s="19"/>
      <c r="G438" s="5"/>
      <c r="H438" s="19"/>
      <c r="I438" s="19"/>
      <c r="J438" s="19"/>
      <c r="L438" s="19"/>
    </row>
    <row r="439" spans="1:12" x14ac:dyDescent="0.2">
      <c r="A439" s="12"/>
      <c r="E439" s="5"/>
      <c r="F439" s="19"/>
      <c r="G439" s="5"/>
      <c r="H439" s="19"/>
      <c r="I439" s="19"/>
      <c r="J439" s="19"/>
      <c r="L439" s="19"/>
    </row>
    <row r="440" spans="1:12" x14ac:dyDescent="0.2">
      <c r="A440" s="12"/>
      <c r="E440" s="5"/>
      <c r="F440" s="19"/>
      <c r="G440" s="5"/>
      <c r="H440" s="19"/>
      <c r="I440" s="19"/>
      <c r="J440" s="19"/>
      <c r="L440" s="19"/>
    </row>
    <row r="441" spans="1:12" x14ac:dyDescent="0.2">
      <c r="A441" s="12"/>
      <c r="E441" s="5"/>
      <c r="F441" s="19"/>
      <c r="G441" s="5"/>
      <c r="H441" s="19"/>
      <c r="I441" s="19"/>
      <c r="J441" s="19"/>
      <c r="L441" s="19"/>
    </row>
    <row r="442" spans="1:12" x14ac:dyDescent="0.2">
      <c r="A442" s="12"/>
      <c r="E442" s="5"/>
      <c r="F442" s="19"/>
      <c r="G442" s="5"/>
      <c r="H442" s="19"/>
      <c r="I442" s="19"/>
      <c r="J442" s="19"/>
      <c r="L442" s="19"/>
    </row>
    <row r="443" spans="1:12" x14ac:dyDescent="0.2">
      <c r="A443" s="12"/>
      <c r="E443" s="5"/>
      <c r="F443" s="19"/>
      <c r="G443" s="5"/>
      <c r="H443" s="19"/>
      <c r="I443" s="19"/>
      <c r="J443" s="19"/>
      <c r="L443" s="19"/>
    </row>
    <row r="444" spans="1:12" x14ac:dyDescent="0.2">
      <c r="A444" s="12"/>
      <c r="E444" s="5"/>
      <c r="F444" s="19"/>
      <c r="G444" s="5"/>
      <c r="H444" s="19"/>
      <c r="I444" s="19"/>
      <c r="J444" s="19"/>
      <c r="L444" s="19"/>
    </row>
    <row r="445" spans="1:12" x14ac:dyDescent="0.2">
      <c r="A445" s="12"/>
      <c r="E445" s="5"/>
      <c r="F445" s="19"/>
      <c r="G445" s="5"/>
      <c r="H445" s="19"/>
      <c r="I445" s="19"/>
      <c r="J445" s="19"/>
      <c r="L445" s="19"/>
    </row>
    <row r="446" spans="1:12" x14ac:dyDescent="0.2">
      <c r="A446" s="12"/>
      <c r="E446" s="5"/>
      <c r="F446" s="19"/>
      <c r="G446" s="5"/>
      <c r="H446" s="19"/>
      <c r="I446" s="19"/>
      <c r="J446" s="19"/>
      <c r="L446" s="19"/>
    </row>
    <row r="447" spans="1:12" x14ac:dyDescent="0.2">
      <c r="A447" s="12"/>
      <c r="E447" s="5"/>
      <c r="F447" s="19"/>
      <c r="G447" s="5"/>
      <c r="H447" s="19"/>
      <c r="I447" s="19"/>
      <c r="J447" s="19"/>
      <c r="L447" s="19"/>
    </row>
    <row r="448" spans="1:12" x14ac:dyDescent="0.2">
      <c r="A448" s="12"/>
      <c r="E448" s="5"/>
      <c r="F448" s="19"/>
      <c r="G448" s="5"/>
      <c r="H448" s="19"/>
      <c r="I448" s="19"/>
      <c r="J448" s="19"/>
      <c r="L448" s="19"/>
    </row>
    <row r="449" spans="1:12" x14ac:dyDescent="0.2">
      <c r="A449" s="12"/>
      <c r="E449" s="5"/>
      <c r="F449" s="19"/>
      <c r="G449" s="5"/>
      <c r="H449" s="19"/>
      <c r="I449" s="19"/>
      <c r="J449" s="19"/>
      <c r="L449" s="19"/>
    </row>
    <row r="450" spans="1:12" x14ac:dyDescent="0.2">
      <c r="A450" s="12"/>
      <c r="E450" s="5"/>
      <c r="F450" s="19"/>
      <c r="G450" s="5"/>
      <c r="H450" s="19"/>
      <c r="I450" s="19"/>
      <c r="J450" s="19"/>
      <c r="L450" s="19"/>
    </row>
    <row r="451" spans="1:12" x14ac:dyDescent="0.2">
      <c r="A451" s="12"/>
      <c r="E451" s="5"/>
      <c r="F451" s="19"/>
      <c r="G451" s="5"/>
      <c r="H451" s="19"/>
      <c r="I451" s="19"/>
      <c r="J451" s="19"/>
      <c r="L451" s="19"/>
    </row>
    <row r="452" spans="1:12" x14ac:dyDescent="0.2">
      <c r="A452" s="12"/>
      <c r="E452" s="5"/>
      <c r="F452" s="19"/>
      <c r="G452" s="5"/>
      <c r="H452" s="19"/>
      <c r="I452" s="19"/>
      <c r="J452" s="19"/>
      <c r="L452" s="19"/>
    </row>
    <row r="453" spans="1:12" x14ac:dyDescent="0.2">
      <c r="A453" s="12"/>
      <c r="E453" s="5"/>
      <c r="F453" s="19"/>
      <c r="G453" s="5"/>
      <c r="H453" s="19"/>
      <c r="I453" s="19"/>
      <c r="J453" s="19"/>
      <c r="L453" s="19"/>
    </row>
    <row r="454" spans="1:12" x14ac:dyDescent="0.2">
      <c r="A454" s="12"/>
      <c r="E454" s="5"/>
      <c r="F454" s="19"/>
      <c r="G454" s="5"/>
      <c r="H454" s="19"/>
      <c r="I454" s="19"/>
      <c r="J454" s="19"/>
      <c r="L454" s="19"/>
    </row>
    <row r="455" spans="1:12" x14ac:dyDescent="0.2">
      <c r="A455" s="12"/>
      <c r="E455" s="5"/>
      <c r="F455" s="19"/>
      <c r="G455" s="5"/>
      <c r="H455" s="19"/>
      <c r="I455" s="19"/>
      <c r="J455" s="19"/>
      <c r="L455" s="19"/>
    </row>
    <row r="456" spans="1:12" x14ac:dyDescent="0.2">
      <c r="A456" s="12"/>
      <c r="E456" s="5"/>
      <c r="F456" s="19"/>
      <c r="G456" s="5"/>
      <c r="H456" s="19"/>
      <c r="I456" s="19"/>
      <c r="J456" s="19"/>
      <c r="L456" s="19"/>
    </row>
    <row r="457" spans="1:12" x14ac:dyDescent="0.2">
      <c r="A457" s="12"/>
      <c r="E457" s="5"/>
      <c r="F457" s="19"/>
      <c r="G457" s="5"/>
      <c r="H457" s="19"/>
      <c r="I457" s="19"/>
      <c r="J457" s="19"/>
      <c r="L457" s="19"/>
    </row>
    <row r="458" spans="1:12" x14ac:dyDescent="0.2">
      <c r="A458" s="12"/>
      <c r="E458" s="5"/>
      <c r="F458" s="19"/>
      <c r="G458" s="5"/>
      <c r="H458" s="19"/>
      <c r="I458" s="19"/>
      <c r="J458" s="19"/>
      <c r="L458" s="19"/>
    </row>
    <row r="459" spans="1:12" x14ac:dyDescent="0.2">
      <c r="A459" s="12"/>
      <c r="E459" s="5"/>
      <c r="F459" s="19"/>
      <c r="G459" s="5"/>
      <c r="H459" s="19"/>
      <c r="I459" s="19"/>
      <c r="J459" s="19"/>
      <c r="L459" s="19"/>
    </row>
    <row r="460" spans="1:12" x14ac:dyDescent="0.2">
      <c r="A460" s="12"/>
      <c r="E460" s="5"/>
      <c r="F460" s="19"/>
      <c r="G460" s="5"/>
      <c r="H460" s="19"/>
      <c r="I460" s="19"/>
      <c r="J460" s="19"/>
      <c r="L460" s="19"/>
    </row>
    <row r="461" spans="1:12" x14ac:dyDescent="0.2">
      <c r="A461" s="12"/>
      <c r="E461" s="5"/>
      <c r="F461" s="19"/>
      <c r="G461" s="5"/>
      <c r="H461" s="19"/>
      <c r="I461" s="19"/>
      <c r="J461" s="19"/>
      <c r="L461" s="19"/>
    </row>
    <row r="462" spans="1:12" x14ac:dyDescent="0.2">
      <c r="A462" s="12"/>
      <c r="E462" s="5"/>
      <c r="F462" s="19"/>
      <c r="G462" s="5"/>
      <c r="H462" s="19"/>
      <c r="I462" s="19"/>
      <c r="J462" s="19"/>
      <c r="L462" s="19"/>
    </row>
    <row r="463" spans="1:12" x14ac:dyDescent="0.2">
      <c r="A463" s="12"/>
      <c r="E463" s="5"/>
      <c r="F463" s="19"/>
      <c r="G463" s="5"/>
      <c r="H463" s="19"/>
      <c r="I463" s="19"/>
      <c r="J463" s="19"/>
      <c r="L463" s="19"/>
    </row>
    <row r="464" spans="1:12" x14ac:dyDescent="0.2">
      <c r="A464" s="12"/>
      <c r="E464" s="5"/>
      <c r="F464" s="19"/>
      <c r="G464" s="5"/>
      <c r="H464" s="19"/>
      <c r="I464" s="19"/>
      <c r="J464" s="19"/>
      <c r="L464" s="19"/>
    </row>
    <row r="465" spans="1:12" x14ac:dyDescent="0.2">
      <c r="A465" s="12"/>
      <c r="E465" s="5"/>
      <c r="F465" s="19"/>
      <c r="G465" s="5"/>
      <c r="H465" s="19"/>
      <c r="I465" s="19"/>
      <c r="J465" s="19"/>
      <c r="L465" s="19"/>
    </row>
    <row r="466" spans="1:12" x14ac:dyDescent="0.2">
      <c r="A466" s="12"/>
      <c r="E466" s="5"/>
      <c r="F466" s="19"/>
      <c r="G466" s="5"/>
      <c r="H466" s="19"/>
      <c r="I466" s="19"/>
      <c r="J466" s="19"/>
      <c r="L466" s="19"/>
    </row>
    <row r="467" spans="1:12" x14ac:dyDescent="0.2">
      <c r="A467" s="12"/>
      <c r="E467" s="5"/>
      <c r="F467" s="19"/>
      <c r="G467" s="5"/>
      <c r="H467" s="19"/>
      <c r="I467" s="19"/>
      <c r="J467" s="19"/>
      <c r="L467" s="19"/>
    </row>
    <row r="468" spans="1:12" x14ac:dyDescent="0.2">
      <c r="A468" s="12"/>
      <c r="E468" s="5"/>
      <c r="F468" s="19"/>
      <c r="G468" s="5"/>
      <c r="H468" s="19"/>
      <c r="I468" s="19"/>
      <c r="J468" s="19"/>
      <c r="L468" s="19"/>
    </row>
    <row r="469" spans="1:12" x14ac:dyDescent="0.2">
      <c r="A469" s="12"/>
      <c r="E469" s="5"/>
      <c r="F469" s="19"/>
      <c r="G469" s="5"/>
      <c r="H469" s="19"/>
      <c r="I469" s="19"/>
      <c r="J469" s="19"/>
      <c r="L469" s="19"/>
    </row>
    <row r="470" spans="1:12" x14ac:dyDescent="0.2">
      <c r="A470" s="12"/>
      <c r="E470" s="5"/>
      <c r="F470" s="19"/>
      <c r="G470" s="5"/>
      <c r="H470" s="19"/>
      <c r="I470" s="19"/>
      <c r="J470" s="19"/>
      <c r="L470" s="19"/>
    </row>
    <row r="471" spans="1:12" x14ac:dyDescent="0.2">
      <c r="A471" s="12"/>
      <c r="E471" s="5"/>
      <c r="F471" s="19"/>
      <c r="G471" s="5"/>
      <c r="H471" s="19"/>
      <c r="I471" s="19"/>
      <c r="J471" s="19"/>
      <c r="L471" s="19"/>
    </row>
    <row r="472" spans="1:12" x14ac:dyDescent="0.2">
      <c r="A472" s="12"/>
      <c r="E472" s="5"/>
      <c r="F472" s="19"/>
      <c r="G472" s="5"/>
      <c r="H472" s="19"/>
      <c r="I472" s="19"/>
      <c r="J472" s="19"/>
      <c r="L472" s="19"/>
    </row>
    <row r="473" spans="1:12" x14ac:dyDescent="0.2">
      <c r="A473" s="12"/>
      <c r="E473" s="5"/>
      <c r="F473" s="19"/>
      <c r="G473" s="5"/>
      <c r="H473" s="19"/>
      <c r="I473" s="19"/>
      <c r="J473" s="19"/>
      <c r="L473" s="19"/>
    </row>
    <row r="474" spans="1:12" x14ac:dyDescent="0.2">
      <c r="A474" s="12"/>
      <c r="E474" s="5"/>
      <c r="F474" s="19"/>
      <c r="G474" s="5"/>
      <c r="H474" s="19"/>
      <c r="I474" s="19"/>
      <c r="J474" s="19"/>
      <c r="L474" s="19"/>
    </row>
    <row r="475" spans="1:12" x14ac:dyDescent="0.2">
      <c r="A475" s="12"/>
      <c r="E475" s="5"/>
      <c r="F475" s="19"/>
      <c r="G475" s="5"/>
      <c r="H475" s="19"/>
      <c r="I475" s="19"/>
      <c r="J475" s="19"/>
      <c r="L475" s="19"/>
    </row>
    <row r="476" spans="1:12" x14ac:dyDescent="0.2">
      <c r="A476" s="12"/>
      <c r="E476" s="5"/>
      <c r="F476" s="19"/>
      <c r="G476" s="5"/>
      <c r="H476" s="19"/>
      <c r="I476" s="19"/>
      <c r="J476" s="19"/>
      <c r="L476" s="19"/>
    </row>
    <row r="477" spans="1:12" x14ac:dyDescent="0.2">
      <c r="A477" s="12"/>
      <c r="E477" s="5"/>
      <c r="F477" s="19"/>
      <c r="G477" s="5"/>
      <c r="H477" s="19"/>
      <c r="I477" s="19"/>
      <c r="J477" s="19"/>
      <c r="L477" s="19"/>
    </row>
    <row r="478" spans="1:12" x14ac:dyDescent="0.2">
      <c r="A478" s="12"/>
      <c r="E478" s="5"/>
      <c r="F478" s="19"/>
      <c r="G478" s="5"/>
      <c r="H478" s="19"/>
      <c r="I478" s="19"/>
      <c r="J478" s="19"/>
      <c r="L478" s="19"/>
    </row>
    <row r="479" spans="1:12" x14ac:dyDescent="0.2">
      <c r="A479" s="12"/>
      <c r="E479" s="5"/>
      <c r="F479" s="19"/>
      <c r="G479" s="5"/>
      <c r="H479" s="19"/>
      <c r="I479" s="19"/>
      <c r="J479" s="19"/>
      <c r="L479" s="19"/>
    </row>
    <row r="480" spans="1:12" x14ac:dyDescent="0.2">
      <c r="A480" s="12"/>
      <c r="E480" s="5"/>
      <c r="F480" s="19"/>
      <c r="G480" s="5"/>
      <c r="H480" s="19"/>
      <c r="I480" s="19"/>
      <c r="J480" s="19"/>
      <c r="L480" s="19"/>
    </row>
    <row r="481" spans="1:12" x14ac:dyDescent="0.2">
      <c r="A481" s="12"/>
      <c r="E481" s="5"/>
      <c r="F481" s="19"/>
      <c r="G481" s="5"/>
      <c r="H481" s="19"/>
      <c r="I481" s="19"/>
      <c r="J481" s="19"/>
      <c r="L481" s="19"/>
    </row>
    <row r="482" spans="1:12" x14ac:dyDescent="0.2">
      <c r="A482" s="12"/>
      <c r="E482" s="5"/>
      <c r="F482" s="19"/>
      <c r="G482" s="5"/>
      <c r="H482" s="19"/>
      <c r="I482" s="19"/>
      <c r="J482" s="19"/>
      <c r="L482" s="19"/>
    </row>
    <row r="483" spans="1:12" x14ac:dyDescent="0.2">
      <c r="A483" s="12"/>
      <c r="E483" s="5"/>
      <c r="F483" s="19"/>
      <c r="G483" s="5"/>
      <c r="H483" s="19"/>
      <c r="I483" s="19"/>
      <c r="J483" s="19"/>
      <c r="L483" s="19"/>
    </row>
    <row r="484" spans="1:12" x14ac:dyDescent="0.2">
      <c r="A484" s="12"/>
      <c r="E484" s="5"/>
      <c r="F484" s="19"/>
      <c r="G484" s="5"/>
      <c r="H484" s="19"/>
      <c r="I484" s="19"/>
      <c r="J484" s="19"/>
      <c r="L484" s="19"/>
    </row>
    <row r="485" spans="1:12" x14ac:dyDescent="0.2">
      <c r="A485" s="12"/>
      <c r="E485" s="5"/>
      <c r="F485" s="19"/>
      <c r="G485" s="5"/>
      <c r="H485" s="19"/>
      <c r="I485" s="19"/>
      <c r="J485" s="19"/>
      <c r="L485" s="19"/>
    </row>
    <row r="486" spans="1:12" x14ac:dyDescent="0.2">
      <c r="A486" s="12"/>
      <c r="E486" s="5"/>
      <c r="F486" s="19"/>
      <c r="G486" s="5"/>
      <c r="H486" s="19"/>
      <c r="I486" s="19"/>
      <c r="J486" s="19"/>
      <c r="L486" s="19"/>
    </row>
    <row r="487" spans="1:12" x14ac:dyDescent="0.2">
      <c r="A487" s="12"/>
      <c r="E487" s="5"/>
      <c r="F487" s="19"/>
      <c r="G487" s="5"/>
      <c r="H487" s="19"/>
      <c r="I487" s="19"/>
      <c r="J487" s="19"/>
      <c r="L487" s="19"/>
    </row>
    <row r="488" spans="1:12" x14ac:dyDescent="0.2">
      <c r="A488" s="12"/>
      <c r="E488" s="5"/>
      <c r="F488" s="19"/>
      <c r="G488" s="5"/>
      <c r="H488" s="19"/>
      <c r="I488" s="19"/>
      <c r="J488" s="19"/>
      <c r="L488" s="19"/>
    </row>
    <row r="489" spans="1:12" x14ac:dyDescent="0.2">
      <c r="A489" s="12"/>
      <c r="E489" s="5"/>
      <c r="F489" s="19"/>
      <c r="G489" s="5"/>
      <c r="H489" s="19"/>
      <c r="I489" s="19"/>
      <c r="J489" s="19"/>
      <c r="L489" s="19"/>
    </row>
    <row r="490" spans="1:12" x14ac:dyDescent="0.2">
      <c r="A490" s="12"/>
      <c r="E490" s="5"/>
      <c r="F490" s="19"/>
      <c r="G490" s="5"/>
      <c r="H490" s="19"/>
      <c r="I490" s="19"/>
      <c r="J490" s="19"/>
      <c r="L490" s="19"/>
    </row>
    <row r="491" spans="1:12" x14ac:dyDescent="0.2">
      <c r="A491" s="12"/>
      <c r="E491" s="5"/>
      <c r="F491" s="19"/>
      <c r="G491" s="5"/>
      <c r="H491" s="19"/>
      <c r="I491" s="19"/>
      <c r="J491" s="19"/>
      <c r="L491" s="19"/>
    </row>
    <row r="492" spans="1:12" x14ac:dyDescent="0.2">
      <c r="A492" s="12"/>
      <c r="E492" s="5"/>
      <c r="F492" s="19"/>
      <c r="G492" s="5"/>
      <c r="H492" s="19"/>
      <c r="I492" s="19"/>
      <c r="J492" s="19"/>
      <c r="L492" s="19"/>
    </row>
    <row r="493" spans="1:12" x14ac:dyDescent="0.2">
      <c r="A493" s="12"/>
      <c r="E493" s="5"/>
      <c r="F493" s="19"/>
      <c r="G493" s="5"/>
      <c r="H493" s="19"/>
      <c r="I493" s="19"/>
      <c r="J493" s="19"/>
      <c r="L493" s="19"/>
    </row>
    <row r="494" spans="1:12" x14ac:dyDescent="0.2">
      <c r="A494" s="12"/>
      <c r="E494" s="5"/>
      <c r="F494" s="19"/>
      <c r="G494" s="5"/>
      <c r="H494" s="19"/>
      <c r="I494" s="19"/>
      <c r="J494" s="19"/>
      <c r="L494" s="19"/>
    </row>
    <row r="495" spans="1:12" x14ac:dyDescent="0.2">
      <c r="A495" s="12"/>
      <c r="E495" s="5"/>
      <c r="F495" s="19"/>
      <c r="G495" s="5"/>
      <c r="H495" s="19"/>
      <c r="I495" s="19"/>
      <c r="J495" s="19"/>
      <c r="L495" s="19"/>
    </row>
    <row r="496" spans="1:12" x14ac:dyDescent="0.2">
      <c r="A496" s="12"/>
      <c r="E496" s="5"/>
      <c r="F496" s="19"/>
      <c r="G496" s="5"/>
      <c r="H496" s="19"/>
      <c r="I496" s="19"/>
      <c r="J496" s="19"/>
      <c r="L496" s="19"/>
    </row>
    <row r="497" spans="1:12" x14ac:dyDescent="0.2">
      <c r="A497" s="12"/>
      <c r="E497" s="5"/>
      <c r="F497" s="19"/>
      <c r="G497" s="5"/>
      <c r="H497" s="19"/>
      <c r="I497" s="19"/>
      <c r="J497" s="19"/>
      <c r="L497" s="19"/>
    </row>
    <row r="498" spans="1:12" x14ac:dyDescent="0.2">
      <c r="A498" s="12"/>
      <c r="E498" s="5"/>
      <c r="F498" s="19"/>
      <c r="G498" s="5"/>
      <c r="H498" s="19"/>
      <c r="I498" s="19"/>
      <c r="J498" s="19"/>
      <c r="L498" s="19"/>
    </row>
    <row r="499" spans="1:12" x14ac:dyDescent="0.2">
      <c r="A499" s="12"/>
      <c r="E499" s="5"/>
      <c r="F499" s="19"/>
      <c r="G499" s="5"/>
      <c r="H499" s="19"/>
      <c r="I499" s="19"/>
      <c r="J499" s="19"/>
      <c r="L499" s="19"/>
    </row>
    <row r="500" spans="1:12" x14ac:dyDescent="0.2">
      <c r="A500" s="12"/>
      <c r="E500" s="5"/>
      <c r="F500" s="19"/>
      <c r="G500" s="5"/>
      <c r="H500" s="19"/>
      <c r="I500" s="19"/>
      <c r="J500" s="19"/>
      <c r="L500" s="19"/>
    </row>
    <row r="501" spans="1:12" x14ac:dyDescent="0.2">
      <c r="A501" s="12"/>
      <c r="E501" s="5"/>
      <c r="F501" s="19"/>
      <c r="G501" s="5"/>
      <c r="H501" s="19"/>
      <c r="I501" s="19"/>
      <c r="J501" s="19"/>
      <c r="L501" s="19"/>
    </row>
    <row r="502" spans="1:12" x14ac:dyDescent="0.2">
      <c r="A502" s="12"/>
      <c r="E502" s="5"/>
      <c r="F502" s="19"/>
      <c r="G502" s="5"/>
      <c r="H502" s="19"/>
      <c r="I502" s="19"/>
      <c r="J502" s="19"/>
      <c r="L502" s="19"/>
    </row>
    <row r="503" spans="1:12" x14ac:dyDescent="0.2">
      <c r="A503" s="12"/>
      <c r="E503" s="5"/>
      <c r="F503" s="19"/>
      <c r="G503" s="5"/>
      <c r="H503" s="19"/>
      <c r="I503" s="19"/>
      <c r="J503" s="19"/>
      <c r="L503" s="19"/>
    </row>
    <row r="504" spans="1:12" x14ac:dyDescent="0.2">
      <c r="A504" s="12"/>
      <c r="E504" s="5"/>
      <c r="F504" s="19"/>
      <c r="G504" s="5"/>
      <c r="H504" s="19"/>
      <c r="I504" s="19"/>
      <c r="J504" s="19"/>
      <c r="L504" s="19"/>
    </row>
    <row r="505" spans="1:12" x14ac:dyDescent="0.2">
      <c r="A505" s="12"/>
      <c r="E505" s="5"/>
      <c r="F505" s="19"/>
      <c r="G505" s="5"/>
      <c r="H505" s="19"/>
      <c r="I505" s="19"/>
      <c r="J505" s="19"/>
      <c r="L505" s="19"/>
    </row>
    <row r="506" spans="1:12" x14ac:dyDescent="0.2">
      <c r="A506" s="12"/>
      <c r="E506" s="5"/>
      <c r="F506" s="19"/>
      <c r="G506" s="5"/>
      <c r="H506" s="19"/>
      <c r="I506" s="19"/>
      <c r="J506" s="19"/>
      <c r="L506" s="19"/>
    </row>
    <row r="507" spans="1:12" x14ac:dyDescent="0.2">
      <c r="A507" s="12"/>
      <c r="E507" s="5"/>
      <c r="F507" s="19"/>
      <c r="G507" s="5"/>
      <c r="H507" s="19"/>
      <c r="I507" s="19"/>
      <c r="J507" s="19"/>
      <c r="L507" s="19"/>
    </row>
    <row r="508" spans="1:12" x14ac:dyDescent="0.2">
      <c r="A508" s="12"/>
      <c r="E508" s="5"/>
      <c r="F508" s="19"/>
      <c r="G508" s="5"/>
      <c r="H508" s="19"/>
      <c r="I508" s="19"/>
      <c r="J508" s="19"/>
      <c r="L508" s="19"/>
    </row>
    <row r="509" spans="1:12" x14ac:dyDescent="0.2">
      <c r="A509" s="12"/>
      <c r="E509" s="5"/>
      <c r="F509" s="19"/>
      <c r="G509" s="5"/>
      <c r="H509" s="19"/>
      <c r="I509" s="19"/>
      <c r="J509" s="19"/>
      <c r="L509" s="19"/>
    </row>
    <row r="510" spans="1:12" x14ac:dyDescent="0.2">
      <c r="A510" s="12"/>
      <c r="E510" s="5"/>
      <c r="F510" s="19"/>
      <c r="G510" s="5"/>
      <c r="H510" s="19"/>
      <c r="I510" s="19"/>
      <c r="J510" s="19"/>
      <c r="L510" s="19"/>
    </row>
    <row r="511" spans="1:12" x14ac:dyDescent="0.2">
      <c r="A511" s="12"/>
      <c r="E511" s="5"/>
      <c r="F511" s="19"/>
      <c r="G511" s="5"/>
      <c r="H511" s="19"/>
      <c r="I511" s="19"/>
      <c r="J511" s="19"/>
      <c r="L511" s="19"/>
    </row>
    <row r="512" spans="1:12" x14ac:dyDescent="0.2">
      <c r="A512" s="12"/>
      <c r="E512" s="5"/>
      <c r="F512" s="19"/>
      <c r="G512" s="5"/>
      <c r="H512" s="19"/>
      <c r="I512" s="19"/>
      <c r="J512" s="19"/>
      <c r="L512" s="19"/>
    </row>
    <row r="513" spans="1:12" x14ac:dyDescent="0.2">
      <c r="A513" s="12"/>
      <c r="E513" s="5"/>
      <c r="F513" s="19"/>
      <c r="G513" s="5"/>
      <c r="H513" s="19"/>
      <c r="I513" s="19"/>
      <c r="J513" s="19"/>
      <c r="L513" s="19"/>
    </row>
    <row r="514" spans="1:12" x14ac:dyDescent="0.2">
      <c r="A514" s="12"/>
      <c r="E514" s="5"/>
      <c r="F514" s="19"/>
      <c r="G514" s="5"/>
      <c r="H514" s="19"/>
      <c r="I514" s="19"/>
      <c r="J514" s="19"/>
      <c r="L514" s="19"/>
    </row>
    <row r="515" spans="1:12" x14ac:dyDescent="0.2">
      <c r="A515" s="12"/>
      <c r="E515" s="5"/>
      <c r="F515" s="19"/>
      <c r="G515" s="5"/>
      <c r="H515" s="19"/>
      <c r="I515" s="19"/>
      <c r="J515" s="19"/>
      <c r="L515" s="19"/>
    </row>
    <row r="516" spans="1:12" x14ac:dyDescent="0.2">
      <c r="A516" s="12"/>
      <c r="E516" s="5"/>
      <c r="F516" s="19"/>
      <c r="G516" s="5"/>
      <c r="H516" s="19"/>
      <c r="I516" s="19"/>
      <c r="J516" s="19"/>
      <c r="L516" s="19"/>
    </row>
    <row r="517" spans="1:12" x14ac:dyDescent="0.2">
      <c r="A517" s="12"/>
      <c r="E517" s="5"/>
      <c r="F517" s="19"/>
      <c r="G517" s="5"/>
      <c r="H517" s="19"/>
      <c r="I517" s="19"/>
      <c r="J517" s="19"/>
      <c r="L517" s="19"/>
    </row>
    <row r="518" spans="1:12" x14ac:dyDescent="0.2">
      <c r="A518" s="12"/>
      <c r="E518" s="5"/>
      <c r="F518" s="19"/>
      <c r="G518" s="5"/>
      <c r="H518" s="19"/>
      <c r="I518" s="19"/>
      <c r="J518" s="19"/>
      <c r="L518" s="19"/>
    </row>
    <row r="519" spans="1:12" x14ac:dyDescent="0.2">
      <c r="A519" s="12"/>
      <c r="E519" s="5"/>
      <c r="F519" s="19"/>
      <c r="G519" s="5"/>
      <c r="H519" s="19"/>
      <c r="I519" s="19"/>
      <c r="J519" s="19"/>
      <c r="L519" s="19"/>
    </row>
    <row r="520" spans="1:12" x14ac:dyDescent="0.2">
      <c r="A520" s="12"/>
      <c r="E520" s="5"/>
      <c r="F520" s="19"/>
      <c r="G520" s="5"/>
      <c r="H520" s="19"/>
      <c r="I520" s="19"/>
      <c r="J520" s="19"/>
      <c r="L520" s="19"/>
    </row>
    <row r="521" spans="1:12" x14ac:dyDescent="0.2">
      <c r="A521" s="12"/>
      <c r="E521" s="5"/>
      <c r="F521" s="19"/>
      <c r="G521" s="5"/>
      <c r="H521" s="19"/>
      <c r="I521" s="19"/>
      <c r="J521" s="19"/>
      <c r="L521" s="19"/>
    </row>
    <row r="522" spans="1:12" x14ac:dyDescent="0.2">
      <c r="A522" s="12"/>
      <c r="E522" s="5"/>
      <c r="F522" s="19"/>
      <c r="G522" s="5"/>
      <c r="H522" s="19"/>
      <c r="I522" s="19"/>
      <c r="J522" s="19"/>
      <c r="L522" s="19"/>
    </row>
    <row r="523" spans="1:12" x14ac:dyDescent="0.2">
      <c r="A523" s="12"/>
      <c r="E523" s="5"/>
      <c r="F523" s="19"/>
      <c r="G523" s="5"/>
      <c r="H523" s="19"/>
      <c r="I523" s="19"/>
      <c r="J523" s="19"/>
      <c r="L523" s="19"/>
    </row>
    <row r="524" spans="1:12" x14ac:dyDescent="0.2">
      <c r="A524" s="12"/>
      <c r="E524" s="5"/>
      <c r="F524" s="19"/>
      <c r="G524" s="5"/>
      <c r="H524" s="19"/>
      <c r="I524" s="19"/>
      <c r="J524" s="19"/>
      <c r="L524" s="19"/>
    </row>
    <row r="525" spans="1:12" x14ac:dyDescent="0.2">
      <c r="A525" s="12"/>
      <c r="E525" s="5"/>
      <c r="F525" s="19"/>
      <c r="G525" s="5"/>
      <c r="H525" s="19"/>
      <c r="I525" s="19"/>
      <c r="J525" s="19"/>
      <c r="L525" s="19"/>
    </row>
    <row r="526" spans="1:12" x14ac:dyDescent="0.2">
      <c r="A526" s="12"/>
      <c r="E526" s="5"/>
      <c r="F526" s="19"/>
      <c r="G526" s="5"/>
      <c r="H526" s="19"/>
      <c r="I526" s="19"/>
      <c r="J526" s="19"/>
      <c r="L526" s="19"/>
    </row>
    <row r="527" spans="1:12" x14ac:dyDescent="0.2">
      <c r="A527" s="12"/>
      <c r="E527" s="5"/>
      <c r="F527" s="19"/>
      <c r="G527" s="5"/>
      <c r="H527" s="19"/>
      <c r="I527" s="19"/>
      <c r="J527" s="19"/>
      <c r="L527" s="19"/>
    </row>
    <row r="528" spans="1:12" x14ac:dyDescent="0.2">
      <c r="A528" s="12"/>
      <c r="E528" s="5"/>
      <c r="F528" s="19"/>
      <c r="G528" s="5"/>
      <c r="H528" s="19"/>
      <c r="I528" s="19"/>
      <c r="J528" s="19"/>
      <c r="L528" s="19"/>
    </row>
    <row r="529" spans="1:12" x14ac:dyDescent="0.2">
      <c r="A529" s="12"/>
      <c r="E529" s="5"/>
      <c r="F529" s="19"/>
      <c r="G529" s="5"/>
      <c r="H529" s="19"/>
      <c r="I529" s="19"/>
      <c r="J529" s="19"/>
      <c r="L529" s="19"/>
    </row>
    <row r="530" spans="1:12" x14ac:dyDescent="0.2">
      <c r="A530" s="12"/>
      <c r="E530" s="5"/>
      <c r="F530" s="19"/>
      <c r="G530" s="5"/>
      <c r="H530" s="19"/>
      <c r="I530" s="19"/>
      <c r="J530" s="19"/>
      <c r="L530" s="19"/>
    </row>
    <row r="531" spans="1:12" x14ac:dyDescent="0.2">
      <c r="A531" s="12"/>
      <c r="E531" s="5"/>
      <c r="F531" s="19"/>
      <c r="G531" s="5"/>
      <c r="H531" s="19"/>
      <c r="I531" s="19"/>
      <c r="J531" s="19"/>
      <c r="L531" s="19"/>
    </row>
    <row r="532" spans="1:12" x14ac:dyDescent="0.2">
      <c r="A532" s="12"/>
      <c r="E532" s="5"/>
      <c r="F532" s="19"/>
      <c r="G532" s="5"/>
      <c r="H532" s="19"/>
      <c r="I532" s="19"/>
      <c r="J532" s="19"/>
      <c r="L532" s="19"/>
    </row>
    <row r="533" spans="1:12" x14ac:dyDescent="0.2">
      <c r="A533" s="12"/>
      <c r="E533" s="5"/>
      <c r="F533" s="19"/>
      <c r="G533" s="5"/>
      <c r="H533" s="19"/>
      <c r="I533" s="19"/>
      <c r="J533" s="19"/>
      <c r="L533" s="19"/>
    </row>
    <row r="534" spans="1:12" x14ac:dyDescent="0.2">
      <c r="A534" s="12"/>
      <c r="E534" s="5"/>
      <c r="F534" s="19"/>
      <c r="G534" s="5"/>
      <c r="H534" s="19"/>
      <c r="I534" s="19"/>
      <c r="J534" s="19"/>
      <c r="L534" s="19"/>
    </row>
    <row r="535" spans="1:12" x14ac:dyDescent="0.2">
      <c r="A535" s="12"/>
      <c r="E535" s="5"/>
      <c r="F535" s="19"/>
      <c r="G535" s="5"/>
      <c r="H535" s="19"/>
      <c r="I535" s="19"/>
      <c r="J535" s="19"/>
      <c r="L535" s="19"/>
    </row>
    <row r="536" spans="1:12" x14ac:dyDescent="0.2">
      <c r="A536" s="12"/>
      <c r="E536" s="5"/>
      <c r="F536" s="19"/>
      <c r="G536" s="5"/>
      <c r="H536" s="19"/>
      <c r="I536" s="19"/>
      <c r="J536" s="19"/>
      <c r="L536" s="19"/>
    </row>
    <row r="537" spans="1:12" x14ac:dyDescent="0.2">
      <c r="A537" s="12"/>
      <c r="E537" s="5"/>
      <c r="F537" s="19"/>
      <c r="G537" s="5"/>
      <c r="H537" s="19"/>
      <c r="I537" s="19"/>
      <c r="J537" s="19"/>
      <c r="L537" s="19"/>
    </row>
    <row r="538" spans="1:12" x14ac:dyDescent="0.2">
      <c r="A538" s="12"/>
      <c r="E538" s="5"/>
      <c r="F538" s="19"/>
      <c r="G538" s="5"/>
      <c r="H538" s="19"/>
      <c r="I538" s="19"/>
      <c r="J538" s="19"/>
      <c r="L538" s="19"/>
    </row>
    <row r="539" spans="1:12" x14ac:dyDescent="0.2">
      <c r="A539" s="12"/>
      <c r="E539" s="5"/>
      <c r="F539" s="19"/>
      <c r="G539" s="5"/>
      <c r="H539" s="19"/>
      <c r="I539" s="19"/>
      <c r="J539" s="19"/>
      <c r="L539" s="19"/>
    </row>
    <row r="540" spans="1:12" x14ac:dyDescent="0.2">
      <c r="A540" s="12"/>
      <c r="E540" s="5"/>
      <c r="F540" s="19"/>
      <c r="G540" s="5"/>
      <c r="H540" s="19"/>
      <c r="I540" s="19"/>
      <c r="J540" s="19"/>
      <c r="L540" s="19"/>
    </row>
    <row r="541" spans="1:12" x14ac:dyDescent="0.2">
      <c r="A541" s="12"/>
      <c r="E541" s="5"/>
      <c r="F541" s="19"/>
      <c r="G541" s="5"/>
      <c r="H541" s="19"/>
      <c r="I541" s="19"/>
      <c r="J541" s="19"/>
      <c r="L541" s="19"/>
    </row>
    <row r="542" spans="1:12" x14ac:dyDescent="0.2">
      <c r="A542" s="12"/>
      <c r="E542" s="5"/>
      <c r="F542" s="19"/>
      <c r="G542" s="5"/>
      <c r="H542" s="19"/>
      <c r="I542" s="19"/>
      <c r="J542" s="19"/>
      <c r="L542" s="19"/>
    </row>
    <row r="543" spans="1:12" x14ac:dyDescent="0.2">
      <c r="A543" s="12"/>
      <c r="E543" s="5"/>
      <c r="F543" s="19"/>
      <c r="G543" s="5"/>
      <c r="H543" s="19"/>
      <c r="I543" s="19"/>
      <c r="J543" s="19"/>
      <c r="L543" s="19"/>
    </row>
    <row r="544" spans="1:12" x14ac:dyDescent="0.2">
      <c r="A544" s="12"/>
      <c r="E544" s="5"/>
      <c r="F544" s="19"/>
      <c r="G544" s="5"/>
      <c r="H544" s="19"/>
      <c r="I544" s="19"/>
      <c r="J544" s="19"/>
      <c r="L544" s="19"/>
    </row>
    <row r="545" spans="1:12" x14ac:dyDescent="0.2">
      <c r="A545" s="12"/>
      <c r="E545" s="5"/>
      <c r="F545" s="19"/>
      <c r="G545" s="5"/>
      <c r="H545" s="19"/>
      <c r="I545" s="19"/>
      <c r="J545" s="19"/>
      <c r="L545" s="19"/>
    </row>
    <row r="546" spans="1:12" x14ac:dyDescent="0.2">
      <c r="A546" s="12"/>
      <c r="E546" s="5"/>
      <c r="F546" s="19"/>
      <c r="G546" s="5"/>
      <c r="H546" s="19"/>
      <c r="I546" s="19"/>
      <c r="J546" s="19"/>
      <c r="L546" s="19"/>
    </row>
    <row r="547" spans="1:12" x14ac:dyDescent="0.2">
      <c r="A547" s="12"/>
      <c r="E547" s="5"/>
      <c r="F547" s="19"/>
      <c r="G547" s="5"/>
      <c r="H547" s="19"/>
      <c r="I547" s="19"/>
      <c r="J547" s="19"/>
      <c r="L547" s="19"/>
    </row>
    <row r="548" spans="1:12" x14ac:dyDescent="0.2">
      <c r="A548" s="12"/>
      <c r="E548" s="5"/>
      <c r="F548" s="19"/>
      <c r="G548" s="5"/>
      <c r="H548" s="19"/>
      <c r="I548" s="19"/>
      <c r="J548" s="19"/>
      <c r="L548" s="19"/>
    </row>
    <row r="549" spans="1:12" x14ac:dyDescent="0.2">
      <c r="A549" s="12"/>
      <c r="E549" s="5"/>
      <c r="F549" s="19"/>
      <c r="G549" s="5"/>
      <c r="H549" s="19"/>
      <c r="I549" s="19"/>
      <c r="J549" s="19"/>
      <c r="L549" s="19"/>
    </row>
    <row r="550" spans="1:12" x14ac:dyDescent="0.2">
      <c r="A550" s="12"/>
      <c r="E550" s="5"/>
      <c r="F550" s="19"/>
      <c r="G550" s="5"/>
      <c r="H550" s="19"/>
      <c r="I550" s="19"/>
      <c r="J550" s="19"/>
      <c r="L550" s="19"/>
    </row>
    <row r="551" spans="1:12" x14ac:dyDescent="0.2">
      <c r="A551" s="12"/>
      <c r="E551" s="5"/>
      <c r="F551" s="19"/>
      <c r="G551" s="5"/>
      <c r="H551" s="19"/>
      <c r="I551" s="19"/>
      <c r="J551" s="19"/>
      <c r="L551" s="19"/>
    </row>
    <row r="552" spans="1:12" x14ac:dyDescent="0.2">
      <c r="A552" s="12"/>
      <c r="E552" s="5"/>
      <c r="F552" s="19"/>
      <c r="G552" s="5"/>
      <c r="H552" s="19"/>
      <c r="I552" s="19"/>
      <c r="J552" s="19"/>
      <c r="L552" s="19"/>
    </row>
    <row r="553" spans="1:12" x14ac:dyDescent="0.2">
      <c r="A553" s="12"/>
      <c r="E553" s="5"/>
      <c r="F553" s="19"/>
      <c r="G553" s="5"/>
      <c r="H553" s="19"/>
      <c r="I553" s="19"/>
      <c r="J553" s="19"/>
      <c r="L553" s="19"/>
    </row>
    <row r="554" spans="1:12" x14ac:dyDescent="0.2">
      <c r="A554" s="12"/>
      <c r="E554" s="5"/>
      <c r="F554" s="19"/>
      <c r="G554" s="5"/>
      <c r="H554" s="19"/>
      <c r="I554" s="19"/>
      <c r="J554" s="19"/>
      <c r="L554" s="19"/>
    </row>
    <row r="555" spans="1:12" x14ac:dyDescent="0.2">
      <c r="A555" s="12"/>
      <c r="E555" s="5"/>
      <c r="F555" s="19"/>
      <c r="G555" s="5"/>
      <c r="H555" s="19"/>
      <c r="I555" s="19"/>
      <c r="J555" s="19"/>
      <c r="L555" s="19"/>
    </row>
    <row r="556" spans="1:12" x14ac:dyDescent="0.2">
      <c r="A556" s="12"/>
      <c r="E556" s="5"/>
      <c r="F556" s="19"/>
      <c r="G556" s="5"/>
      <c r="H556" s="19"/>
      <c r="I556" s="19"/>
      <c r="J556" s="19"/>
      <c r="L556" s="19"/>
    </row>
    <row r="557" spans="1:12" x14ac:dyDescent="0.2">
      <c r="A557" s="12"/>
      <c r="E557" s="5"/>
      <c r="F557" s="19"/>
      <c r="G557" s="5"/>
      <c r="H557" s="19"/>
      <c r="I557" s="19"/>
      <c r="J557" s="19"/>
      <c r="L557" s="19"/>
    </row>
    <row r="558" spans="1:12" x14ac:dyDescent="0.2">
      <c r="A558" s="12"/>
      <c r="E558" s="5"/>
      <c r="F558" s="19"/>
      <c r="G558" s="5"/>
      <c r="H558" s="19"/>
      <c r="I558" s="19"/>
      <c r="J558" s="19"/>
      <c r="L558" s="19"/>
    </row>
    <row r="559" spans="1:12" x14ac:dyDescent="0.2">
      <c r="A559" s="12"/>
      <c r="E559" s="5"/>
      <c r="F559" s="19"/>
      <c r="G559" s="5"/>
      <c r="H559" s="19"/>
      <c r="I559" s="19"/>
      <c r="J559" s="19"/>
      <c r="L559" s="19"/>
    </row>
    <row r="560" spans="1:12" x14ac:dyDescent="0.2">
      <c r="A560" s="12"/>
      <c r="E560" s="5"/>
      <c r="F560" s="19"/>
      <c r="G560" s="5"/>
      <c r="H560" s="19"/>
      <c r="I560" s="19"/>
      <c r="J560" s="19"/>
      <c r="L560" s="19"/>
    </row>
    <row r="561" spans="1:12" x14ac:dyDescent="0.2">
      <c r="A561" s="12"/>
      <c r="E561" s="5"/>
      <c r="F561" s="19"/>
      <c r="G561" s="5"/>
      <c r="H561" s="19"/>
      <c r="I561" s="19"/>
      <c r="J561" s="19"/>
      <c r="L561" s="19"/>
    </row>
    <row r="562" spans="1:12" x14ac:dyDescent="0.2">
      <c r="A562" s="12"/>
      <c r="E562" s="5"/>
      <c r="F562" s="19"/>
      <c r="G562" s="5"/>
      <c r="H562" s="19"/>
      <c r="I562" s="19"/>
      <c r="J562" s="19"/>
      <c r="L562" s="19"/>
    </row>
    <row r="563" spans="1:12" x14ac:dyDescent="0.2">
      <c r="A563" s="12"/>
      <c r="E563" s="5"/>
      <c r="F563" s="19"/>
      <c r="G563" s="5"/>
      <c r="H563" s="19"/>
      <c r="I563" s="19"/>
      <c r="J563" s="19"/>
      <c r="L563" s="19"/>
    </row>
    <row r="564" spans="1:12" x14ac:dyDescent="0.2">
      <c r="A564" s="12"/>
      <c r="E564" s="5"/>
      <c r="F564" s="19"/>
      <c r="G564" s="5"/>
      <c r="H564" s="19"/>
      <c r="I564" s="19"/>
      <c r="J564" s="19"/>
      <c r="L564" s="19"/>
    </row>
    <row r="565" spans="1:12" x14ac:dyDescent="0.2">
      <c r="A565" s="12"/>
      <c r="E565" s="5"/>
      <c r="F565" s="19"/>
      <c r="G565" s="5"/>
      <c r="H565" s="19"/>
      <c r="I565" s="19"/>
      <c r="J565" s="19"/>
      <c r="L565" s="19"/>
    </row>
    <row r="566" spans="1:12" x14ac:dyDescent="0.2">
      <c r="A566" s="12"/>
      <c r="E566" s="5"/>
      <c r="F566" s="19"/>
      <c r="G566" s="5"/>
      <c r="H566" s="19"/>
      <c r="I566" s="19"/>
      <c r="J566" s="19"/>
      <c r="L566" s="19"/>
    </row>
    <row r="567" spans="1:12" x14ac:dyDescent="0.2">
      <c r="A567" s="12"/>
      <c r="E567" s="5"/>
      <c r="F567" s="19"/>
      <c r="G567" s="5"/>
      <c r="H567" s="19"/>
      <c r="I567" s="19"/>
      <c r="J567" s="19"/>
      <c r="L567" s="19"/>
    </row>
    <row r="568" spans="1:12" x14ac:dyDescent="0.2">
      <c r="A568" s="12"/>
      <c r="E568" s="5"/>
      <c r="F568" s="19"/>
      <c r="G568" s="5"/>
      <c r="H568" s="19"/>
      <c r="I568" s="19"/>
      <c r="J568" s="19"/>
      <c r="L568" s="19"/>
    </row>
    <row r="569" spans="1:12" x14ac:dyDescent="0.2">
      <c r="A569" s="12"/>
      <c r="E569" s="5"/>
      <c r="F569" s="19"/>
      <c r="G569" s="5"/>
      <c r="H569" s="19"/>
      <c r="I569" s="19"/>
      <c r="J569" s="19"/>
      <c r="L569" s="19"/>
    </row>
    <row r="570" spans="1:12" x14ac:dyDescent="0.2">
      <c r="A570" s="12"/>
      <c r="E570" s="5"/>
      <c r="F570" s="19"/>
      <c r="G570" s="5"/>
      <c r="H570" s="19"/>
      <c r="I570" s="19"/>
      <c r="J570" s="19"/>
      <c r="L570" s="19"/>
    </row>
    <row r="571" spans="1:12" x14ac:dyDescent="0.2">
      <c r="A571" s="12"/>
      <c r="E571" s="5"/>
      <c r="F571" s="19"/>
      <c r="G571" s="5"/>
      <c r="H571" s="19"/>
      <c r="I571" s="19"/>
      <c r="J571" s="19"/>
      <c r="L571" s="19"/>
    </row>
    <row r="572" spans="1:12" x14ac:dyDescent="0.2">
      <c r="A572" s="12"/>
      <c r="E572" s="5"/>
      <c r="F572" s="19"/>
      <c r="G572" s="5"/>
      <c r="H572" s="19"/>
      <c r="I572" s="19"/>
      <c r="J572" s="19"/>
      <c r="L572" s="19"/>
    </row>
    <row r="573" spans="1:12" x14ac:dyDescent="0.2">
      <c r="A573" s="12"/>
      <c r="E573" s="5"/>
      <c r="F573" s="19"/>
      <c r="G573" s="5"/>
      <c r="H573" s="19"/>
      <c r="I573" s="19"/>
      <c r="J573" s="19"/>
      <c r="L573" s="19"/>
    </row>
    <row r="574" spans="1:12" x14ac:dyDescent="0.2">
      <c r="A574" s="12"/>
      <c r="E574" s="5"/>
      <c r="F574" s="19"/>
      <c r="G574" s="5"/>
      <c r="H574" s="19"/>
      <c r="I574" s="19"/>
      <c r="J574" s="19"/>
      <c r="L574" s="19"/>
    </row>
    <row r="575" spans="1:12" x14ac:dyDescent="0.2">
      <c r="A575" s="12"/>
      <c r="E575" s="5"/>
      <c r="F575" s="19"/>
      <c r="G575" s="5"/>
      <c r="H575" s="19"/>
      <c r="I575" s="19"/>
      <c r="J575" s="19"/>
      <c r="L575" s="19"/>
    </row>
    <row r="576" spans="1:12" x14ac:dyDescent="0.2">
      <c r="A576" s="12"/>
      <c r="E576" s="5"/>
      <c r="F576" s="19"/>
      <c r="G576" s="5"/>
      <c r="H576" s="19"/>
      <c r="I576" s="19"/>
      <c r="J576" s="19"/>
      <c r="L576" s="19"/>
    </row>
    <row r="577" spans="1:12" x14ac:dyDescent="0.2">
      <c r="A577" s="12"/>
      <c r="E577" s="5"/>
      <c r="F577" s="19"/>
      <c r="G577" s="5"/>
      <c r="H577" s="19"/>
      <c r="I577" s="19"/>
      <c r="J577" s="19"/>
      <c r="L577" s="19"/>
    </row>
    <row r="578" spans="1:12" x14ac:dyDescent="0.2">
      <c r="A578" s="12"/>
      <c r="E578" s="5"/>
      <c r="F578" s="19"/>
      <c r="G578" s="5"/>
      <c r="H578" s="19"/>
      <c r="I578" s="19"/>
      <c r="J578" s="19"/>
      <c r="L578" s="19"/>
    </row>
    <row r="579" spans="1:12" x14ac:dyDescent="0.2">
      <c r="A579" s="12"/>
      <c r="E579" s="5"/>
      <c r="F579" s="19"/>
      <c r="G579" s="5"/>
      <c r="H579" s="19"/>
      <c r="I579" s="19"/>
      <c r="J579" s="19"/>
      <c r="L579" s="19"/>
    </row>
    <row r="580" spans="1:12" x14ac:dyDescent="0.2">
      <c r="A580" s="12"/>
      <c r="E580" s="5"/>
      <c r="F580" s="19"/>
      <c r="G580" s="5"/>
      <c r="H580" s="19"/>
      <c r="I580" s="19"/>
      <c r="J580" s="19"/>
      <c r="L580" s="19"/>
    </row>
    <row r="581" spans="1:12" x14ac:dyDescent="0.2">
      <c r="A581" s="12"/>
      <c r="E581" s="5"/>
      <c r="F581" s="19"/>
      <c r="G581" s="5"/>
      <c r="H581" s="19"/>
      <c r="I581" s="19"/>
      <c r="J581" s="19"/>
      <c r="L581" s="19"/>
    </row>
    <row r="582" spans="1:12" x14ac:dyDescent="0.2">
      <c r="A582" s="12"/>
      <c r="E582" s="5"/>
      <c r="F582" s="19"/>
      <c r="G582" s="5"/>
      <c r="H582" s="19"/>
      <c r="I582" s="19"/>
      <c r="J582" s="19"/>
      <c r="L582" s="19"/>
    </row>
    <row r="583" spans="1:12" x14ac:dyDescent="0.2">
      <c r="A583" s="12"/>
      <c r="E583" s="5"/>
      <c r="F583" s="19"/>
      <c r="G583" s="5"/>
      <c r="H583" s="19"/>
      <c r="I583" s="19"/>
      <c r="J583" s="19"/>
      <c r="L583" s="19"/>
    </row>
    <row r="584" spans="1:12" x14ac:dyDescent="0.2">
      <c r="A584" s="12"/>
      <c r="E584" s="5"/>
      <c r="F584" s="19"/>
      <c r="G584" s="5"/>
      <c r="H584" s="19"/>
      <c r="I584" s="19"/>
      <c r="J584" s="19"/>
      <c r="L584" s="19"/>
    </row>
    <row r="585" spans="1:12" x14ac:dyDescent="0.2">
      <c r="A585" s="12"/>
      <c r="E585" s="5"/>
      <c r="F585" s="19"/>
      <c r="G585" s="5"/>
      <c r="H585" s="19"/>
      <c r="I585" s="19"/>
      <c r="J585" s="19"/>
      <c r="L585" s="19"/>
    </row>
    <row r="586" spans="1:12" x14ac:dyDescent="0.2">
      <c r="A586" s="12"/>
      <c r="E586" s="5"/>
      <c r="F586" s="19"/>
      <c r="G586" s="5"/>
      <c r="H586" s="19"/>
      <c r="I586" s="19"/>
      <c r="J586" s="19"/>
      <c r="L586" s="19"/>
    </row>
    <row r="587" spans="1:12" x14ac:dyDescent="0.2">
      <c r="A587" s="12"/>
      <c r="E587" s="5"/>
      <c r="F587" s="19"/>
      <c r="G587" s="5"/>
      <c r="H587" s="19"/>
      <c r="I587" s="19"/>
      <c r="J587" s="19"/>
      <c r="L587" s="19"/>
    </row>
    <row r="588" spans="1:12" x14ac:dyDescent="0.2">
      <c r="A588" s="12"/>
      <c r="E588" s="5"/>
      <c r="F588" s="19"/>
      <c r="G588" s="5"/>
      <c r="H588" s="19"/>
      <c r="I588" s="19"/>
      <c r="J588" s="19"/>
      <c r="L588" s="19"/>
    </row>
    <row r="589" spans="1:12" x14ac:dyDescent="0.2">
      <c r="A589" s="12"/>
      <c r="E589" s="5"/>
      <c r="F589" s="19"/>
      <c r="G589" s="5"/>
      <c r="H589" s="19"/>
      <c r="I589" s="19"/>
      <c r="J589" s="19"/>
      <c r="L589" s="19"/>
    </row>
    <row r="590" spans="1:12" x14ac:dyDescent="0.2">
      <c r="A590" s="12"/>
      <c r="E590" s="5"/>
      <c r="F590" s="19"/>
      <c r="G590" s="5"/>
      <c r="H590" s="19"/>
      <c r="I590" s="19"/>
      <c r="J590" s="19"/>
      <c r="L590" s="19"/>
    </row>
    <row r="591" spans="1:12" x14ac:dyDescent="0.2">
      <c r="A591" s="12"/>
      <c r="E591" s="5"/>
      <c r="F591" s="19"/>
      <c r="G591" s="5"/>
      <c r="H591" s="19"/>
      <c r="I591" s="19"/>
      <c r="J591" s="19"/>
      <c r="L591" s="19"/>
    </row>
    <row r="592" spans="1:12" x14ac:dyDescent="0.2">
      <c r="A592" s="12"/>
      <c r="E592" s="5"/>
      <c r="F592" s="19"/>
      <c r="G592" s="5"/>
      <c r="H592" s="19"/>
      <c r="I592" s="19"/>
      <c r="J592" s="19"/>
      <c r="L592" s="19"/>
    </row>
    <row r="593" spans="1:12" x14ac:dyDescent="0.2">
      <c r="A593" s="12"/>
      <c r="E593" s="5"/>
      <c r="F593" s="19"/>
      <c r="G593" s="5"/>
      <c r="H593" s="19"/>
      <c r="I593" s="19"/>
      <c r="J593" s="19"/>
      <c r="L593" s="19"/>
    </row>
    <row r="594" spans="1:12" x14ac:dyDescent="0.2">
      <c r="A594" s="12"/>
      <c r="E594" s="5"/>
      <c r="F594" s="19"/>
      <c r="G594" s="5"/>
      <c r="H594" s="19"/>
      <c r="I594" s="19"/>
      <c r="J594" s="19"/>
      <c r="L594" s="19"/>
    </row>
    <row r="595" spans="1:12" x14ac:dyDescent="0.2">
      <c r="A595" s="12"/>
      <c r="E595" s="5"/>
      <c r="F595" s="19"/>
      <c r="G595" s="5"/>
      <c r="H595" s="19"/>
      <c r="I595" s="19"/>
      <c r="J595" s="19"/>
      <c r="L595" s="19"/>
    </row>
    <row r="596" spans="1:12" x14ac:dyDescent="0.2">
      <c r="A596" s="12"/>
      <c r="E596" s="5"/>
      <c r="F596" s="19"/>
      <c r="G596" s="5"/>
      <c r="H596" s="19"/>
      <c r="I596" s="19"/>
      <c r="J596" s="19"/>
      <c r="L596" s="19"/>
    </row>
    <row r="597" spans="1:12" x14ac:dyDescent="0.2">
      <c r="A597" s="12"/>
      <c r="E597" s="5"/>
      <c r="F597" s="19"/>
      <c r="G597" s="5"/>
      <c r="H597" s="19"/>
      <c r="I597" s="19"/>
      <c r="J597" s="19"/>
      <c r="L597" s="19"/>
    </row>
    <row r="598" spans="1:12" x14ac:dyDescent="0.2">
      <c r="A598" s="12"/>
      <c r="E598" s="5"/>
      <c r="F598" s="19"/>
      <c r="G598" s="5"/>
      <c r="H598" s="19"/>
      <c r="I598" s="19"/>
      <c r="J598" s="19"/>
      <c r="L598" s="19"/>
    </row>
    <row r="599" spans="1:12" x14ac:dyDescent="0.2">
      <c r="A599" s="12"/>
      <c r="E599" s="5"/>
      <c r="F599" s="19"/>
      <c r="G599" s="5"/>
      <c r="H599" s="19"/>
      <c r="I599" s="19"/>
      <c r="J599" s="19"/>
      <c r="L599" s="19"/>
    </row>
    <row r="600" spans="1:12" x14ac:dyDescent="0.2">
      <c r="A600" s="12"/>
      <c r="E600" s="5"/>
      <c r="F600" s="19"/>
      <c r="G600" s="5"/>
      <c r="H600" s="19"/>
      <c r="I600" s="19"/>
      <c r="J600" s="19"/>
      <c r="L600" s="19"/>
    </row>
    <row r="601" spans="1:12" x14ac:dyDescent="0.2">
      <c r="A601" s="12"/>
      <c r="E601" s="5"/>
      <c r="F601" s="19"/>
      <c r="G601" s="5"/>
      <c r="H601" s="19"/>
      <c r="I601" s="19"/>
      <c r="J601" s="19"/>
      <c r="L601" s="19"/>
    </row>
    <row r="602" spans="1:12" x14ac:dyDescent="0.2">
      <c r="A602" s="12"/>
      <c r="E602" s="5"/>
      <c r="F602" s="19"/>
      <c r="G602" s="5"/>
      <c r="H602" s="19"/>
      <c r="I602" s="19"/>
      <c r="J602" s="19"/>
      <c r="L602" s="19"/>
    </row>
    <row r="603" spans="1:12" x14ac:dyDescent="0.2">
      <c r="A603" s="12"/>
      <c r="E603" s="5"/>
      <c r="F603" s="19"/>
      <c r="G603" s="5"/>
      <c r="H603" s="19"/>
      <c r="I603" s="19"/>
      <c r="J603" s="19"/>
      <c r="L603" s="19"/>
    </row>
    <row r="604" spans="1:12" x14ac:dyDescent="0.2">
      <c r="A604" s="12"/>
      <c r="E604" s="5"/>
      <c r="F604" s="19"/>
      <c r="G604" s="5"/>
      <c r="H604" s="19"/>
      <c r="I604" s="19"/>
      <c r="J604" s="19"/>
      <c r="L604" s="19"/>
    </row>
    <row r="605" spans="1:12" x14ac:dyDescent="0.2">
      <c r="A605" s="12"/>
      <c r="E605" s="5"/>
      <c r="F605" s="19"/>
      <c r="G605" s="5"/>
      <c r="H605" s="19"/>
      <c r="I605" s="19"/>
      <c r="J605" s="19"/>
      <c r="L605" s="19"/>
    </row>
    <row r="606" spans="1:12" x14ac:dyDescent="0.2">
      <c r="A606" s="12"/>
      <c r="E606" s="5"/>
      <c r="F606" s="19"/>
      <c r="G606" s="5"/>
      <c r="H606" s="19"/>
      <c r="I606" s="19"/>
      <c r="J606" s="19"/>
      <c r="L606" s="19"/>
    </row>
    <row r="607" spans="1:12" x14ac:dyDescent="0.2">
      <c r="A607" s="12"/>
      <c r="E607" s="5"/>
      <c r="F607" s="19"/>
      <c r="G607" s="5"/>
      <c r="H607" s="19"/>
      <c r="I607" s="19"/>
      <c r="J607" s="19"/>
      <c r="L607" s="19"/>
    </row>
    <row r="608" spans="1:12" x14ac:dyDescent="0.2">
      <c r="A608" s="12"/>
      <c r="E608" s="5"/>
      <c r="F608" s="19"/>
      <c r="G608" s="5"/>
      <c r="H608" s="19"/>
      <c r="I608" s="19"/>
      <c r="J608" s="19"/>
      <c r="L608" s="19"/>
    </row>
    <row r="609" spans="1:12" x14ac:dyDescent="0.2">
      <c r="A609" s="12"/>
      <c r="E609" s="5"/>
      <c r="F609" s="19"/>
      <c r="G609" s="5"/>
      <c r="H609" s="19"/>
      <c r="I609" s="19"/>
      <c r="J609" s="19"/>
      <c r="L609" s="19"/>
    </row>
    <row r="610" spans="1:12" x14ac:dyDescent="0.2">
      <c r="A610" s="12"/>
      <c r="E610" s="5"/>
      <c r="F610" s="19"/>
      <c r="G610" s="5"/>
      <c r="H610" s="19"/>
      <c r="I610" s="19"/>
      <c r="J610" s="19"/>
      <c r="L610" s="19"/>
    </row>
    <row r="611" spans="1:12" x14ac:dyDescent="0.2">
      <c r="A611" s="12"/>
      <c r="E611" s="5"/>
      <c r="F611" s="19"/>
      <c r="G611" s="5"/>
      <c r="H611" s="19"/>
      <c r="I611" s="19"/>
      <c r="J611" s="19"/>
      <c r="L611" s="19"/>
    </row>
    <row r="612" spans="1:12" x14ac:dyDescent="0.2">
      <c r="A612" s="12"/>
      <c r="E612" s="5"/>
      <c r="F612" s="19"/>
      <c r="G612" s="5"/>
      <c r="H612" s="19"/>
      <c r="I612" s="19"/>
      <c r="J612" s="19"/>
      <c r="L612" s="19"/>
    </row>
    <row r="613" spans="1:12" x14ac:dyDescent="0.2">
      <c r="A613" s="12"/>
      <c r="E613" s="5"/>
      <c r="F613" s="19"/>
      <c r="G613" s="5"/>
      <c r="H613" s="19"/>
      <c r="I613" s="19"/>
      <c r="J613" s="19"/>
      <c r="L613" s="19"/>
    </row>
    <row r="614" spans="1:12" x14ac:dyDescent="0.2">
      <c r="A614" s="12"/>
      <c r="E614" s="5"/>
      <c r="F614" s="19"/>
      <c r="G614" s="5"/>
      <c r="H614" s="19"/>
      <c r="I614" s="19"/>
      <c r="J614" s="19"/>
      <c r="L614" s="19"/>
    </row>
    <row r="615" spans="1:12" x14ac:dyDescent="0.2">
      <c r="A615" s="12"/>
      <c r="E615" s="5"/>
      <c r="F615" s="19"/>
      <c r="G615" s="5"/>
      <c r="H615" s="19"/>
      <c r="I615" s="19"/>
      <c r="J615" s="19"/>
      <c r="L615" s="19"/>
    </row>
    <row r="616" spans="1:12" x14ac:dyDescent="0.2">
      <c r="A616" s="12"/>
      <c r="E616" s="5"/>
      <c r="F616" s="19"/>
      <c r="G616" s="5"/>
      <c r="H616" s="19"/>
      <c r="I616" s="19"/>
      <c r="J616" s="19"/>
      <c r="L616" s="19"/>
    </row>
    <row r="617" spans="1:12" x14ac:dyDescent="0.2">
      <c r="A617" s="12"/>
      <c r="E617" s="5"/>
      <c r="F617" s="19"/>
      <c r="G617" s="5"/>
      <c r="H617" s="19"/>
      <c r="I617" s="19"/>
      <c r="J617" s="19"/>
      <c r="L617" s="19"/>
    </row>
    <row r="618" spans="1:12" x14ac:dyDescent="0.2">
      <c r="A618" s="12"/>
      <c r="E618" s="5"/>
      <c r="F618" s="19"/>
      <c r="G618" s="5"/>
      <c r="H618" s="19"/>
      <c r="I618" s="19"/>
      <c r="J618" s="19"/>
      <c r="L618" s="19"/>
    </row>
    <row r="619" spans="1:12" x14ac:dyDescent="0.2">
      <c r="A619" s="12"/>
      <c r="E619" s="5"/>
      <c r="F619" s="19"/>
      <c r="G619" s="5"/>
      <c r="H619" s="19"/>
      <c r="I619" s="19"/>
      <c r="J619" s="19"/>
      <c r="L619" s="19"/>
    </row>
    <row r="620" spans="1:12" x14ac:dyDescent="0.2">
      <c r="A620" s="12"/>
      <c r="E620" s="5"/>
      <c r="F620" s="19"/>
      <c r="G620" s="5"/>
      <c r="H620" s="19"/>
      <c r="I620" s="19"/>
      <c r="J620" s="19"/>
      <c r="L620" s="19"/>
    </row>
    <row r="621" spans="1:12" x14ac:dyDescent="0.2">
      <c r="A621" s="12"/>
      <c r="E621" s="5"/>
      <c r="F621" s="19"/>
      <c r="G621" s="5"/>
      <c r="H621" s="19"/>
      <c r="I621" s="19"/>
      <c r="J621" s="19"/>
      <c r="L621" s="19"/>
    </row>
    <row r="622" spans="1:12" x14ac:dyDescent="0.2">
      <c r="A622" s="12"/>
      <c r="E622" s="5"/>
      <c r="F622" s="19"/>
      <c r="G622" s="5"/>
      <c r="H622" s="19"/>
      <c r="I622" s="19"/>
      <c r="J622" s="19"/>
      <c r="L622" s="19"/>
    </row>
    <row r="623" spans="1:12" x14ac:dyDescent="0.2">
      <c r="A623" s="12"/>
      <c r="E623" s="5"/>
      <c r="F623" s="19"/>
      <c r="G623" s="5"/>
      <c r="H623" s="19"/>
      <c r="I623" s="19"/>
      <c r="J623" s="19"/>
      <c r="L623" s="19"/>
    </row>
    <row r="624" spans="1:12" x14ac:dyDescent="0.2">
      <c r="A624" s="3" t="s">
        <v>5</v>
      </c>
      <c r="D624" s="1"/>
      <c r="E624" s="2"/>
      <c r="F624" s="2"/>
      <c r="G624" s="2"/>
      <c r="H624" s="2"/>
      <c r="I624" s="2"/>
      <c r="J624" s="2"/>
      <c r="L624" s="2"/>
    </row>
    <row r="625" spans="1:13" x14ac:dyDescent="0.2">
      <c r="A625" s="1" t="s">
        <v>29</v>
      </c>
      <c r="B625" s="1"/>
      <c r="C625" s="1"/>
      <c r="D625" s="1"/>
      <c r="E625" s="2"/>
      <c r="F625" s="2"/>
      <c r="G625" s="2"/>
      <c r="H625" s="2"/>
      <c r="I625" s="2"/>
      <c r="J625" s="2"/>
      <c r="L625" s="2"/>
    </row>
    <row r="626" spans="1:13" x14ac:dyDescent="0.2">
      <c r="A626" s="1" t="s">
        <v>6</v>
      </c>
      <c r="B626" s="1"/>
      <c r="C626" s="1"/>
      <c r="D626" s="1"/>
      <c r="E626" s="2"/>
      <c r="F626" s="2"/>
      <c r="G626" s="2"/>
      <c r="H626" s="2"/>
      <c r="I626" s="2"/>
      <c r="J626" s="2"/>
      <c r="L626" s="2"/>
    </row>
    <row r="627" spans="1:13" x14ac:dyDescent="0.2">
      <c r="A627" s="1" t="s">
        <v>52</v>
      </c>
      <c r="B627" s="1"/>
      <c r="C627" s="1"/>
      <c r="D627" s="1"/>
      <c r="E627" s="2"/>
      <c r="F627" s="2"/>
      <c r="G627" s="2"/>
      <c r="H627" s="2"/>
      <c r="I627" s="2"/>
      <c r="J627" s="2"/>
      <c r="L627" s="2"/>
    </row>
    <row r="628" spans="1:13" x14ac:dyDescent="0.2">
      <c r="A628" s="1"/>
      <c r="B628" s="1"/>
      <c r="C628" s="1"/>
      <c r="D628" s="1"/>
      <c r="E628" s="2"/>
      <c r="F628" s="2"/>
      <c r="G628" s="2"/>
      <c r="H628" s="2"/>
      <c r="I628" s="2"/>
      <c r="J628" s="2"/>
      <c r="K628" s="5"/>
      <c r="L628" s="2"/>
      <c r="M628" s="5"/>
    </row>
    <row r="629" spans="1:13" s="5" customFormat="1" x14ac:dyDescent="0.2">
      <c r="E629" s="7">
        <v>2549</v>
      </c>
      <c r="F629" s="8"/>
      <c r="G629" s="7">
        <v>2549</v>
      </c>
      <c r="H629" s="8"/>
      <c r="I629" s="8"/>
      <c r="J629" s="8"/>
      <c r="L629" s="8"/>
    </row>
    <row r="630" spans="1:13" x14ac:dyDescent="0.2">
      <c r="A630" s="33" t="s">
        <v>7</v>
      </c>
      <c r="E630" s="4"/>
      <c r="F630" s="11"/>
      <c r="G630" s="4"/>
      <c r="H630" s="11"/>
      <c r="I630" s="11"/>
      <c r="J630" s="11"/>
      <c r="L630" s="11"/>
    </row>
    <row r="631" spans="1:13" x14ac:dyDescent="0.2">
      <c r="A631" s="3" t="s">
        <v>8</v>
      </c>
      <c r="E631" s="4"/>
      <c r="F631" s="20"/>
      <c r="G631" s="4"/>
      <c r="H631" s="20"/>
      <c r="I631" s="20"/>
      <c r="J631" s="20"/>
      <c r="L631" s="20"/>
    </row>
    <row r="632" spans="1:13" x14ac:dyDescent="0.2">
      <c r="A632" s="3" t="s">
        <v>9</v>
      </c>
      <c r="E632" s="4"/>
      <c r="F632" s="20"/>
      <c r="G632" s="4"/>
      <c r="H632" s="20"/>
      <c r="I632" s="20"/>
      <c r="J632" s="20"/>
      <c r="K632" s="12"/>
      <c r="L632" s="20"/>
      <c r="M632" s="12"/>
    </row>
    <row r="633" spans="1:13" x14ac:dyDescent="0.2">
      <c r="A633" s="3" t="s">
        <v>30</v>
      </c>
      <c r="E633" s="4"/>
      <c r="F633" s="20"/>
      <c r="G633" s="4"/>
      <c r="H633" s="20"/>
      <c r="I633" s="20"/>
      <c r="J633" s="20"/>
      <c r="K633" s="12"/>
      <c r="L633" s="20"/>
      <c r="M633" s="12"/>
    </row>
    <row r="634" spans="1:13" x14ac:dyDescent="0.2">
      <c r="A634" s="3" t="s">
        <v>31</v>
      </c>
      <c r="E634" s="4"/>
      <c r="F634" s="20"/>
      <c r="G634" s="4"/>
      <c r="H634" s="20"/>
      <c r="I634" s="20"/>
      <c r="J634" s="20"/>
      <c r="K634" s="12"/>
      <c r="L634" s="20"/>
      <c r="M634" s="12"/>
    </row>
    <row r="635" spans="1:13" x14ac:dyDescent="0.2">
      <c r="A635" s="3" t="s">
        <v>32</v>
      </c>
      <c r="E635" s="4"/>
      <c r="F635" s="20"/>
      <c r="G635" s="4"/>
      <c r="H635" s="20"/>
      <c r="I635" s="20"/>
      <c r="J635" s="20"/>
      <c r="K635" s="12"/>
      <c r="L635" s="20"/>
      <c r="M635" s="12"/>
    </row>
    <row r="636" spans="1:13" x14ac:dyDescent="0.2">
      <c r="A636" s="3" t="s">
        <v>10</v>
      </c>
      <c r="D636" s="5"/>
      <c r="E636" s="84"/>
      <c r="F636" s="20"/>
      <c r="G636" s="84"/>
      <c r="H636" s="20"/>
      <c r="I636" s="20"/>
      <c r="J636" s="20"/>
      <c r="K636" s="12"/>
      <c r="L636" s="20"/>
      <c r="M636" s="12"/>
    </row>
    <row r="637" spans="1:13" x14ac:dyDescent="0.2">
      <c r="A637" s="3" t="s">
        <v>11</v>
      </c>
      <c r="E637" s="5">
        <f>SUM(E632:E636)</f>
        <v>0</v>
      </c>
      <c r="F637" s="17"/>
      <c r="G637" s="5">
        <f>SUM(G632:G636)</f>
        <v>0</v>
      </c>
      <c r="H637" s="17"/>
      <c r="I637" s="17"/>
      <c r="J637" s="17"/>
      <c r="L637" s="17"/>
    </row>
    <row r="638" spans="1:13" x14ac:dyDescent="0.2">
      <c r="A638" s="3" t="s">
        <v>33</v>
      </c>
      <c r="E638" s="14"/>
      <c r="F638" s="17"/>
      <c r="G638" s="14"/>
      <c r="H638" s="17"/>
      <c r="I638" s="17"/>
      <c r="J638" s="17"/>
      <c r="L638" s="17"/>
    </row>
    <row r="639" spans="1:13" x14ac:dyDescent="0.2">
      <c r="A639" s="3" t="s">
        <v>12</v>
      </c>
      <c r="E639" s="14">
        <f>SUM(E637:E638)</f>
        <v>0</v>
      </c>
      <c r="F639" s="20"/>
      <c r="G639" s="14">
        <f>SUM(G637:G638)</f>
        <v>0</v>
      </c>
      <c r="H639" s="20"/>
      <c r="I639" s="20"/>
      <c r="J639" s="20"/>
      <c r="L639" s="20"/>
    </row>
    <row r="640" spans="1:13" x14ac:dyDescent="0.2">
      <c r="A640" s="33" t="s">
        <v>13</v>
      </c>
      <c r="E640" s="16"/>
      <c r="F640" s="6"/>
      <c r="G640" s="16"/>
      <c r="H640" s="6"/>
      <c r="I640" s="6"/>
      <c r="J640" s="6"/>
      <c r="L640" s="6"/>
    </row>
    <row r="641" spans="1:12" x14ac:dyDescent="0.2">
      <c r="A641" s="13" t="s">
        <v>14</v>
      </c>
      <c r="E641" s="16"/>
      <c r="F641" s="11"/>
      <c r="G641" s="16"/>
      <c r="H641" s="11"/>
      <c r="I641" s="11"/>
      <c r="J641" s="11"/>
      <c r="L641" s="11"/>
    </row>
    <row r="642" spans="1:12" x14ac:dyDescent="0.2">
      <c r="A642" s="13" t="s">
        <v>34</v>
      </c>
      <c r="E642" s="16"/>
      <c r="F642" s="11"/>
      <c r="G642" s="16"/>
      <c r="H642" s="11"/>
      <c r="I642" s="11"/>
      <c r="J642" s="11"/>
      <c r="L642" s="11"/>
    </row>
    <row r="643" spans="1:12" x14ac:dyDescent="0.2">
      <c r="A643" s="13" t="s">
        <v>35</v>
      </c>
      <c r="E643" s="16"/>
      <c r="F643" s="11"/>
      <c r="G643" s="16"/>
      <c r="H643" s="11"/>
      <c r="I643" s="11"/>
      <c r="J643" s="11"/>
      <c r="L643" s="11"/>
    </row>
    <row r="644" spans="1:12" x14ac:dyDescent="0.2">
      <c r="A644" s="23" t="s">
        <v>36</v>
      </c>
      <c r="E644" s="16"/>
      <c r="F644" s="11"/>
      <c r="G644" s="16"/>
      <c r="H644" s="11"/>
      <c r="I644" s="11"/>
      <c r="J644" s="11"/>
      <c r="L644" s="11"/>
    </row>
    <row r="645" spans="1:12" x14ac:dyDescent="0.2">
      <c r="A645" s="13" t="s">
        <v>37</v>
      </c>
      <c r="E645" s="16"/>
      <c r="F645" s="11"/>
      <c r="G645" s="16"/>
      <c r="H645" s="11"/>
      <c r="I645" s="11"/>
      <c r="J645" s="11"/>
      <c r="L645" s="11"/>
    </row>
    <row r="646" spans="1:12" x14ac:dyDescent="0.2">
      <c r="A646" s="13" t="s">
        <v>38</v>
      </c>
      <c r="E646" s="24"/>
      <c r="F646" s="11"/>
      <c r="G646" s="24"/>
      <c r="H646" s="11"/>
      <c r="I646" s="11"/>
      <c r="J646" s="11"/>
      <c r="L646" s="11"/>
    </row>
    <row r="647" spans="1:12" x14ac:dyDescent="0.2">
      <c r="A647" s="33" t="s">
        <v>39</v>
      </c>
      <c r="E647" s="14">
        <f>SUM(E643:E646)</f>
        <v>0</v>
      </c>
      <c r="F647" s="20"/>
      <c r="G647" s="14">
        <f>SUM(G643:G646)</f>
        <v>0</v>
      </c>
      <c r="H647" s="20"/>
      <c r="I647" s="20"/>
      <c r="J647" s="20"/>
      <c r="L647" s="20"/>
    </row>
    <row r="648" spans="1:12" ht="24" thickBot="1" x14ac:dyDescent="0.25">
      <c r="A648" s="33" t="s">
        <v>15</v>
      </c>
      <c r="E648" s="18">
        <f>SUM(E639+E647)</f>
        <v>0</v>
      </c>
      <c r="F648" s="20"/>
      <c r="G648" s="18">
        <f>SUM(G639+G647)</f>
        <v>0</v>
      </c>
      <c r="H648" s="20"/>
      <c r="I648" s="20"/>
      <c r="J648" s="20"/>
      <c r="L648" s="20"/>
    </row>
    <row r="649" spans="1:12" ht="24" thickTop="1" x14ac:dyDescent="0.2">
      <c r="E649" s="16" t="e">
        <f>E648-#REF!</f>
        <v>#REF!</v>
      </c>
      <c r="F649" s="20"/>
      <c r="G649" s="16" t="e">
        <f>G648-#REF!</f>
        <v>#REF!</v>
      </c>
      <c r="H649" s="20"/>
      <c r="I649" s="20"/>
      <c r="J649" s="20"/>
      <c r="L649" s="20"/>
    </row>
    <row r="650" spans="1:12" x14ac:dyDescent="0.2">
      <c r="A650" s="3" t="s">
        <v>5</v>
      </c>
      <c r="E650" s="11"/>
      <c r="F650" s="11"/>
      <c r="G650" s="11"/>
      <c r="H650" s="11"/>
      <c r="I650" s="11"/>
      <c r="J650" s="11"/>
      <c r="L650" s="11"/>
    </row>
    <row r="651" spans="1:12" x14ac:dyDescent="0.2">
      <c r="E651" s="11"/>
      <c r="F651" s="11"/>
      <c r="G651" s="11"/>
      <c r="H651" s="11"/>
      <c r="I651" s="11"/>
      <c r="J651" s="11"/>
      <c r="L651" s="11"/>
    </row>
    <row r="652" spans="1:12" x14ac:dyDescent="0.2">
      <c r="A652" s="25"/>
      <c r="B652" s="25"/>
      <c r="C652" s="5"/>
      <c r="E652" s="11"/>
      <c r="F652" s="11"/>
      <c r="G652" s="11"/>
      <c r="H652" s="11"/>
      <c r="I652" s="11"/>
      <c r="J652" s="11"/>
      <c r="L652" s="11"/>
    </row>
    <row r="653" spans="1:12" x14ac:dyDescent="0.2">
      <c r="A653" s="5"/>
      <c r="B653" s="5"/>
      <c r="C653" s="5"/>
      <c r="F653" s="11"/>
      <c r="H653" s="11"/>
      <c r="I653" s="11"/>
      <c r="J653" s="11"/>
      <c r="L653" s="11"/>
    </row>
    <row r="654" spans="1:12" x14ac:dyDescent="0.2">
      <c r="A654" s="5"/>
      <c r="B654" s="5"/>
      <c r="C654" s="5"/>
      <c r="F654" s="11"/>
      <c r="H654" s="11"/>
      <c r="I654" s="11"/>
      <c r="J654" s="11"/>
      <c r="L654" s="11"/>
    </row>
    <row r="655" spans="1:12" x14ac:dyDescent="0.2">
      <c r="A655" s="25"/>
      <c r="B655" s="25"/>
      <c r="C655" s="5"/>
      <c r="D655" s="1"/>
      <c r="E655" s="2"/>
      <c r="F655" s="11"/>
      <c r="G655" s="2"/>
      <c r="H655" s="11"/>
      <c r="I655" s="11"/>
      <c r="J655" s="11"/>
      <c r="L655" s="11"/>
    </row>
    <row r="656" spans="1:12" x14ac:dyDescent="0.2">
      <c r="A656" s="1" t="s">
        <v>29</v>
      </c>
      <c r="B656" s="1"/>
      <c r="C656" s="1"/>
      <c r="D656" s="1"/>
      <c r="E656" s="2"/>
      <c r="F656" s="2"/>
      <c r="G656" s="2"/>
      <c r="H656" s="2"/>
      <c r="I656" s="2"/>
      <c r="J656" s="2"/>
      <c r="L656" s="2"/>
    </row>
    <row r="657" spans="1:13" x14ac:dyDescent="0.2">
      <c r="A657" s="1" t="s">
        <v>23</v>
      </c>
      <c r="B657" s="1"/>
      <c r="C657" s="1"/>
      <c r="D657" s="1"/>
      <c r="E657" s="2"/>
      <c r="F657" s="2"/>
      <c r="G657" s="2"/>
      <c r="H657" s="2"/>
      <c r="I657" s="2"/>
      <c r="J657" s="2"/>
      <c r="L657" s="2"/>
    </row>
    <row r="658" spans="1:13" x14ac:dyDescent="0.2">
      <c r="A658" s="1" t="s">
        <v>53</v>
      </c>
      <c r="B658" s="1"/>
      <c r="C658" s="1"/>
      <c r="D658" s="1"/>
      <c r="E658" s="2"/>
      <c r="F658" s="2"/>
      <c r="G658" s="2"/>
      <c r="H658" s="2"/>
      <c r="I658" s="2"/>
      <c r="J658" s="2"/>
      <c r="L658" s="2"/>
    </row>
    <row r="659" spans="1:13" x14ac:dyDescent="0.2">
      <c r="A659" s="1"/>
      <c r="B659" s="1"/>
      <c r="C659" s="1"/>
      <c r="D659" s="1"/>
      <c r="E659" s="2"/>
      <c r="F659" s="2"/>
      <c r="G659" s="2"/>
      <c r="H659" s="2"/>
      <c r="I659" s="2"/>
      <c r="J659" s="2"/>
      <c r="K659" s="5"/>
      <c r="L659" s="2"/>
      <c r="M659" s="5"/>
    </row>
    <row r="660" spans="1:13" s="5" customFormat="1" x14ac:dyDescent="0.2">
      <c r="E660" s="7">
        <v>2549</v>
      </c>
      <c r="F660" s="8"/>
      <c r="G660" s="7">
        <v>2549</v>
      </c>
      <c r="H660" s="8"/>
      <c r="I660" s="8"/>
      <c r="J660" s="8"/>
      <c r="K660" s="3"/>
      <c r="L660" s="8"/>
      <c r="M660" s="3"/>
    </row>
    <row r="661" spans="1:13" x14ac:dyDescent="0.2">
      <c r="A661" s="3" t="s">
        <v>17</v>
      </c>
      <c r="E661" s="26"/>
      <c r="F661" s="22"/>
      <c r="G661" s="26"/>
      <c r="H661" s="22"/>
      <c r="I661" s="22"/>
      <c r="J661" s="22"/>
      <c r="K661" s="5"/>
      <c r="L661" s="22"/>
      <c r="M661" s="5"/>
    </row>
    <row r="662" spans="1:13" s="5" customFormat="1" x14ac:dyDescent="0.2">
      <c r="A662" s="5" t="s">
        <v>40</v>
      </c>
      <c r="D662" s="3"/>
      <c r="E662" s="3"/>
      <c r="F662" s="3"/>
      <c r="G662" s="3"/>
      <c r="H662" s="3"/>
      <c r="I662" s="3"/>
      <c r="J662" s="3"/>
      <c r="L662" s="3"/>
    </row>
    <row r="663" spans="1:13" x14ac:dyDescent="0.2">
      <c r="A663" s="5" t="s">
        <v>18</v>
      </c>
      <c r="B663" s="5"/>
      <c r="C663" s="5"/>
      <c r="E663" s="14"/>
      <c r="F663" s="22"/>
      <c r="G663" s="14"/>
      <c r="H663" s="22"/>
      <c r="I663" s="22"/>
      <c r="J663" s="22"/>
      <c r="L663" s="22"/>
    </row>
    <row r="664" spans="1:13" x14ac:dyDescent="0.2">
      <c r="A664" s="5" t="s">
        <v>19</v>
      </c>
      <c r="B664" s="5"/>
      <c r="C664" s="5"/>
      <c r="E664" s="14">
        <f>SUM(E662:E663)</f>
        <v>0</v>
      </c>
      <c r="F664" s="22"/>
      <c r="G664" s="14">
        <f>SUM(G662:G663)</f>
        <v>0</v>
      </c>
      <c r="H664" s="22"/>
      <c r="I664" s="22"/>
      <c r="J664" s="22"/>
      <c r="L664" s="22"/>
    </row>
    <row r="665" spans="1:13" x14ac:dyDescent="0.2">
      <c r="A665" s="5" t="s">
        <v>20</v>
      </c>
      <c r="B665" s="5"/>
      <c r="C665" s="5"/>
      <c r="E665" s="3"/>
      <c r="G665" s="3"/>
    </row>
    <row r="666" spans="1:13" x14ac:dyDescent="0.2">
      <c r="A666" s="5" t="s">
        <v>41</v>
      </c>
      <c r="B666" s="5"/>
      <c r="C666" s="5"/>
      <c r="E666" s="3"/>
      <c r="G666" s="3"/>
    </row>
    <row r="667" spans="1:13" x14ac:dyDescent="0.2">
      <c r="A667" s="5" t="s">
        <v>42</v>
      </c>
      <c r="B667" s="5"/>
      <c r="C667" s="5"/>
      <c r="E667" s="3"/>
      <c r="G667" s="3"/>
    </row>
    <row r="668" spans="1:13" x14ac:dyDescent="0.2">
      <c r="A668" s="5" t="s">
        <v>26</v>
      </c>
      <c r="B668" s="5"/>
      <c r="C668" s="5"/>
      <c r="E668" s="3"/>
      <c r="G668" s="3"/>
    </row>
    <row r="669" spans="1:13" x14ac:dyDescent="0.2">
      <c r="A669" s="5" t="s">
        <v>43</v>
      </c>
      <c r="B669" s="5"/>
      <c r="C669" s="5"/>
      <c r="E669" s="5"/>
      <c r="G669" s="5"/>
    </row>
    <row r="670" spans="1:13" x14ac:dyDescent="0.2">
      <c r="A670" s="5" t="s">
        <v>21</v>
      </c>
      <c r="B670" s="5"/>
      <c r="C670" s="5"/>
      <c r="E670" s="15">
        <f>SUM(E666:E669)</f>
        <v>0</v>
      </c>
      <c r="G670" s="15">
        <f>SUM(G666:G669)</f>
        <v>0</v>
      </c>
    </row>
    <row r="671" spans="1:13" x14ac:dyDescent="0.2">
      <c r="A671" s="5" t="s">
        <v>44</v>
      </c>
      <c r="B671" s="5"/>
      <c r="C671" s="5"/>
      <c r="E671" s="5">
        <f>E664-E670</f>
        <v>0</v>
      </c>
      <c r="G671" s="5">
        <f>G664-G670</f>
        <v>0</v>
      </c>
    </row>
    <row r="672" spans="1:13" x14ac:dyDescent="0.2">
      <c r="A672" s="5" t="s">
        <v>45</v>
      </c>
      <c r="B672" s="5"/>
      <c r="C672" s="5"/>
      <c r="E672" s="5"/>
      <c r="G672" s="5"/>
    </row>
    <row r="673" spans="1:12" x14ac:dyDescent="0.2">
      <c r="A673" s="5" t="s">
        <v>46</v>
      </c>
      <c r="B673" s="5"/>
      <c r="C673" s="5"/>
      <c r="E673" s="84" t="s">
        <v>22</v>
      </c>
      <c r="G673" s="84" t="s">
        <v>22</v>
      </c>
    </row>
    <row r="674" spans="1:12" ht="24" thickBot="1" x14ac:dyDescent="0.25">
      <c r="A674" s="5" t="s">
        <v>47</v>
      </c>
      <c r="B674" s="5"/>
      <c r="C674" s="5"/>
      <c r="E674" s="32">
        <f>SUM(E671:E673)</f>
        <v>0</v>
      </c>
      <c r="G674" s="32">
        <f>SUM(G671:G673)</f>
        <v>0</v>
      </c>
    </row>
    <row r="675" spans="1:12" ht="24" thickTop="1" x14ac:dyDescent="0.2">
      <c r="A675" s="5"/>
      <c r="B675" s="5"/>
      <c r="C675" s="5"/>
      <c r="E675" s="5"/>
      <c r="G675" s="5"/>
    </row>
    <row r="676" spans="1:12" x14ac:dyDescent="0.2">
      <c r="A676" s="5" t="s">
        <v>48</v>
      </c>
      <c r="B676" s="5"/>
      <c r="C676" s="5"/>
      <c r="E676" s="3"/>
      <c r="G676" s="3"/>
    </row>
    <row r="677" spans="1:12" ht="24" thickBot="1" x14ac:dyDescent="0.25">
      <c r="A677" s="5" t="s">
        <v>49</v>
      </c>
      <c r="B677" s="5"/>
      <c r="C677" s="5"/>
      <c r="D677" s="27"/>
      <c r="E677" s="28">
        <f>E671/800000</f>
        <v>0</v>
      </c>
      <c r="F677" s="29"/>
      <c r="G677" s="28">
        <f>G671/800000</f>
        <v>0</v>
      </c>
      <c r="H677" s="29"/>
      <c r="I677" s="29"/>
      <c r="J677" s="29"/>
      <c r="L677" s="29"/>
    </row>
    <row r="678" spans="1:12" ht="24" thickTop="1" x14ac:dyDescent="0.2">
      <c r="A678" s="5"/>
      <c r="B678" s="5"/>
      <c r="C678" s="5"/>
      <c r="D678" s="27"/>
      <c r="E678" s="30"/>
      <c r="F678" s="29"/>
      <c r="G678" s="30"/>
      <c r="H678" s="29"/>
      <c r="I678" s="29"/>
      <c r="J678" s="29"/>
      <c r="L678" s="29"/>
    </row>
    <row r="679" spans="1:12" x14ac:dyDescent="0.2">
      <c r="A679" s="5"/>
      <c r="B679" s="5"/>
      <c r="C679" s="5"/>
      <c r="D679" s="27"/>
      <c r="E679" s="30"/>
      <c r="F679" s="29"/>
      <c r="G679" s="30"/>
      <c r="H679" s="29"/>
      <c r="I679" s="29"/>
      <c r="J679" s="29"/>
      <c r="L679" s="29"/>
    </row>
    <row r="680" spans="1:12" x14ac:dyDescent="0.2">
      <c r="A680" s="3" t="s">
        <v>5</v>
      </c>
      <c r="B680" s="5"/>
      <c r="C680" s="5"/>
      <c r="E680" s="3"/>
      <c r="G680" s="3"/>
    </row>
    <row r="681" spans="1:12" s="34" customFormat="1" x14ac:dyDescent="0.2"/>
    <row r="682" spans="1:12" s="34" customFormat="1" x14ac:dyDescent="0.2"/>
    <row r="683" spans="1:12" s="34" customFormat="1" x14ac:dyDescent="0.2"/>
    <row r="684" spans="1:12" s="34" customFormat="1" x14ac:dyDescent="0.2"/>
    <row r="685" spans="1:12" s="34" customFormat="1" x14ac:dyDescent="0.2"/>
    <row r="686" spans="1:12" s="34" customFormat="1" x14ac:dyDescent="0.2"/>
    <row r="687" spans="1:12" s="34" customFormat="1" x14ac:dyDescent="0.2"/>
    <row r="688" spans="1:12" s="34" customFormat="1" x14ac:dyDescent="0.2"/>
    <row r="689" s="34" customFormat="1" x14ac:dyDescent="0.2"/>
    <row r="690" s="34" customFormat="1" x14ac:dyDescent="0.2"/>
    <row r="691" s="34" customFormat="1" x14ac:dyDescent="0.2"/>
    <row r="692" s="34" customFormat="1" x14ac:dyDescent="0.2"/>
    <row r="693" s="34" customFormat="1" x14ac:dyDescent="0.2"/>
    <row r="694" s="34" customFormat="1" x14ac:dyDescent="0.2"/>
    <row r="695" s="34" customFormat="1" x14ac:dyDescent="0.2"/>
    <row r="696" s="34" customFormat="1" x14ac:dyDescent="0.2"/>
    <row r="697" s="34" customFormat="1" x14ac:dyDescent="0.2"/>
    <row r="698" s="34" customFormat="1" x14ac:dyDescent="0.2"/>
    <row r="699" s="34" customFormat="1" x14ac:dyDescent="0.2"/>
    <row r="700" s="34" customFormat="1" x14ac:dyDescent="0.2"/>
    <row r="701" s="34" customFormat="1" x14ac:dyDescent="0.2"/>
    <row r="702" s="34" customFormat="1" x14ac:dyDescent="0.2"/>
    <row r="703" s="34" customFormat="1" x14ac:dyDescent="0.2"/>
    <row r="704" s="34" customFormat="1" x14ac:dyDescent="0.2"/>
    <row r="705" spans="6:12" s="34" customFormat="1" x14ac:dyDescent="0.2"/>
    <row r="706" spans="6:12" s="34" customFormat="1" x14ac:dyDescent="0.2"/>
    <row r="707" spans="6:12" s="34" customFormat="1" x14ac:dyDescent="0.2"/>
    <row r="708" spans="6:12" s="34" customFormat="1" x14ac:dyDescent="0.2"/>
    <row r="709" spans="6:12" s="34" customFormat="1" x14ac:dyDescent="0.2"/>
    <row r="710" spans="6:12" s="34" customFormat="1" x14ac:dyDescent="0.2"/>
    <row r="713" spans="6:12" x14ac:dyDescent="0.2">
      <c r="F713" s="3"/>
      <c r="H713" s="3"/>
      <c r="I713" s="3"/>
      <c r="J713" s="3"/>
      <c r="L713" s="3"/>
    </row>
    <row r="714" spans="6:12" x14ac:dyDescent="0.2">
      <c r="F714" s="3"/>
      <c r="H714" s="3"/>
      <c r="I714" s="3"/>
      <c r="J714" s="3"/>
      <c r="L714" s="3"/>
    </row>
    <row r="715" spans="6:12" x14ac:dyDescent="0.2">
      <c r="F715" s="3"/>
      <c r="H715" s="3"/>
      <c r="I715" s="3"/>
      <c r="J715" s="3"/>
      <c r="L715" s="3"/>
    </row>
    <row r="782" spans="1:7" x14ac:dyDescent="0.2">
      <c r="A782" s="12"/>
      <c r="B782" s="12"/>
      <c r="C782" s="12"/>
      <c r="D782" s="12"/>
      <c r="E782" s="12"/>
      <c r="G782" s="12"/>
    </row>
    <row r="783" spans="1:7" x14ac:dyDescent="0.2">
      <c r="A783" s="12"/>
      <c r="B783" s="12"/>
      <c r="C783" s="12"/>
      <c r="D783" s="12"/>
      <c r="E783" s="12"/>
      <c r="G783" s="12"/>
    </row>
    <row r="784" spans="1:7" x14ac:dyDescent="0.2">
      <c r="A784" s="12"/>
      <c r="B784" s="12"/>
      <c r="C784" s="12"/>
      <c r="D784" s="12"/>
      <c r="E784" s="12"/>
      <c r="G784" s="12"/>
    </row>
    <row r="785" spans="1:13" x14ac:dyDescent="0.2">
      <c r="A785" s="12"/>
      <c r="B785" s="12"/>
      <c r="C785" s="12"/>
      <c r="D785" s="12"/>
      <c r="E785" s="12"/>
      <c r="G785" s="12"/>
    </row>
    <row r="786" spans="1:13" x14ac:dyDescent="0.2">
      <c r="A786" s="12"/>
      <c r="B786" s="12"/>
      <c r="C786" s="12"/>
      <c r="D786" s="12"/>
      <c r="E786" s="12"/>
      <c r="G786" s="12"/>
    </row>
    <row r="792" spans="1:13" x14ac:dyDescent="0.2">
      <c r="K792" s="12"/>
      <c r="M792" s="12"/>
    </row>
    <row r="793" spans="1:13" s="12" customFormat="1" x14ac:dyDescent="0.2">
      <c r="A793" s="3"/>
      <c r="B793" s="3"/>
      <c r="C793" s="3"/>
      <c r="D793" s="3"/>
      <c r="E793" s="10"/>
      <c r="G793" s="10"/>
    </row>
    <row r="794" spans="1:13" s="12" customFormat="1" x14ac:dyDescent="0.2">
      <c r="A794" s="3"/>
      <c r="B794" s="3"/>
      <c r="C794" s="3"/>
      <c r="D794" s="3"/>
      <c r="E794" s="10"/>
      <c r="G794" s="10"/>
    </row>
    <row r="795" spans="1:13" s="12" customFormat="1" x14ac:dyDescent="0.2">
      <c r="A795" s="3"/>
      <c r="B795" s="3"/>
      <c r="C795" s="3"/>
      <c r="D795" s="3"/>
      <c r="E795" s="10"/>
      <c r="G795" s="10"/>
    </row>
    <row r="796" spans="1:13" s="12" customFormat="1" x14ac:dyDescent="0.2">
      <c r="A796" s="3"/>
      <c r="B796" s="3"/>
      <c r="C796" s="3"/>
      <c r="D796" s="3"/>
      <c r="E796" s="10"/>
      <c r="G796" s="10"/>
    </row>
    <row r="797" spans="1:13" s="12" customFormat="1" x14ac:dyDescent="0.2">
      <c r="A797" s="3"/>
      <c r="B797" s="3"/>
      <c r="C797" s="3"/>
      <c r="D797" s="3"/>
      <c r="E797" s="10"/>
      <c r="G797" s="10"/>
      <c r="K797" s="3"/>
      <c r="M797" s="3"/>
    </row>
  </sheetData>
  <mergeCells count="5">
    <mergeCell ref="A3:O3"/>
    <mergeCell ref="A4:O4"/>
    <mergeCell ref="K7:M7"/>
    <mergeCell ref="A2:O2"/>
    <mergeCell ref="E6:O6"/>
  </mergeCells>
  <phoneticPr fontId="0" type="noConversion"/>
  <printOptions horizontalCentered="1"/>
  <pageMargins left="0.39370078740157483" right="0.39370078740157483" top="0.98425196850393704" bottom="0.39370078740157483" header="0.19685039370078741" footer="0.19685039370078741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4"/>
  <sheetViews>
    <sheetView showGridLines="0" tabSelected="1" view="pageBreakPreview" topLeftCell="A64" zoomScale="77" zoomScaleNormal="100" zoomScaleSheetLayoutView="77" workbookViewId="0">
      <selection activeCell="M76" sqref="M76"/>
    </sheetView>
  </sheetViews>
  <sheetFormatPr defaultColWidth="10.7109375" defaultRowHeight="23.25" x14ac:dyDescent="0.2"/>
  <cols>
    <col min="1" max="2" width="8.85546875" style="21" customWidth="1"/>
    <col min="3" max="3" width="15.140625" style="21" customWidth="1"/>
    <col min="4" max="4" width="19.7109375" style="60" customWidth="1"/>
    <col min="5" max="5" width="4.140625" style="60" customWidth="1"/>
    <col min="6" max="6" width="1.7109375" style="60" customWidth="1"/>
    <col min="7" max="7" width="14.7109375" style="60" customWidth="1"/>
    <col min="8" max="8" width="1.7109375" style="21" customWidth="1"/>
    <col min="9" max="9" width="14.7109375" style="60" customWidth="1"/>
    <col min="10" max="10" width="1.7109375" style="60" customWidth="1"/>
    <col min="11" max="11" width="14.7109375" style="60" customWidth="1"/>
    <col min="12" max="12" width="1.7109375" style="21" customWidth="1"/>
    <col min="13" max="13" width="14.7109375" style="21" customWidth="1"/>
    <col min="14" max="14" width="1.42578125" style="54" customWidth="1"/>
    <col min="15" max="16384" width="10.7109375" style="21"/>
  </cols>
  <sheetData>
    <row r="1" spans="1:14" s="126" customFormat="1" x14ac:dyDescent="0.2">
      <c r="D1" s="50"/>
      <c r="E1" s="50"/>
      <c r="F1" s="50"/>
      <c r="G1" s="50"/>
      <c r="I1" s="136"/>
      <c r="J1" s="50"/>
      <c r="L1" s="137"/>
      <c r="M1" s="127" t="s">
        <v>69</v>
      </c>
      <c r="N1" s="138"/>
    </row>
    <row r="2" spans="1:14" s="126" customFormat="1" x14ac:dyDescent="0.2">
      <c r="A2" s="126" t="s">
        <v>90</v>
      </c>
      <c r="D2" s="50"/>
      <c r="E2" s="50"/>
      <c r="F2" s="50"/>
      <c r="G2" s="50"/>
      <c r="I2" s="50"/>
      <c r="J2" s="50"/>
      <c r="K2" s="50"/>
      <c r="N2" s="138"/>
    </row>
    <row r="3" spans="1:14" s="126" customFormat="1" x14ac:dyDescent="0.5">
      <c r="A3" s="139" t="s">
        <v>130</v>
      </c>
      <c r="D3" s="50"/>
      <c r="E3" s="50"/>
      <c r="F3" s="50"/>
      <c r="G3" s="50"/>
      <c r="I3" s="50"/>
      <c r="J3" s="50"/>
      <c r="K3" s="50"/>
      <c r="N3" s="138"/>
    </row>
    <row r="4" spans="1:14" s="126" customFormat="1" x14ac:dyDescent="0.2">
      <c r="A4" s="126" t="s">
        <v>163</v>
      </c>
      <c r="D4" s="50"/>
      <c r="E4" s="50"/>
      <c r="F4" s="50"/>
      <c r="G4" s="50"/>
      <c r="I4" s="50"/>
      <c r="J4" s="50"/>
      <c r="K4" s="50"/>
      <c r="N4" s="138"/>
    </row>
    <row r="5" spans="1:14" x14ac:dyDescent="0.2">
      <c r="A5" s="51"/>
      <c r="B5" s="51"/>
      <c r="C5" s="51"/>
      <c r="D5" s="52"/>
      <c r="E5" s="52"/>
      <c r="F5" s="52"/>
      <c r="G5" s="52"/>
      <c r="H5" s="51"/>
      <c r="I5" s="52"/>
      <c r="J5" s="52"/>
      <c r="K5" s="21"/>
      <c r="M5" s="53" t="s">
        <v>70</v>
      </c>
    </row>
    <row r="6" spans="1:14" s="46" customFormat="1" ht="21.6" customHeight="1" x14ac:dyDescent="0.2">
      <c r="B6" s="86"/>
      <c r="G6" s="179" t="s">
        <v>91</v>
      </c>
      <c r="H6" s="179"/>
      <c r="I6" s="179"/>
      <c r="K6" s="179" t="s">
        <v>92</v>
      </c>
      <c r="L6" s="179"/>
      <c r="M6" s="179"/>
      <c r="N6" s="128"/>
    </row>
    <row r="7" spans="1:14" s="54" customFormat="1" x14ac:dyDescent="0.2">
      <c r="D7" s="55"/>
      <c r="E7" s="77"/>
      <c r="F7" s="77"/>
      <c r="G7" s="77">
        <v>2561</v>
      </c>
      <c r="H7" s="58"/>
      <c r="I7" s="77">
        <v>2560</v>
      </c>
      <c r="K7" s="77">
        <v>2561</v>
      </c>
      <c r="L7" s="58"/>
      <c r="M7" s="77">
        <v>2560</v>
      </c>
    </row>
    <row r="8" spans="1:14" s="143" customFormat="1" ht="23.25" customHeight="1" x14ac:dyDescent="0.5">
      <c r="A8" s="140" t="s">
        <v>131</v>
      </c>
      <c r="B8" s="141"/>
      <c r="C8" s="142"/>
      <c r="E8" s="144"/>
      <c r="F8" s="144"/>
      <c r="G8" s="144"/>
      <c r="H8" s="144"/>
      <c r="I8" s="144"/>
      <c r="K8" s="144"/>
      <c r="L8" s="144"/>
      <c r="N8" s="145"/>
    </row>
    <row r="9" spans="1:14" s="143" customFormat="1" ht="23.25" customHeight="1" x14ac:dyDescent="0.5">
      <c r="A9" s="146" t="s">
        <v>132</v>
      </c>
      <c r="C9" s="142"/>
      <c r="D9" s="147"/>
      <c r="E9" s="148"/>
      <c r="F9" s="148"/>
      <c r="G9" s="149">
        <f>SUM(PL!G57)</f>
        <v>61457</v>
      </c>
      <c r="H9" s="148"/>
      <c r="I9" s="149">
        <f>SUM(PL!I57)</f>
        <v>57432</v>
      </c>
      <c r="J9" s="149"/>
      <c r="K9" s="149">
        <f>SUM(PL!K57)</f>
        <v>61711</v>
      </c>
      <c r="L9" s="149"/>
      <c r="M9" s="149">
        <f>SUM(PL!M57)</f>
        <v>57806</v>
      </c>
      <c r="N9" s="145"/>
    </row>
    <row r="10" spans="1:14" s="143" customFormat="1" ht="23.25" customHeight="1" x14ac:dyDescent="0.5">
      <c r="A10" s="146" t="s">
        <v>173</v>
      </c>
      <c r="C10" s="142"/>
      <c r="D10" s="147"/>
      <c r="E10" s="144"/>
      <c r="F10" s="144"/>
      <c r="G10" s="150"/>
      <c r="H10" s="144"/>
      <c r="I10" s="150"/>
      <c r="J10" s="150"/>
      <c r="K10" s="150"/>
      <c r="L10" s="150"/>
      <c r="M10" s="150"/>
      <c r="N10" s="145"/>
    </row>
    <row r="11" spans="1:14" s="143" customFormat="1" ht="23.25" customHeight="1" x14ac:dyDescent="0.5">
      <c r="A11" s="146" t="s">
        <v>133</v>
      </c>
      <c r="C11" s="142"/>
      <c r="D11" s="147"/>
      <c r="E11" s="144"/>
      <c r="F11" s="144"/>
      <c r="G11" s="150"/>
      <c r="H11" s="144"/>
      <c r="I11" s="150"/>
      <c r="J11" s="150"/>
      <c r="K11" s="150"/>
      <c r="L11" s="150"/>
      <c r="M11" s="150"/>
      <c r="N11" s="145"/>
    </row>
    <row r="12" spans="1:14" s="143" customFormat="1" ht="23.25" customHeight="1" x14ac:dyDescent="0.5">
      <c r="A12" s="151" t="s">
        <v>174</v>
      </c>
      <c r="C12" s="142"/>
      <c r="D12" s="147"/>
      <c r="E12" s="144"/>
      <c r="F12" s="144"/>
      <c r="G12" s="150">
        <v>354016</v>
      </c>
      <c r="H12" s="144"/>
      <c r="I12" s="150">
        <v>343789</v>
      </c>
      <c r="J12" s="152"/>
      <c r="K12" s="153">
        <v>353943</v>
      </c>
      <c r="L12" s="153"/>
      <c r="M12" s="153">
        <v>343673</v>
      </c>
      <c r="N12" s="145"/>
    </row>
    <row r="13" spans="1:14" s="143" customFormat="1" ht="23.25" customHeight="1" x14ac:dyDescent="0.5">
      <c r="A13" s="146" t="s">
        <v>175</v>
      </c>
      <c r="B13" s="154"/>
      <c r="C13" s="142"/>
      <c r="D13" s="147"/>
      <c r="E13" s="144"/>
      <c r="F13" s="144"/>
      <c r="G13" s="150">
        <v>6469</v>
      </c>
      <c r="H13" s="144"/>
      <c r="I13" s="150">
        <v>5856</v>
      </c>
      <c r="J13" s="152"/>
      <c r="K13" s="153">
        <v>6467</v>
      </c>
      <c r="L13" s="153"/>
      <c r="M13" s="153">
        <v>5853</v>
      </c>
      <c r="N13" s="145"/>
    </row>
    <row r="14" spans="1:14" s="143" customFormat="1" ht="23.25" customHeight="1" x14ac:dyDescent="0.5">
      <c r="A14" s="146" t="s">
        <v>205</v>
      </c>
      <c r="B14" s="154"/>
      <c r="C14" s="142"/>
      <c r="D14" s="147"/>
      <c r="E14" s="144"/>
      <c r="F14" s="144"/>
      <c r="G14" s="150">
        <v>2058</v>
      </c>
      <c r="H14" s="144"/>
      <c r="I14" s="150">
        <v>2219</v>
      </c>
      <c r="J14" s="152"/>
      <c r="K14" s="153">
        <v>2027</v>
      </c>
      <c r="L14" s="153"/>
      <c r="M14" s="153">
        <v>2164</v>
      </c>
      <c r="N14" s="145"/>
    </row>
    <row r="15" spans="1:14" s="143" customFormat="1" ht="23.25" customHeight="1" x14ac:dyDescent="0.5">
      <c r="A15" s="146" t="s">
        <v>176</v>
      </c>
      <c r="B15" s="154"/>
      <c r="C15" s="142"/>
      <c r="D15" s="147"/>
      <c r="E15" s="144"/>
      <c r="F15" s="144"/>
      <c r="G15" s="150">
        <v>-1315</v>
      </c>
      <c r="H15" s="144"/>
      <c r="I15" s="150">
        <v>699</v>
      </c>
      <c r="J15" s="152"/>
      <c r="K15" s="150">
        <v>-1315</v>
      </c>
      <c r="L15" s="153"/>
      <c r="M15" s="150">
        <v>699</v>
      </c>
      <c r="N15" s="145"/>
    </row>
    <row r="16" spans="1:14" s="143" customFormat="1" ht="23.25" customHeight="1" x14ac:dyDescent="0.5">
      <c r="A16" s="146" t="s">
        <v>213</v>
      </c>
      <c r="B16" s="154"/>
      <c r="C16" s="142"/>
      <c r="D16" s="147"/>
      <c r="E16" s="144"/>
      <c r="F16" s="144"/>
      <c r="G16" s="150">
        <v>-549</v>
      </c>
      <c r="H16" s="144"/>
      <c r="I16" s="150">
        <v>-180</v>
      </c>
      <c r="J16" s="152"/>
      <c r="K16" s="150">
        <v>-559</v>
      </c>
      <c r="L16" s="153"/>
      <c r="M16" s="150">
        <v>-180</v>
      </c>
      <c r="N16" s="145"/>
    </row>
    <row r="17" spans="1:14" s="143" customFormat="1" ht="23.25" customHeight="1" x14ac:dyDescent="0.5">
      <c r="A17" s="146" t="s">
        <v>216</v>
      </c>
      <c r="B17" s="154"/>
      <c r="C17" s="142"/>
      <c r="D17" s="147"/>
      <c r="E17" s="144"/>
      <c r="F17" s="144"/>
      <c r="G17" s="150">
        <v>-2</v>
      </c>
      <c r="H17" s="144"/>
      <c r="I17" s="150">
        <v>4583</v>
      </c>
      <c r="J17" s="152"/>
      <c r="K17" s="153">
        <v>-2</v>
      </c>
      <c r="L17" s="153"/>
      <c r="M17" s="153">
        <v>4583</v>
      </c>
      <c r="N17" s="145"/>
    </row>
    <row r="18" spans="1:14" s="143" customFormat="1" ht="23.25" customHeight="1" x14ac:dyDescent="0.5">
      <c r="A18" s="146" t="s">
        <v>177</v>
      </c>
      <c r="B18" s="154"/>
      <c r="C18" s="142"/>
      <c r="D18" s="147"/>
      <c r="E18" s="144"/>
      <c r="F18" s="144"/>
      <c r="G18" s="150">
        <v>0</v>
      </c>
      <c r="H18" s="144"/>
      <c r="I18" s="150">
        <v>3505</v>
      </c>
      <c r="J18" s="152"/>
      <c r="K18" s="153">
        <v>0</v>
      </c>
      <c r="L18" s="153"/>
      <c r="M18" s="153">
        <v>3505</v>
      </c>
      <c r="N18" s="145"/>
    </row>
    <row r="19" spans="1:14" s="143" customFormat="1" ht="23.25" customHeight="1" x14ac:dyDescent="0.5">
      <c r="A19" s="146" t="s">
        <v>134</v>
      </c>
      <c r="B19" s="154"/>
      <c r="C19" s="142"/>
      <c r="D19" s="147"/>
      <c r="E19" s="148"/>
      <c r="F19" s="148"/>
      <c r="G19" s="149">
        <v>4459</v>
      </c>
      <c r="H19" s="144"/>
      <c r="I19" s="149">
        <v>4729</v>
      </c>
      <c r="J19" s="152"/>
      <c r="K19" s="155">
        <v>4459</v>
      </c>
      <c r="L19" s="155"/>
      <c r="M19" s="155">
        <v>4729</v>
      </c>
      <c r="N19" s="145"/>
    </row>
    <row r="20" spans="1:14" s="143" customFormat="1" ht="23.25" customHeight="1" x14ac:dyDescent="0.5">
      <c r="A20" s="146" t="s">
        <v>135</v>
      </c>
      <c r="B20" s="154"/>
      <c r="C20" s="142"/>
      <c r="D20" s="147"/>
      <c r="E20" s="144"/>
      <c r="F20" s="144"/>
      <c r="G20" s="150">
        <v>-7485</v>
      </c>
      <c r="H20" s="144"/>
      <c r="I20" s="150">
        <v>-86</v>
      </c>
      <c r="J20" s="152"/>
      <c r="K20" s="153">
        <v>-7485</v>
      </c>
      <c r="L20" s="153"/>
      <c r="M20" s="153">
        <v>-81</v>
      </c>
      <c r="N20" s="145"/>
    </row>
    <row r="21" spans="1:14" s="143" customFormat="1" ht="23.25" customHeight="1" x14ac:dyDescent="0.5">
      <c r="A21" s="146" t="s">
        <v>136</v>
      </c>
      <c r="B21" s="154"/>
      <c r="C21" s="142"/>
      <c r="D21" s="147"/>
      <c r="E21" s="148"/>
      <c r="F21" s="148"/>
      <c r="G21" s="156">
        <v>71794</v>
      </c>
      <c r="H21" s="144"/>
      <c r="I21" s="156">
        <v>64048</v>
      </c>
      <c r="J21" s="152"/>
      <c r="K21" s="157">
        <v>71794</v>
      </c>
      <c r="L21" s="153"/>
      <c r="M21" s="157">
        <v>64048</v>
      </c>
      <c r="N21" s="145"/>
    </row>
    <row r="22" spans="1:14" s="143" customFormat="1" ht="23.25" customHeight="1" x14ac:dyDescent="0.5">
      <c r="A22" s="146" t="s">
        <v>137</v>
      </c>
      <c r="C22" s="142"/>
      <c r="D22" s="147"/>
      <c r="E22" s="144"/>
      <c r="F22" s="144"/>
      <c r="G22" s="150"/>
      <c r="H22" s="144"/>
      <c r="I22" s="150"/>
      <c r="J22" s="150"/>
      <c r="K22" s="150"/>
      <c r="L22" s="150"/>
      <c r="M22" s="150"/>
      <c r="N22" s="145"/>
    </row>
    <row r="23" spans="1:14" s="143" customFormat="1" ht="23.25" customHeight="1" x14ac:dyDescent="0.5">
      <c r="A23" s="146" t="s">
        <v>138</v>
      </c>
      <c r="C23" s="142"/>
      <c r="D23" s="147"/>
      <c r="E23" s="144"/>
      <c r="F23" s="144"/>
      <c r="G23" s="150">
        <f>SUM(G9:G21)</f>
        <v>490902</v>
      </c>
      <c r="H23" s="144"/>
      <c r="I23" s="150">
        <f>SUM(I9:I21)</f>
        <v>486594</v>
      </c>
      <c r="J23" s="150"/>
      <c r="K23" s="150">
        <f>SUM(K9:K21)</f>
        <v>491040</v>
      </c>
      <c r="L23" s="150"/>
      <c r="M23" s="150">
        <f>SUM(M9:M21)</f>
        <v>486799</v>
      </c>
      <c r="N23" s="145"/>
    </row>
    <row r="24" spans="1:14" s="143" customFormat="1" ht="23.25" customHeight="1" x14ac:dyDescent="0.5">
      <c r="A24" s="146" t="s">
        <v>178</v>
      </c>
      <c r="C24" s="142"/>
      <c r="D24" s="147"/>
      <c r="E24" s="144"/>
      <c r="F24" s="144"/>
      <c r="G24" s="150"/>
      <c r="H24" s="144"/>
      <c r="I24" s="150"/>
      <c r="J24" s="150"/>
      <c r="K24" s="150"/>
      <c r="L24" s="150"/>
      <c r="M24" s="150"/>
      <c r="N24" s="145"/>
    </row>
    <row r="25" spans="1:14" s="143" customFormat="1" ht="23.25" customHeight="1" x14ac:dyDescent="0.5">
      <c r="A25" s="146" t="s">
        <v>139</v>
      </c>
      <c r="C25" s="142"/>
      <c r="D25" s="147"/>
      <c r="E25" s="144"/>
      <c r="F25" s="144"/>
      <c r="G25" s="150">
        <v>4906</v>
      </c>
      <c r="H25" s="144"/>
      <c r="I25" s="150">
        <v>-10755</v>
      </c>
      <c r="J25" s="152"/>
      <c r="K25" s="153">
        <v>4906</v>
      </c>
      <c r="L25" s="153"/>
      <c r="M25" s="153">
        <v>-10755</v>
      </c>
      <c r="N25" s="145"/>
    </row>
    <row r="26" spans="1:14" s="143" customFormat="1" ht="23.25" customHeight="1" x14ac:dyDescent="0.5">
      <c r="A26" s="146" t="s">
        <v>140</v>
      </c>
      <c r="C26" s="142"/>
      <c r="D26" s="147"/>
      <c r="E26" s="144"/>
      <c r="F26" s="144"/>
      <c r="G26" s="150">
        <v>1363</v>
      </c>
      <c r="H26" s="144"/>
      <c r="I26" s="150">
        <v>656</v>
      </c>
      <c r="J26" s="152"/>
      <c r="K26" s="153">
        <v>1363</v>
      </c>
      <c r="L26" s="153"/>
      <c r="M26" s="153">
        <v>656</v>
      </c>
      <c r="N26" s="145"/>
    </row>
    <row r="27" spans="1:14" s="143" customFormat="1" ht="23.25" customHeight="1" x14ac:dyDescent="0.5">
      <c r="A27" s="158" t="s">
        <v>179</v>
      </c>
      <c r="C27" s="142"/>
      <c r="D27" s="147"/>
      <c r="E27" s="144"/>
      <c r="F27" s="144"/>
      <c r="G27" s="150">
        <v>-7831</v>
      </c>
      <c r="H27" s="144"/>
      <c r="I27" s="150">
        <v>-8884</v>
      </c>
      <c r="J27" s="152"/>
      <c r="K27" s="153">
        <v>-7831</v>
      </c>
      <c r="L27" s="153"/>
      <c r="M27" s="153">
        <v>-8884</v>
      </c>
      <c r="N27" s="145"/>
    </row>
    <row r="28" spans="1:14" s="143" customFormat="1" ht="23.25" customHeight="1" x14ac:dyDescent="0.5">
      <c r="A28" s="158" t="s">
        <v>180</v>
      </c>
      <c r="C28" s="142"/>
      <c r="D28" s="147"/>
      <c r="E28" s="144"/>
      <c r="F28" s="144"/>
      <c r="G28" s="150">
        <v>8318</v>
      </c>
      <c r="H28" s="144"/>
      <c r="I28" s="150">
        <v>13374</v>
      </c>
      <c r="J28" s="152"/>
      <c r="K28" s="153">
        <v>8318</v>
      </c>
      <c r="L28" s="153"/>
      <c r="M28" s="153">
        <v>13374</v>
      </c>
      <c r="N28" s="145"/>
    </row>
    <row r="29" spans="1:14" s="143" customFormat="1" ht="23.25" customHeight="1" x14ac:dyDescent="0.5">
      <c r="A29" s="151" t="s">
        <v>141</v>
      </c>
      <c r="B29" s="159"/>
      <c r="C29" s="142"/>
      <c r="D29" s="147"/>
      <c r="E29" s="144"/>
      <c r="F29" s="144"/>
      <c r="G29" s="150">
        <v>17317</v>
      </c>
      <c r="H29" s="144"/>
      <c r="I29" s="150">
        <v>-7300</v>
      </c>
      <c r="J29" s="152"/>
      <c r="K29" s="153">
        <v>17334</v>
      </c>
      <c r="L29" s="153"/>
      <c r="M29" s="153">
        <v>-7286</v>
      </c>
      <c r="N29" s="145"/>
    </row>
    <row r="30" spans="1:14" s="143" customFormat="1" ht="23.25" customHeight="1" x14ac:dyDescent="0.5">
      <c r="A30" s="160" t="s">
        <v>181</v>
      </c>
      <c r="B30" s="159"/>
      <c r="C30" s="142"/>
      <c r="D30" s="147"/>
      <c r="E30" s="144"/>
      <c r="F30" s="144"/>
      <c r="G30" s="150">
        <v>-1124</v>
      </c>
      <c r="H30" s="144"/>
      <c r="I30" s="150">
        <v>-1017</v>
      </c>
      <c r="J30" s="152"/>
      <c r="K30" s="153">
        <v>-1124</v>
      </c>
      <c r="L30" s="153"/>
      <c r="M30" s="153">
        <v>-1017</v>
      </c>
      <c r="N30" s="145"/>
    </row>
    <row r="31" spans="1:14" s="143" customFormat="1" ht="23.25" customHeight="1" x14ac:dyDescent="0.5">
      <c r="A31" s="160" t="s">
        <v>182</v>
      </c>
      <c r="B31" s="159"/>
      <c r="C31" s="142"/>
      <c r="D31" s="147"/>
      <c r="E31" s="144"/>
      <c r="F31" s="144"/>
      <c r="G31" s="150">
        <v>1642</v>
      </c>
      <c r="H31" s="144"/>
      <c r="I31" s="150">
        <v>-892</v>
      </c>
      <c r="J31" s="152"/>
      <c r="K31" s="153">
        <v>1627</v>
      </c>
      <c r="L31" s="153"/>
      <c r="M31" s="153">
        <v>-1004</v>
      </c>
      <c r="N31" s="145"/>
    </row>
    <row r="32" spans="1:14" s="143" customFormat="1" ht="23.25" customHeight="1" x14ac:dyDescent="0.5">
      <c r="A32" s="146" t="s">
        <v>183</v>
      </c>
      <c r="C32" s="142"/>
      <c r="D32" s="147"/>
      <c r="E32" s="144"/>
      <c r="F32" s="144"/>
      <c r="G32" s="150">
        <v>-1905</v>
      </c>
      <c r="H32" s="144"/>
      <c r="I32" s="150">
        <v>922</v>
      </c>
      <c r="J32" s="152"/>
      <c r="K32" s="153">
        <v>-1900</v>
      </c>
      <c r="L32" s="153"/>
      <c r="M32" s="153">
        <v>922</v>
      </c>
      <c r="N32" s="145"/>
    </row>
    <row r="33" spans="1:14" s="143" customFormat="1" ht="23.25" customHeight="1" x14ac:dyDescent="0.5">
      <c r="A33" s="146" t="s">
        <v>142</v>
      </c>
      <c r="C33" s="142"/>
      <c r="D33" s="147"/>
      <c r="E33" s="144"/>
      <c r="F33" s="144"/>
      <c r="G33" s="150"/>
      <c r="H33" s="144"/>
      <c r="I33" s="150"/>
      <c r="J33" s="152"/>
      <c r="K33" s="153"/>
      <c r="L33" s="153"/>
      <c r="M33" s="153"/>
      <c r="N33" s="145"/>
    </row>
    <row r="34" spans="1:14" s="143" customFormat="1" ht="23.25" customHeight="1" x14ac:dyDescent="0.5">
      <c r="A34" s="151" t="s">
        <v>143</v>
      </c>
      <c r="B34" s="154"/>
      <c r="C34" s="142"/>
      <c r="D34" s="147"/>
      <c r="E34" s="144"/>
      <c r="F34" s="144"/>
      <c r="G34" s="150">
        <v>-33433</v>
      </c>
      <c r="H34" s="144"/>
      <c r="I34" s="150">
        <v>6243</v>
      </c>
      <c r="J34" s="152"/>
      <c r="K34" s="153">
        <v>-33434</v>
      </c>
      <c r="L34" s="153"/>
      <c r="M34" s="153">
        <v>6263</v>
      </c>
      <c r="N34" s="145"/>
    </row>
    <row r="35" spans="1:14" s="143" customFormat="1" ht="23.25" customHeight="1" x14ac:dyDescent="0.5">
      <c r="A35" s="151" t="s">
        <v>184</v>
      </c>
      <c r="B35" s="154"/>
      <c r="C35" s="142"/>
      <c r="D35" s="147"/>
      <c r="E35" s="144"/>
      <c r="F35" s="144"/>
      <c r="G35" s="150">
        <v>-19335</v>
      </c>
      <c r="H35" s="144"/>
      <c r="I35" s="150">
        <v>-14660</v>
      </c>
      <c r="J35" s="152"/>
      <c r="K35" s="153">
        <v>-19335</v>
      </c>
      <c r="L35" s="153"/>
      <c r="M35" s="153">
        <v>-14660</v>
      </c>
      <c r="N35" s="145"/>
    </row>
    <row r="36" spans="1:14" s="143" customFormat="1" ht="23.25" customHeight="1" x14ac:dyDescent="0.5">
      <c r="A36" s="151" t="s">
        <v>144</v>
      </c>
      <c r="B36" s="154"/>
      <c r="C36" s="142"/>
      <c r="D36" s="147"/>
      <c r="E36" s="144"/>
      <c r="F36" s="144"/>
      <c r="G36" s="156">
        <v>-7369</v>
      </c>
      <c r="H36" s="144"/>
      <c r="I36" s="156">
        <v>-43887</v>
      </c>
      <c r="J36" s="152"/>
      <c r="K36" s="157">
        <v>-7372</v>
      </c>
      <c r="L36" s="153"/>
      <c r="M36" s="157">
        <v>-43890</v>
      </c>
      <c r="N36" s="145"/>
    </row>
    <row r="37" spans="1:14" s="143" customFormat="1" ht="23.25" customHeight="1" x14ac:dyDescent="0.5">
      <c r="A37" s="151" t="s">
        <v>145</v>
      </c>
      <c r="B37" s="154"/>
      <c r="C37" s="142"/>
      <c r="D37" s="147"/>
      <c r="E37" s="148"/>
      <c r="F37" s="148"/>
      <c r="G37" s="150">
        <f>SUM(G23:G36)</f>
        <v>453451</v>
      </c>
      <c r="H37" s="144"/>
      <c r="I37" s="150">
        <f>SUM(I23:I36)</f>
        <v>420394</v>
      </c>
      <c r="J37" s="150"/>
      <c r="K37" s="150">
        <f>SUM(K23:K36)</f>
        <v>453592</v>
      </c>
      <c r="L37" s="150"/>
      <c r="M37" s="150">
        <f>SUM(M23:M36)</f>
        <v>420518</v>
      </c>
      <c r="N37" s="145"/>
    </row>
    <row r="38" spans="1:14" s="143" customFormat="1" ht="23.25" customHeight="1" x14ac:dyDescent="0.5">
      <c r="A38" s="151" t="s">
        <v>185</v>
      </c>
      <c r="B38" s="154"/>
      <c r="C38" s="142"/>
      <c r="D38" s="147"/>
      <c r="E38" s="148"/>
      <c r="F38" s="148"/>
      <c r="G38" s="150">
        <v>-63444</v>
      </c>
      <c r="H38" s="144"/>
      <c r="I38" s="150">
        <v>-70131</v>
      </c>
      <c r="J38" s="152"/>
      <c r="K38" s="150">
        <v>-63444</v>
      </c>
      <c r="L38" s="153"/>
      <c r="M38" s="150">
        <v>-70131</v>
      </c>
      <c r="N38" s="145"/>
    </row>
    <row r="39" spans="1:14" s="143" customFormat="1" ht="23.25" customHeight="1" x14ac:dyDescent="0.5">
      <c r="A39" s="151" t="s">
        <v>146</v>
      </c>
      <c r="C39" s="142"/>
      <c r="D39" s="147"/>
      <c r="E39" s="148"/>
      <c r="F39" s="148"/>
      <c r="G39" s="156">
        <v>-26178</v>
      </c>
      <c r="H39" s="144"/>
      <c r="I39" s="156">
        <v>-26980</v>
      </c>
      <c r="J39" s="152"/>
      <c r="K39" s="157">
        <v>-26178</v>
      </c>
      <c r="L39" s="153"/>
      <c r="M39" s="157">
        <v>-27005</v>
      </c>
      <c r="N39" s="145"/>
    </row>
    <row r="40" spans="1:14" s="143" customFormat="1" ht="23.25" customHeight="1" x14ac:dyDescent="0.5">
      <c r="A40" s="139" t="s">
        <v>186</v>
      </c>
      <c r="B40" s="159"/>
      <c r="C40" s="142"/>
      <c r="D40" s="147"/>
      <c r="E40" s="148"/>
      <c r="F40" s="148"/>
      <c r="G40" s="156">
        <f>SUM(G37:G39)</f>
        <v>363829</v>
      </c>
      <c r="H40" s="144"/>
      <c r="I40" s="156">
        <f>SUM(I37:I39)</f>
        <v>323283</v>
      </c>
      <c r="J40" s="150"/>
      <c r="K40" s="156">
        <f>SUM(K37:K39)</f>
        <v>363970</v>
      </c>
      <c r="L40" s="150"/>
      <c r="M40" s="156">
        <f>SUM(M37:M39)</f>
        <v>323382</v>
      </c>
      <c r="N40" s="145"/>
    </row>
    <row r="41" spans="1:14" s="143" customFormat="1" ht="15.75" customHeight="1" x14ac:dyDescent="0.5">
      <c r="A41" s="146"/>
      <c r="C41" s="142"/>
      <c r="D41" s="147"/>
      <c r="E41" s="161"/>
      <c r="F41" s="161"/>
      <c r="G41" s="161"/>
      <c r="H41" s="162"/>
      <c r="I41" s="161"/>
      <c r="K41" s="161"/>
      <c r="L41" s="162"/>
      <c r="N41" s="145"/>
    </row>
    <row r="42" spans="1:14" s="143" customFormat="1" ht="23.25" customHeight="1" x14ac:dyDescent="0.5">
      <c r="A42" s="163" t="s">
        <v>5</v>
      </c>
      <c r="B42" s="159"/>
      <c r="C42" s="142"/>
      <c r="D42" s="147"/>
      <c r="E42" s="145"/>
      <c r="F42" s="145"/>
      <c r="G42" s="145"/>
      <c r="H42" s="162"/>
      <c r="N42" s="145"/>
    </row>
    <row r="43" spans="1:14" s="167" customFormat="1" ht="23.25" customHeight="1" x14ac:dyDescent="0.5">
      <c r="A43" s="126"/>
      <c r="B43" s="164"/>
      <c r="C43" s="165"/>
      <c r="D43" s="166"/>
      <c r="E43" s="166"/>
      <c r="F43" s="166"/>
      <c r="G43" s="166"/>
      <c r="H43" s="166"/>
      <c r="I43" s="136"/>
      <c r="J43" s="50"/>
      <c r="L43" s="166"/>
      <c r="M43" s="127" t="s">
        <v>69</v>
      </c>
      <c r="N43" s="168"/>
    </row>
    <row r="44" spans="1:14" s="167" customFormat="1" ht="23.25" customHeight="1" x14ac:dyDescent="0.5">
      <c r="A44" s="126" t="s">
        <v>90</v>
      </c>
      <c r="B44" s="164"/>
      <c r="C44" s="165"/>
      <c r="D44" s="166"/>
      <c r="E44" s="166"/>
      <c r="F44" s="166"/>
      <c r="G44" s="166"/>
      <c r="H44" s="166"/>
      <c r="I44" s="166"/>
      <c r="J44" s="166"/>
      <c r="K44" s="166"/>
      <c r="L44" s="166"/>
      <c r="N44" s="168"/>
    </row>
    <row r="45" spans="1:14" s="154" customFormat="1" ht="23.25" customHeight="1" x14ac:dyDescent="0.5">
      <c r="A45" s="139" t="s">
        <v>147</v>
      </c>
      <c r="B45" s="169"/>
      <c r="C45" s="165"/>
      <c r="D45" s="169"/>
      <c r="E45" s="169"/>
      <c r="F45" s="169"/>
      <c r="G45" s="169"/>
      <c r="H45" s="169"/>
      <c r="I45" s="169"/>
      <c r="J45" s="169"/>
      <c r="K45" s="169"/>
      <c r="L45" s="169"/>
      <c r="N45" s="170"/>
    </row>
    <row r="46" spans="1:14" s="167" customFormat="1" ht="23.25" customHeight="1" x14ac:dyDescent="0.5">
      <c r="A46" s="126" t="s">
        <v>163</v>
      </c>
      <c r="B46" s="164"/>
      <c r="C46" s="165"/>
      <c r="D46" s="166"/>
      <c r="E46" s="166"/>
      <c r="F46" s="166"/>
      <c r="G46" s="166"/>
      <c r="H46" s="166"/>
      <c r="I46" s="166"/>
      <c r="J46" s="166"/>
      <c r="K46" s="166"/>
      <c r="L46" s="166"/>
      <c r="N46" s="168"/>
    </row>
    <row r="47" spans="1:14" x14ac:dyDescent="0.2">
      <c r="A47" s="51"/>
      <c r="B47" s="51"/>
      <c r="C47" s="51"/>
      <c r="D47" s="52"/>
      <c r="E47" s="52"/>
      <c r="F47" s="52"/>
      <c r="G47" s="52"/>
      <c r="H47" s="51"/>
      <c r="I47" s="52"/>
      <c r="J47" s="52"/>
      <c r="K47" s="21"/>
      <c r="M47" s="53" t="s">
        <v>70</v>
      </c>
    </row>
    <row r="48" spans="1:14" s="46" customFormat="1" ht="21.6" customHeight="1" x14ac:dyDescent="0.2">
      <c r="B48" s="86"/>
      <c r="G48" s="179" t="s">
        <v>91</v>
      </c>
      <c r="H48" s="179"/>
      <c r="I48" s="179"/>
      <c r="K48" s="179" t="s">
        <v>92</v>
      </c>
      <c r="L48" s="179"/>
      <c r="M48" s="179"/>
      <c r="N48" s="128"/>
    </row>
    <row r="49" spans="1:14" s="54" customFormat="1" x14ac:dyDescent="0.2">
      <c r="D49" s="55"/>
      <c r="E49" s="77"/>
      <c r="F49" s="77"/>
      <c r="G49" s="77">
        <v>2561</v>
      </c>
      <c r="H49" s="58"/>
      <c r="I49" s="77">
        <v>2560</v>
      </c>
      <c r="K49" s="77">
        <v>2561</v>
      </c>
      <c r="L49" s="58"/>
      <c r="M49" s="77">
        <v>2560</v>
      </c>
    </row>
    <row r="50" spans="1:14" s="54" customFormat="1" x14ac:dyDescent="0.2">
      <c r="A50" s="129" t="s">
        <v>148</v>
      </c>
      <c r="D50" s="55"/>
      <c r="E50" s="77"/>
      <c r="F50" s="77"/>
      <c r="G50" s="77"/>
      <c r="I50" s="77"/>
      <c r="K50" s="77"/>
      <c r="L50" s="58"/>
      <c r="M50" s="58"/>
    </row>
    <row r="51" spans="1:14" s="143" customFormat="1" ht="23.25" customHeight="1" x14ac:dyDescent="0.5">
      <c r="A51" s="171" t="s">
        <v>187</v>
      </c>
      <c r="B51" s="145"/>
      <c r="C51" s="142"/>
      <c r="D51" s="147"/>
      <c r="E51" s="148"/>
      <c r="F51" s="148"/>
      <c r="G51" s="149">
        <v>-209764</v>
      </c>
      <c r="H51" s="148"/>
      <c r="I51" s="149">
        <v>-351385</v>
      </c>
      <c r="J51" s="172"/>
      <c r="K51" s="149">
        <v>-209764</v>
      </c>
      <c r="L51" s="155"/>
      <c r="M51" s="149">
        <v>-351385</v>
      </c>
      <c r="N51" s="145"/>
    </row>
    <row r="52" spans="1:14" s="143" customFormat="1" ht="23.25" customHeight="1" x14ac:dyDescent="0.5">
      <c r="A52" s="171" t="s">
        <v>188</v>
      </c>
      <c r="B52" s="145"/>
      <c r="C52" s="142"/>
      <c r="D52" s="147"/>
      <c r="E52" s="148"/>
      <c r="F52" s="148"/>
      <c r="G52" s="149">
        <v>-2066</v>
      </c>
      <c r="H52" s="148"/>
      <c r="I52" s="149">
        <v>-39463</v>
      </c>
      <c r="J52" s="172"/>
      <c r="K52" s="149">
        <v>-2134</v>
      </c>
      <c r="L52" s="155"/>
      <c r="M52" s="149">
        <v>-39463</v>
      </c>
      <c r="N52" s="145"/>
    </row>
    <row r="53" spans="1:14" s="143" customFormat="1" ht="23.25" customHeight="1" x14ac:dyDescent="0.5">
      <c r="A53" s="171" t="s">
        <v>189</v>
      </c>
      <c r="B53" s="145"/>
      <c r="C53" s="142"/>
      <c r="D53" s="147"/>
      <c r="E53" s="148"/>
      <c r="F53" s="148"/>
      <c r="G53" s="149">
        <v>-2828</v>
      </c>
      <c r="H53" s="148"/>
      <c r="I53" s="149">
        <v>-9793</v>
      </c>
      <c r="J53" s="172"/>
      <c r="K53" s="155">
        <v>-2828</v>
      </c>
      <c r="L53" s="155"/>
      <c r="M53" s="155">
        <v>-9793</v>
      </c>
      <c r="N53" s="145"/>
    </row>
    <row r="54" spans="1:14" s="143" customFormat="1" ht="23.25" customHeight="1" x14ac:dyDescent="0.5">
      <c r="A54" s="171" t="s">
        <v>190</v>
      </c>
      <c r="B54" s="145"/>
      <c r="C54" s="142"/>
      <c r="D54" s="147"/>
      <c r="E54" s="148"/>
      <c r="F54" s="148"/>
      <c r="G54" s="149">
        <v>7269</v>
      </c>
      <c r="H54" s="148"/>
      <c r="I54" s="149">
        <v>86</v>
      </c>
      <c r="J54" s="172"/>
      <c r="K54" s="155">
        <v>7269</v>
      </c>
      <c r="L54" s="155"/>
      <c r="M54" s="155">
        <v>81</v>
      </c>
      <c r="N54" s="145"/>
    </row>
    <row r="55" spans="1:14" s="143" customFormat="1" ht="23.25" customHeight="1" x14ac:dyDescent="0.5">
      <c r="A55" s="171" t="s">
        <v>191</v>
      </c>
      <c r="B55" s="145"/>
      <c r="C55" s="142"/>
      <c r="D55" s="147"/>
      <c r="E55" s="148"/>
      <c r="F55" s="148"/>
      <c r="G55" s="149">
        <v>1765</v>
      </c>
      <c r="H55" s="148"/>
      <c r="I55" s="149">
        <v>402</v>
      </c>
      <c r="J55" s="172"/>
      <c r="K55" s="155">
        <v>1765</v>
      </c>
      <c r="L55" s="155"/>
      <c r="M55" s="155">
        <v>402</v>
      </c>
      <c r="N55" s="145"/>
    </row>
    <row r="56" spans="1:14" s="143" customFormat="1" ht="23.25" customHeight="1" x14ac:dyDescent="0.5">
      <c r="A56" s="171" t="s">
        <v>214</v>
      </c>
      <c r="B56" s="145"/>
      <c r="C56" s="142"/>
      <c r="D56" s="147"/>
      <c r="E56" s="148"/>
      <c r="F56" s="148"/>
      <c r="G56" s="149">
        <v>1198</v>
      </c>
      <c r="H56" s="148"/>
      <c r="I56" s="149">
        <v>423</v>
      </c>
      <c r="J56" s="172"/>
      <c r="K56" s="155">
        <v>1029</v>
      </c>
      <c r="L56" s="155"/>
      <c r="M56" s="155">
        <v>414</v>
      </c>
      <c r="N56" s="145"/>
    </row>
    <row r="57" spans="1:14" s="143" customFormat="1" ht="23.25" customHeight="1" x14ac:dyDescent="0.5">
      <c r="A57" s="140" t="s">
        <v>149</v>
      </c>
      <c r="C57" s="142"/>
      <c r="D57" s="147"/>
      <c r="E57" s="148"/>
      <c r="F57" s="148"/>
      <c r="G57" s="173">
        <f>SUM(G51:G56)</f>
        <v>-204426</v>
      </c>
      <c r="H57" s="144"/>
      <c r="I57" s="173">
        <f>SUM(I51:I56)</f>
        <v>-399730</v>
      </c>
      <c r="J57" s="150"/>
      <c r="K57" s="173">
        <f>SUM(K51:K56)</f>
        <v>-204663</v>
      </c>
      <c r="L57" s="144"/>
      <c r="M57" s="173">
        <f>SUM(M51:M56)</f>
        <v>-399744</v>
      </c>
      <c r="N57" s="145"/>
    </row>
    <row r="58" spans="1:14" s="143" customFormat="1" ht="23.25" customHeight="1" x14ac:dyDescent="0.5">
      <c r="A58" s="140" t="s">
        <v>150</v>
      </c>
      <c r="C58" s="142"/>
      <c r="D58" s="147"/>
      <c r="E58" s="148"/>
      <c r="F58" s="148"/>
      <c r="G58" s="174"/>
      <c r="H58" s="144"/>
      <c r="I58" s="174"/>
      <c r="J58" s="175"/>
      <c r="K58" s="174"/>
      <c r="L58" s="144"/>
      <c r="M58" s="174"/>
      <c r="N58" s="145"/>
    </row>
    <row r="59" spans="1:14" s="143" customFormat="1" ht="23.25" customHeight="1" x14ac:dyDescent="0.5">
      <c r="A59" s="176" t="s">
        <v>192</v>
      </c>
      <c r="C59" s="142"/>
      <c r="D59" s="147"/>
      <c r="E59" s="148"/>
      <c r="F59" s="148"/>
      <c r="G59" s="149">
        <v>-30000</v>
      </c>
      <c r="H59" s="144"/>
      <c r="I59" s="149">
        <v>-80000</v>
      </c>
      <c r="J59" s="152"/>
      <c r="K59" s="155">
        <v>-30000</v>
      </c>
      <c r="L59" s="155"/>
      <c r="M59" s="155">
        <v>-80000</v>
      </c>
      <c r="N59" s="145"/>
    </row>
    <row r="60" spans="1:14" s="143" customFormat="1" ht="23.25" customHeight="1" x14ac:dyDescent="0.5">
      <c r="A60" s="146" t="s">
        <v>193</v>
      </c>
      <c r="C60" s="142"/>
      <c r="D60" s="147"/>
      <c r="E60" s="148"/>
      <c r="F60" s="148"/>
      <c r="G60" s="149">
        <v>0</v>
      </c>
      <c r="H60" s="144"/>
      <c r="I60" s="149">
        <v>212460</v>
      </c>
      <c r="J60" s="152"/>
      <c r="K60" s="155">
        <v>0</v>
      </c>
      <c r="L60" s="153"/>
      <c r="M60" s="155">
        <v>212460</v>
      </c>
      <c r="N60" s="145"/>
    </row>
    <row r="61" spans="1:14" s="143" customFormat="1" ht="23.25" customHeight="1" x14ac:dyDescent="0.5">
      <c r="A61" s="146" t="s">
        <v>194</v>
      </c>
      <c r="C61" s="142"/>
      <c r="D61" s="147"/>
      <c r="E61" s="148"/>
      <c r="F61" s="148"/>
      <c r="G61" s="149">
        <v>-264504</v>
      </c>
      <c r="H61" s="144"/>
      <c r="I61" s="149">
        <v>-71914</v>
      </c>
      <c r="J61" s="152"/>
      <c r="K61" s="149">
        <v>-264504</v>
      </c>
      <c r="L61" s="153"/>
      <c r="M61" s="149">
        <v>-71914</v>
      </c>
      <c r="N61" s="145"/>
    </row>
    <row r="62" spans="1:14" s="143" customFormat="1" ht="23.25" customHeight="1" x14ac:dyDescent="0.5">
      <c r="A62" s="140" t="s">
        <v>206</v>
      </c>
      <c r="C62" s="142"/>
      <c r="D62" s="147"/>
      <c r="E62" s="148"/>
      <c r="F62" s="148"/>
      <c r="G62" s="173">
        <f>SUM(G59:G61)</f>
        <v>-294504</v>
      </c>
      <c r="H62" s="144"/>
      <c r="I62" s="173">
        <f>SUM(I59:I61)</f>
        <v>60546</v>
      </c>
      <c r="J62" s="150"/>
      <c r="K62" s="173">
        <f>SUM(K59:K61)</f>
        <v>-294504</v>
      </c>
      <c r="L62" s="144"/>
      <c r="M62" s="173">
        <f>SUM(M59:M61)</f>
        <v>60546</v>
      </c>
      <c r="N62" s="145"/>
    </row>
    <row r="63" spans="1:14" s="143" customFormat="1" ht="23.25" customHeight="1" x14ac:dyDescent="0.5">
      <c r="A63" s="140" t="s">
        <v>209</v>
      </c>
      <c r="C63" s="142"/>
      <c r="D63" s="147"/>
      <c r="E63" s="148"/>
      <c r="F63" s="148"/>
      <c r="G63" s="149">
        <f>SUM(G40,G57,G62)</f>
        <v>-135101</v>
      </c>
      <c r="H63" s="144"/>
      <c r="I63" s="149">
        <f>SUM(I40,I57,I62)</f>
        <v>-15901</v>
      </c>
      <c r="J63" s="150"/>
      <c r="K63" s="149">
        <f>SUM(K40,K57,K62)</f>
        <v>-135197</v>
      </c>
      <c r="L63" s="144"/>
      <c r="M63" s="149">
        <f>SUM(M40,M57,M62)</f>
        <v>-15816</v>
      </c>
      <c r="N63" s="145"/>
    </row>
    <row r="64" spans="1:14" s="143" customFormat="1" ht="23.25" customHeight="1" x14ac:dyDescent="0.5">
      <c r="A64" s="151" t="s">
        <v>151</v>
      </c>
      <c r="B64" s="154"/>
      <c r="C64" s="142"/>
      <c r="D64" s="147"/>
      <c r="E64" s="148"/>
      <c r="F64" s="148"/>
      <c r="G64" s="156">
        <v>969348</v>
      </c>
      <c r="H64" s="144"/>
      <c r="I64" s="156">
        <v>81419</v>
      </c>
      <c r="J64" s="152"/>
      <c r="K64" s="157">
        <v>967976</v>
      </c>
      <c r="L64" s="153"/>
      <c r="M64" s="157">
        <v>79921</v>
      </c>
      <c r="N64" s="145"/>
    </row>
    <row r="65" spans="1:14" s="143" customFormat="1" ht="23.25" customHeight="1" thickBot="1" x14ac:dyDescent="0.55000000000000004">
      <c r="A65" s="177" t="s">
        <v>195</v>
      </c>
      <c r="B65" s="159"/>
      <c r="C65" s="142"/>
      <c r="D65" s="147"/>
      <c r="E65" s="148"/>
      <c r="F65" s="148"/>
      <c r="G65" s="178">
        <f>SUM(G63:G64)</f>
        <v>834247</v>
      </c>
      <c r="H65" s="144"/>
      <c r="I65" s="178">
        <f>SUM(I63:I64)</f>
        <v>65518</v>
      </c>
      <c r="J65" s="150"/>
      <c r="K65" s="178">
        <f>SUM(K63:K64)</f>
        <v>832779</v>
      </c>
      <c r="L65" s="144"/>
      <c r="M65" s="178">
        <f>SUM(M63:M64)</f>
        <v>64105</v>
      </c>
      <c r="N65" s="145"/>
    </row>
    <row r="66" spans="1:14" s="143" customFormat="1" ht="23.25" customHeight="1" thickTop="1" x14ac:dyDescent="0.5">
      <c r="A66" s="146"/>
      <c r="C66" s="142"/>
      <c r="D66" s="144"/>
      <c r="E66" s="148"/>
      <c r="F66" s="148"/>
      <c r="G66" s="99"/>
      <c r="H66" s="99"/>
      <c r="I66" s="99"/>
      <c r="J66" s="99"/>
      <c r="K66" s="99"/>
      <c r="L66" s="99"/>
      <c r="M66" s="99"/>
      <c r="N66" s="145"/>
    </row>
    <row r="67" spans="1:14" s="143" customFormat="1" ht="23.25" customHeight="1" x14ac:dyDescent="0.5">
      <c r="A67" s="140" t="s">
        <v>196</v>
      </c>
      <c r="C67" s="142"/>
      <c r="D67" s="144"/>
      <c r="E67" s="148"/>
      <c r="F67" s="148"/>
      <c r="G67" s="148"/>
      <c r="H67" s="144"/>
      <c r="I67" s="148"/>
      <c r="J67" s="144"/>
      <c r="K67" s="144"/>
      <c r="L67" s="144"/>
      <c r="M67" s="144"/>
      <c r="N67" s="145"/>
    </row>
    <row r="68" spans="1:14" s="143" customFormat="1" ht="23.25" customHeight="1" x14ac:dyDescent="0.5">
      <c r="A68" s="146" t="s">
        <v>152</v>
      </c>
      <c r="C68" s="142"/>
      <c r="D68" s="144"/>
      <c r="E68" s="148"/>
      <c r="F68" s="148"/>
      <c r="G68" s="148"/>
      <c r="H68" s="144"/>
      <c r="I68" s="148"/>
      <c r="J68" s="144"/>
      <c r="K68" s="144"/>
      <c r="L68" s="144"/>
      <c r="M68" s="144"/>
      <c r="N68" s="145"/>
    </row>
    <row r="69" spans="1:14" s="143" customFormat="1" ht="23.25" customHeight="1" x14ac:dyDescent="0.5">
      <c r="A69" s="146" t="s">
        <v>207</v>
      </c>
      <c r="C69" s="142"/>
      <c r="D69" s="144"/>
      <c r="E69" s="148"/>
      <c r="F69" s="148"/>
      <c r="G69" s="148">
        <v>-98020</v>
      </c>
      <c r="H69" s="144"/>
      <c r="I69" s="148">
        <v>83384</v>
      </c>
      <c r="J69" s="152"/>
      <c r="K69" s="148">
        <v>-98020</v>
      </c>
      <c r="L69" s="152"/>
      <c r="M69" s="148">
        <v>83384</v>
      </c>
      <c r="N69" s="145"/>
    </row>
    <row r="70" spans="1:14" s="143" customFormat="1" ht="23.25" customHeight="1" x14ac:dyDescent="0.5">
      <c r="A70" s="146" t="s">
        <v>197</v>
      </c>
      <c r="C70" s="142"/>
      <c r="D70" s="144"/>
      <c r="E70" s="148"/>
      <c r="F70" s="148"/>
      <c r="G70" s="148">
        <v>3265</v>
      </c>
      <c r="H70" s="144"/>
      <c r="I70" s="148">
        <v>-2786</v>
      </c>
      <c r="J70" s="152"/>
      <c r="K70" s="148">
        <v>3265</v>
      </c>
      <c r="L70" s="152"/>
      <c r="M70" s="148">
        <v>-2786</v>
      </c>
      <c r="N70" s="145"/>
    </row>
    <row r="71" spans="1:14" s="143" customFormat="1" ht="23.25" customHeight="1" x14ac:dyDescent="0.5">
      <c r="A71" s="146" t="s">
        <v>210</v>
      </c>
      <c r="C71" s="142"/>
      <c r="D71" s="144"/>
      <c r="E71" s="148"/>
      <c r="F71" s="148"/>
      <c r="G71" s="148">
        <v>-124</v>
      </c>
      <c r="H71" s="144"/>
      <c r="I71" s="148">
        <v>-409</v>
      </c>
      <c r="J71" s="152"/>
      <c r="K71" s="148">
        <v>-124</v>
      </c>
      <c r="L71" s="152"/>
      <c r="M71" s="148">
        <v>-409</v>
      </c>
      <c r="N71" s="145"/>
    </row>
    <row r="72" spans="1:14" s="143" customFormat="1" ht="23.25" customHeight="1" x14ac:dyDescent="0.5">
      <c r="A72" s="146" t="s">
        <v>208</v>
      </c>
      <c r="C72" s="142"/>
      <c r="D72" s="147"/>
      <c r="E72" s="161"/>
      <c r="F72" s="161"/>
      <c r="G72" s="161">
        <v>3281</v>
      </c>
      <c r="H72" s="162"/>
      <c r="I72" s="150">
        <v>0</v>
      </c>
      <c r="K72" s="143">
        <v>3281</v>
      </c>
      <c r="M72" s="150">
        <v>0</v>
      </c>
      <c r="N72" s="145"/>
    </row>
    <row r="73" spans="1:14" s="143" customFormat="1" ht="23.25" customHeight="1" x14ac:dyDescent="0.5">
      <c r="A73" s="146" t="s">
        <v>215</v>
      </c>
      <c r="C73" s="142"/>
      <c r="D73" s="147"/>
      <c r="E73" s="161"/>
      <c r="F73" s="161"/>
      <c r="G73" s="149">
        <v>0</v>
      </c>
      <c r="H73" s="162"/>
      <c r="I73" s="150">
        <v>-2046</v>
      </c>
      <c r="K73" s="149">
        <v>0</v>
      </c>
      <c r="M73" s="150">
        <v>-2046</v>
      </c>
      <c r="N73" s="145"/>
    </row>
    <row r="74" spans="1:14" s="143" customFormat="1" ht="23.25" customHeight="1" x14ac:dyDescent="0.5">
      <c r="A74" s="146"/>
      <c r="C74" s="142"/>
      <c r="D74" s="147"/>
      <c r="E74" s="161"/>
      <c r="F74" s="161"/>
      <c r="G74" s="161"/>
      <c r="H74" s="162"/>
      <c r="I74" s="150"/>
      <c r="M74" s="150"/>
      <c r="N74" s="145"/>
    </row>
    <row r="75" spans="1:14" s="143" customFormat="1" ht="23.25" customHeight="1" x14ac:dyDescent="0.5">
      <c r="A75" s="163" t="s">
        <v>5</v>
      </c>
      <c r="B75" s="159"/>
      <c r="C75" s="142"/>
      <c r="D75" s="147"/>
      <c r="E75" s="161"/>
      <c r="F75" s="161"/>
      <c r="G75" s="161"/>
      <c r="H75" s="162"/>
      <c r="I75" s="162"/>
      <c r="N75" s="145"/>
    </row>
    <row r="76" spans="1:14" s="47" customFormat="1" ht="23.25" customHeight="1" x14ac:dyDescent="0.2">
      <c r="A76" s="46"/>
      <c r="C76" s="46"/>
      <c r="E76" s="48"/>
      <c r="F76" s="48"/>
      <c r="G76" s="48"/>
      <c r="N76" s="48"/>
    </row>
    <row r="77" spans="1:14" s="47" customFormat="1" ht="23.25" customHeight="1" x14ac:dyDescent="0.2">
      <c r="A77" s="46"/>
      <c r="C77" s="46"/>
      <c r="E77" s="48"/>
      <c r="F77" s="48"/>
      <c r="G77" s="48"/>
      <c r="N77" s="48"/>
    </row>
    <row r="78" spans="1:14" s="47" customFormat="1" ht="23.25" customHeight="1" x14ac:dyDescent="0.2">
      <c r="A78" s="46"/>
      <c r="C78" s="46"/>
      <c r="E78" s="48"/>
      <c r="F78" s="48"/>
      <c r="G78" s="48"/>
      <c r="N78" s="48"/>
    </row>
    <row r="79" spans="1:14" s="47" customFormat="1" ht="23.25" customHeight="1" x14ac:dyDescent="0.2">
      <c r="A79" s="46"/>
      <c r="C79" s="46"/>
      <c r="E79" s="48"/>
      <c r="F79" s="48"/>
      <c r="G79" s="48"/>
      <c r="N79" s="48"/>
    </row>
    <row r="80" spans="1:14" s="47" customFormat="1" ht="23.25" customHeight="1" x14ac:dyDescent="0.2">
      <c r="A80" s="46"/>
      <c r="C80" s="46"/>
      <c r="E80" s="48"/>
      <c r="F80" s="48"/>
      <c r="G80" s="48"/>
      <c r="N80" s="48"/>
    </row>
    <row r="81" spans="1:14" s="47" customFormat="1" ht="23.25" customHeight="1" x14ac:dyDescent="0.2">
      <c r="A81" s="46"/>
      <c r="C81" s="46"/>
      <c r="N81" s="48"/>
    </row>
    <row r="82" spans="1:14" s="47" customFormat="1" ht="23.25" customHeight="1" x14ac:dyDescent="0.2">
      <c r="A82" s="46"/>
      <c r="C82" s="46"/>
      <c r="N82" s="48"/>
    </row>
    <row r="83" spans="1:14" s="47" customFormat="1" ht="23.25" customHeight="1" x14ac:dyDescent="0.2">
      <c r="A83" s="46"/>
      <c r="C83" s="46"/>
      <c r="N83" s="48"/>
    </row>
    <row r="84" spans="1:14" s="47" customFormat="1" ht="23.25" customHeight="1" x14ac:dyDescent="0.2">
      <c r="A84" s="46"/>
      <c r="C84" s="46"/>
      <c r="N84" s="48"/>
    </row>
    <row r="85" spans="1:14" s="47" customFormat="1" ht="23.25" customHeight="1" x14ac:dyDescent="0.2">
      <c r="A85" s="46"/>
      <c r="C85" s="46"/>
      <c r="N85" s="48"/>
    </row>
    <row r="86" spans="1:14" s="47" customFormat="1" ht="23.25" customHeight="1" x14ac:dyDescent="0.2">
      <c r="A86" s="46"/>
      <c r="C86" s="46"/>
      <c r="N86" s="48"/>
    </row>
    <row r="87" spans="1:14" s="47" customFormat="1" ht="23.25" customHeight="1" x14ac:dyDescent="0.2">
      <c r="A87" s="46"/>
      <c r="C87" s="46"/>
      <c r="N87" s="48"/>
    </row>
    <row r="88" spans="1:14" s="47" customFormat="1" ht="23.25" customHeight="1" x14ac:dyDescent="0.2">
      <c r="A88" s="46"/>
      <c r="C88" s="46"/>
      <c r="N88" s="48"/>
    </row>
    <row r="89" spans="1:14" s="47" customFormat="1" ht="23.25" customHeight="1" x14ac:dyDescent="0.2">
      <c r="A89" s="46"/>
      <c r="C89" s="46"/>
      <c r="N89" s="48"/>
    </row>
    <row r="90" spans="1:14" s="47" customFormat="1" ht="23.25" customHeight="1" x14ac:dyDescent="0.2">
      <c r="A90" s="46"/>
      <c r="C90" s="46"/>
      <c r="N90" s="48"/>
    </row>
    <row r="91" spans="1:14" s="47" customFormat="1" ht="23.25" customHeight="1" x14ac:dyDescent="0.2">
      <c r="A91" s="46"/>
      <c r="C91" s="46"/>
      <c r="N91" s="48"/>
    </row>
    <row r="92" spans="1:14" s="47" customFormat="1" ht="23.25" customHeight="1" x14ac:dyDescent="0.2">
      <c r="A92" s="46"/>
      <c r="C92" s="46"/>
      <c r="N92" s="48"/>
    </row>
    <row r="93" spans="1:14" s="47" customFormat="1" ht="23.25" customHeight="1" x14ac:dyDescent="0.2">
      <c r="A93" s="46"/>
      <c r="C93" s="46"/>
      <c r="N93" s="48"/>
    </row>
    <row r="94" spans="1:14" s="47" customFormat="1" ht="23.25" customHeight="1" x14ac:dyDescent="0.2">
      <c r="A94" s="46"/>
      <c r="C94" s="46"/>
      <c r="N94" s="48"/>
    </row>
    <row r="95" spans="1:14" s="47" customFormat="1" ht="23.25" customHeight="1" x14ac:dyDescent="0.2">
      <c r="A95" s="46"/>
      <c r="C95" s="46"/>
      <c r="N95" s="48"/>
    </row>
    <row r="96" spans="1:14" s="47" customFormat="1" ht="23.25" customHeight="1" x14ac:dyDescent="0.2">
      <c r="A96" s="46"/>
      <c r="C96" s="46"/>
      <c r="N96" s="48"/>
    </row>
    <row r="97" spans="1:14" s="47" customFormat="1" ht="23.25" customHeight="1" x14ac:dyDescent="0.2">
      <c r="A97" s="46"/>
      <c r="C97" s="46"/>
      <c r="N97" s="48"/>
    </row>
    <row r="98" spans="1:14" s="47" customFormat="1" ht="23.25" customHeight="1" x14ac:dyDescent="0.2">
      <c r="A98" s="46"/>
      <c r="C98" s="46"/>
      <c r="N98" s="48"/>
    </row>
    <row r="99" spans="1:14" s="47" customFormat="1" ht="23.25" customHeight="1" x14ac:dyDescent="0.2">
      <c r="A99" s="46"/>
      <c r="C99" s="46"/>
      <c r="N99" s="48"/>
    </row>
    <row r="100" spans="1:14" s="47" customFormat="1" ht="23.25" customHeight="1" x14ac:dyDescent="0.2">
      <c r="A100" s="46"/>
      <c r="C100" s="46"/>
      <c r="N100" s="48"/>
    </row>
    <row r="101" spans="1:14" s="47" customFormat="1" ht="23.25" customHeight="1" x14ac:dyDescent="0.2">
      <c r="A101" s="46"/>
      <c r="C101" s="46"/>
      <c r="N101" s="48"/>
    </row>
    <row r="102" spans="1:14" s="47" customFormat="1" ht="23.25" customHeight="1" x14ac:dyDescent="0.2">
      <c r="A102" s="46"/>
      <c r="C102" s="46"/>
      <c r="N102" s="48"/>
    </row>
    <row r="103" spans="1:14" s="47" customFormat="1" ht="23.25" customHeight="1" x14ac:dyDescent="0.2">
      <c r="A103" s="46"/>
      <c r="C103" s="46"/>
      <c r="N103" s="48"/>
    </row>
    <row r="104" spans="1:14" s="47" customFormat="1" ht="23.25" customHeight="1" x14ac:dyDescent="0.2">
      <c r="A104" s="46"/>
      <c r="C104" s="46"/>
      <c r="N104" s="48"/>
    </row>
    <row r="105" spans="1:14" s="47" customFormat="1" ht="23.25" customHeight="1" x14ac:dyDescent="0.2">
      <c r="A105" s="46"/>
      <c r="C105" s="46"/>
      <c r="N105" s="48"/>
    </row>
    <row r="106" spans="1:14" s="47" customFormat="1" ht="23.25" customHeight="1" x14ac:dyDescent="0.2">
      <c r="A106" s="46"/>
      <c r="C106" s="46"/>
      <c r="N106" s="48"/>
    </row>
    <row r="107" spans="1:14" s="47" customFormat="1" ht="23.25" customHeight="1" x14ac:dyDescent="0.2">
      <c r="A107" s="46"/>
      <c r="C107" s="46"/>
      <c r="N107" s="48"/>
    </row>
    <row r="108" spans="1:14" s="47" customFormat="1" ht="23.25" customHeight="1" x14ac:dyDescent="0.2">
      <c r="A108" s="46"/>
      <c r="C108" s="46"/>
      <c r="N108" s="48"/>
    </row>
    <row r="109" spans="1:14" s="47" customFormat="1" ht="23.25" customHeight="1" x14ac:dyDescent="0.2">
      <c r="A109" s="46"/>
      <c r="C109" s="46"/>
      <c r="N109" s="48"/>
    </row>
    <row r="110" spans="1:14" s="47" customFormat="1" ht="23.25" customHeight="1" x14ac:dyDescent="0.2">
      <c r="A110" s="46"/>
      <c r="C110" s="46"/>
      <c r="N110" s="48"/>
    </row>
    <row r="111" spans="1:14" s="47" customFormat="1" ht="23.25" customHeight="1" x14ac:dyDescent="0.2">
      <c r="A111" s="46"/>
      <c r="C111" s="46"/>
      <c r="N111" s="48"/>
    </row>
    <row r="112" spans="1:14" s="47" customFormat="1" ht="23.25" customHeight="1" x14ac:dyDescent="0.2">
      <c r="A112" s="46"/>
      <c r="C112" s="46"/>
      <c r="N112" s="48"/>
    </row>
    <row r="113" spans="1:14" s="47" customFormat="1" ht="23.25" customHeight="1" x14ac:dyDescent="0.2">
      <c r="A113" s="46"/>
      <c r="C113" s="46"/>
      <c r="N113" s="48"/>
    </row>
    <row r="114" spans="1:14" s="47" customFormat="1" ht="23.25" customHeight="1" x14ac:dyDescent="0.2">
      <c r="A114" s="46"/>
      <c r="C114" s="46"/>
      <c r="N114" s="48"/>
    </row>
    <row r="115" spans="1:14" s="47" customFormat="1" ht="23.25" customHeight="1" x14ac:dyDescent="0.2">
      <c r="A115" s="46"/>
      <c r="C115" s="46"/>
      <c r="N115" s="48"/>
    </row>
    <row r="116" spans="1:14" s="47" customFormat="1" ht="23.25" customHeight="1" x14ac:dyDescent="0.2">
      <c r="A116" s="46"/>
      <c r="C116" s="46"/>
      <c r="N116" s="48"/>
    </row>
    <row r="117" spans="1:14" s="47" customFormat="1" ht="23.25" customHeight="1" x14ac:dyDescent="0.2">
      <c r="A117" s="46"/>
      <c r="C117" s="46"/>
      <c r="N117" s="48"/>
    </row>
    <row r="118" spans="1:14" s="47" customFormat="1" ht="23.25" customHeight="1" x14ac:dyDescent="0.2">
      <c r="A118" s="46"/>
      <c r="C118" s="46"/>
      <c r="N118" s="48"/>
    </row>
    <row r="119" spans="1:14" s="47" customFormat="1" ht="23.25" customHeight="1" x14ac:dyDescent="0.2">
      <c r="A119" s="46"/>
      <c r="C119" s="46"/>
      <c r="N119" s="48"/>
    </row>
    <row r="120" spans="1:14" s="47" customFormat="1" ht="23.25" customHeight="1" x14ac:dyDescent="0.2">
      <c r="A120" s="46"/>
      <c r="C120" s="46"/>
      <c r="N120" s="48"/>
    </row>
    <row r="121" spans="1:14" s="47" customFormat="1" ht="23.25" customHeight="1" x14ac:dyDescent="0.2">
      <c r="A121" s="46"/>
      <c r="C121" s="46"/>
      <c r="N121" s="48"/>
    </row>
    <row r="122" spans="1:14" s="47" customFormat="1" ht="23.25" customHeight="1" x14ac:dyDescent="0.2">
      <c r="A122" s="46"/>
      <c r="C122" s="46"/>
      <c r="N122" s="48"/>
    </row>
    <row r="123" spans="1:14" s="47" customFormat="1" ht="23.25" customHeight="1" x14ac:dyDescent="0.2">
      <c r="A123" s="46"/>
      <c r="C123" s="46"/>
      <c r="N123" s="48"/>
    </row>
    <row r="124" spans="1:14" s="47" customFormat="1" ht="23.25" customHeight="1" x14ac:dyDescent="0.2">
      <c r="A124" s="46"/>
      <c r="C124" s="46"/>
      <c r="N124" s="48"/>
    </row>
    <row r="125" spans="1:14" s="47" customFormat="1" ht="23.25" customHeight="1" x14ac:dyDescent="0.2">
      <c r="A125" s="46"/>
      <c r="C125" s="46"/>
      <c r="N125" s="48"/>
    </row>
    <row r="126" spans="1:14" s="47" customFormat="1" ht="23.25" customHeight="1" x14ac:dyDescent="0.2">
      <c r="A126" s="46"/>
      <c r="C126" s="46"/>
      <c r="N126" s="48"/>
    </row>
    <row r="127" spans="1:14" s="47" customFormat="1" ht="23.25" customHeight="1" x14ac:dyDescent="0.2">
      <c r="A127" s="46"/>
      <c r="C127" s="46"/>
      <c r="N127" s="48"/>
    </row>
    <row r="128" spans="1:14" s="47" customFormat="1" ht="23.25" customHeight="1" x14ac:dyDescent="0.2">
      <c r="A128" s="46"/>
      <c r="C128" s="46"/>
      <c r="N128" s="48"/>
    </row>
    <row r="129" spans="1:14" s="47" customFormat="1" ht="23.25" customHeight="1" x14ac:dyDescent="0.2">
      <c r="A129" s="46"/>
      <c r="C129" s="46"/>
      <c r="N129" s="48"/>
    </row>
    <row r="130" spans="1:14" s="47" customFormat="1" ht="23.25" customHeight="1" x14ac:dyDescent="0.2">
      <c r="A130" s="46"/>
      <c r="C130" s="46"/>
      <c r="N130" s="48"/>
    </row>
    <row r="131" spans="1:14" s="47" customFormat="1" ht="23.25" customHeight="1" x14ac:dyDescent="0.2">
      <c r="A131" s="46"/>
      <c r="C131" s="46"/>
      <c r="N131" s="48"/>
    </row>
    <row r="132" spans="1:14" s="47" customFormat="1" ht="23.25" customHeight="1" x14ac:dyDescent="0.2">
      <c r="A132" s="46"/>
      <c r="C132" s="46"/>
      <c r="N132" s="48"/>
    </row>
    <row r="133" spans="1:14" s="47" customFormat="1" ht="24" customHeight="1" x14ac:dyDescent="0.2">
      <c r="A133" s="46"/>
      <c r="C133" s="46"/>
      <c r="N133" s="48"/>
    </row>
    <row r="134" spans="1:14" s="47" customFormat="1" ht="24" customHeight="1" x14ac:dyDescent="0.2">
      <c r="A134" s="46"/>
      <c r="C134" s="46"/>
      <c r="N134" s="48"/>
    </row>
  </sheetData>
  <mergeCells count="4">
    <mergeCell ref="G6:I6"/>
    <mergeCell ref="K6:M6"/>
    <mergeCell ref="G48:I48"/>
    <mergeCell ref="K48:M48"/>
  </mergeCells>
  <printOptions gridLinesSet="0"/>
  <pageMargins left="0.98425196850393704" right="0.39370078740157483" top="0.78740157480314965" bottom="0.27559055118110237" header="0.19685039370078741" footer="0.19685039370078741"/>
  <pageSetup paperSize="9" scale="72" orientation="portrait" r:id="rId1"/>
  <headerFooter alignWithMargins="0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SC-Conso</vt:lpstr>
      <vt:lpstr>Company</vt:lpstr>
      <vt:lpstr>CF</vt:lpstr>
      <vt:lpstr>Company!Print_Area</vt:lpstr>
      <vt:lpstr>'SC-Conso'!Print_Area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2018-11-02T08:19:15Z</cp:lastPrinted>
  <dcterms:created xsi:type="dcterms:W3CDTF">1997-04-03T02:49:01Z</dcterms:created>
  <dcterms:modified xsi:type="dcterms:W3CDTF">2018-11-02T08:19:18Z</dcterms:modified>
</cp:coreProperties>
</file>