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18\Qtr3'18\"/>
    </mc:Choice>
  </mc:AlternateContent>
  <bookViews>
    <workbookView xWindow="0" yWindow="0" windowWidth="24000" windowHeight="9735" tabRatio="599" activeTab="1"/>
  </bookViews>
  <sheets>
    <sheet name="BS " sheetId="7" r:id="rId1"/>
    <sheet name="PL" sheetId="13" r:id="rId2"/>
    <sheet name="SC-Conso" sheetId="8" r:id="rId3"/>
    <sheet name="SC-Company" sheetId="9" r:id="rId4"/>
  </sheets>
  <definedNames>
    <definedName name="_xlnm.Print_Area" localSheetId="0">'BS '!$A$1:$K$78</definedName>
  </definedNames>
  <calcPr calcId="152511"/>
</workbook>
</file>

<file path=xl/calcChain.xml><?xml version="1.0" encoding="utf-8"?>
<calcChain xmlns="http://schemas.openxmlformats.org/spreadsheetml/2006/main">
  <c r="J229" i="13" l="1"/>
  <c r="H229" i="13"/>
  <c r="F229" i="13"/>
  <c r="D229" i="13"/>
  <c r="F92" i="13" l="1"/>
  <c r="J18" i="8" l="1"/>
  <c r="J213" i="13" l="1"/>
  <c r="F213" i="13"/>
  <c r="J113" i="13"/>
  <c r="J114" i="13" s="1"/>
  <c r="F113" i="13"/>
  <c r="F114" i="13" s="1"/>
  <c r="J92" i="13"/>
  <c r="J82" i="13"/>
  <c r="J93" i="13" s="1"/>
  <c r="J95" i="13" s="1"/>
  <c r="F82" i="13"/>
  <c r="F93" i="13" s="1"/>
  <c r="F95" i="13" s="1"/>
  <c r="J49" i="13"/>
  <c r="J50" i="13" s="1"/>
  <c r="F49" i="13"/>
  <c r="F50" i="13" s="1"/>
  <c r="J28" i="13"/>
  <c r="J18" i="13"/>
  <c r="F28" i="13"/>
  <c r="F18" i="13"/>
  <c r="J29" i="13" l="1"/>
  <c r="J31" i="13" s="1"/>
  <c r="J33" i="13" s="1"/>
  <c r="J52" i="13" s="1"/>
  <c r="F29" i="13"/>
  <c r="F31" i="13" s="1"/>
  <c r="F33" i="13" s="1"/>
  <c r="F52" i="13" s="1"/>
  <c r="F97" i="13"/>
  <c r="J15" i="8" s="1"/>
  <c r="J97" i="13"/>
  <c r="L16" i="8"/>
  <c r="H213" i="13"/>
  <c r="D213" i="13"/>
  <c r="H113" i="13"/>
  <c r="H114" i="13" s="1"/>
  <c r="M28" i="9" s="1"/>
  <c r="D113" i="13"/>
  <c r="D114" i="13" s="1"/>
  <c r="L23" i="8" s="1"/>
  <c r="H92" i="13"/>
  <c r="D92" i="13"/>
  <c r="H82" i="13"/>
  <c r="D82" i="13"/>
  <c r="H49" i="13"/>
  <c r="H50" i="13" s="1"/>
  <c r="D49" i="13"/>
  <c r="D50" i="13" s="1"/>
  <c r="H28" i="13"/>
  <c r="D28" i="13"/>
  <c r="H18" i="13"/>
  <c r="D18" i="13"/>
  <c r="H29" i="13" l="1"/>
  <c r="H31" i="13" s="1"/>
  <c r="H93" i="13"/>
  <c r="H95" i="13" s="1"/>
  <c r="H138" i="13" s="1"/>
  <c r="H165" i="13" s="1"/>
  <c r="H194" i="13" s="1"/>
  <c r="H198" i="13" s="1"/>
  <c r="H230" i="13" s="1"/>
  <c r="H232" i="13" s="1"/>
  <c r="D29" i="13"/>
  <c r="D31" i="13" s="1"/>
  <c r="D33" i="13" s="1"/>
  <c r="D52" i="13" s="1"/>
  <c r="D93" i="13"/>
  <c r="D95" i="13" s="1"/>
  <c r="D138" i="13" s="1"/>
  <c r="D165" i="13" s="1"/>
  <c r="D194" i="13" s="1"/>
  <c r="D198" i="13" s="1"/>
  <c r="D230" i="13" s="1"/>
  <c r="D232" i="13" s="1"/>
  <c r="F138" i="13"/>
  <c r="F165" i="13" s="1"/>
  <c r="F194" i="13" s="1"/>
  <c r="F198" i="13" s="1"/>
  <c r="F230" i="13" s="1"/>
  <c r="F232" i="13" s="1"/>
  <c r="F116" i="13"/>
  <c r="J138" i="13"/>
  <c r="J165" i="13" s="1"/>
  <c r="J194" i="13" s="1"/>
  <c r="J198" i="13" s="1"/>
  <c r="J230" i="13" s="1"/>
  <c r="J232" i="13" s="1"/>
  <c r="K17" i="9"/>
  <c r="J116" i="13"/>
  <c r="H33" i="13"/>
  <c r="H52" i="13" s="1"/>
  <c r="D97" i="13" l="1"/>
  <c r="J22" i="8" s="1"/>
  <c r="H97" i="13"/>
  <c r="I31" i="9"/>
  <c r="G31" i="9"/>
  <c r="E31" i="9"/>
  <c r="O30" i="9"/>
  <c r="D26" i="8"/>
  <c r="F26" i="8"/>
  <c r="H26" i="8"/>
  <c r="D116" i="13" l="1"/>
  <c r="H116" i="13"/>
  <c r="K27" i="9"/>
  <c r="N25" i="8"/>
  <c r="O20" i="9" l="1"/>
  <c r="H19" i="8"/>
  <c r="F19" i="8"/>
  <c r="D19" i="8"/>
  <c r="N18" i="8"/>
  <c r="O17" i="9" l="1"/>
  <c r="O27" i="9"/>
  <c r="O25" i="9"/>
  <c r="O23" i="9"/>
  <c r="O18" i="9"/>
  <c r="O15" i="9"/>
  <c r="O13" i="9"/>
  <c r="O19" i="9" l="1"/>
  <c r="K26" i="9"/>
  <c r="K32" i="9" l="1"/>
  <c r="E29" i="9"/>
  <c r="M26" i="9"/>
  <c r="I26" i="9"/>
  <c r="I32" i="9" s="1"/>
  <c r="G26" i="9"/>
  <c r="O26" i="9" s="1"/>
  <c r="E26" i="9"/>
  <c r="M16" i="9"/>
  <c r="K16" i="9"/>
  <c r="I16" i="9"/>
  <c r="G16" i="9"/>
  <c r="E16" i="9"/>
  <c r="N21" i="8"/>
  <c r="O16" i="9" l="1"/>
  <c r="O21" i="9" s="1"/>
  <c r="O28" i="9" l="1"/>
  <c r="G32" i="9" l="1"/>
  <c r="E32" i="9"/>
  <c r="L27" i="8"/>
  <c r="J27" i="8"/>
  <c r="H27" i="8"/>
  <c r="F27" i="8"/>
  <c r="D27" i="8"/>
  <c r="N16" i="8" l="1"/>
  <c r="N15" i="8"/>
  <c r="N14" i="8"/>
  <c r="J70" i="7" l="1"/>
  <c r="J57" i="7"/>
  <c r="J53" i="7"/>
  <c r="F70" i="7"/>
  <c r="F57" i="7"/>
  <c r="F53" i="7"/>
  <c r="H70" i="7"/>
  <c r="D70" i="7"/>
  <c r="H57" i="7"/>
  <c r="D57" i="7"/>
  <c r="H53" i="7"/>
  <c r="D53" i="7"/>
  <c r="J29" i="7"/>
  <c r="J20" i="7"/>
  <c r="F29" i="7"/>
  <c r="F20" i="7"/>
  <c r="H29" i="7"/>
  <c r="D29" i="7"/>
  <c r="H20" i="7"/>
  <c r="D20" i="7"/>
  <c r="J58" i="7" l="1"/>
  <c r="J71" i="7" s="1"/>
  <c r="J72" i="7" s="1"/>
  <c r="F58" i="7"/>
  <c r="F71" i="7" s="1"/>
  <c r="D58" i="7"/>
  <c r="D71" i="7" s="1"/>
  <c r="H58" i="7"/>
  <c r="H71" i="7" s="1"/>
  <c r="J30" i="7"/>
  <c r="F30" i="7"/>
  <c r="D30" i="7"/>
  <c r="H30" i="7"/>
  <c r="H72" i="7" l="1"/>
  <c r="D72" i="7"/>
  <c r="F72" i="7"/>
  <c r="I29" i="9" l="1"/>
  <c r="G29" i="9"/>
  <c r="I19" i="9"/>
  <c r="I21" i="9" s="1"/>
  <c r="G19" i="9"/>
  <c r="G21" i="9" s="1"/>
  <c r="E19" i="9"/>
  <c r="E21" i="9" s="1"/>
  <c r="H24" i="8"/>
  <c r="F24" i="8"/>
  <c r="D24" i="8"/>
  <c r="N27" i="8"/>
  <c r="H17" i="8"/>
  <c r="F17" i="8"/>
  <c r="D17" i="8"/>
  <c r="L17" i="8"/>
  <c r="L19" i="8" s="1"/>
  <c r="I33" i="9" l="1"/>
  <c r="G33" i="9"/>
  <c r="F28" i="8"/>
  <c r="H28" i="8"/>
  <c r="D28" i="8"/>
  <c r="M19" i="9"/>
  <c r="M21" i="9" s="1"/>
  <c r="E33" i="9"/>
  <c r="J17" i="8" l="1"/>
  <c r="J19" i="8" s="1"/>
  <c r="K19" i="9"/>
  <c r="K21" i="9" s="1"/>
  <c r="N17" i="8" l="1"/>
  <c r="N19" i="8" s="1"/>
  <c r="L24" i="8" l="1"/>
  <c r="L26" i="8" s="1"/>
  <c r="N23" i="8"/>
  <c r="M29" i="9"/>
  <c r="M31" i="9" s="1"/>
  <c r="L28" i="8" l="1"/>
  <c r="J24" i="8"/>
  <c r="J26" i="8" s="1"/>
  <c r="J28" i="8" l="1"/>
  <c r="K29" i="9"/>
  <c r="K31" i="9" s="1"/>
  <c r="N22" i="8"/>
  <c r="O29" i="9" l="1"/>
  <c r="N24" i="8"/>
  <c r="O31" i="9" l="1"/>
  <c r="O32" i="9" s="1"/>
  <c r="N26" i="8"/>
  <c r="N28" i="8" s="1"/>
  <c r="K33" i="9"/>
</calcChain>
</file>

<file path=xl/sharedStrings.xml><?xml version="1.0" encoding="utf-8"?>
<sst xmlns="http://schemas.openxmlformats.org/spreadsheetml/2006/main" count="399" uniqueCount="229">
  <si>
    <t>(ยังไม่ได้ตรวจสอบ แต่สอบทานแล้ว)</t>
  </si>
  <si>
    <t>(หน่วย: พันบาท)</t>
  </si>
  <si>
    <t>งบการเงินรวม</t>
  </si>
  <si>
    <t>องค์ประกอบอื่นของ</t>
  </si>
  <si>
    <t>กำไรขาดทุน</t>
  </si>
  <si>
    <t>เบ็ดเสร็จอื่น</t>
  </si>
  <si>
    <t>กำไรสะสม</t>
  </si>
  <si>
    <t>ยังไม่ได้จัดสรร</t>
  </si>
  <si>
    <t>รวม</t>
  </si>
  <si>
    <t>หมายเหตุประกอบงบการเงินเป็นส่วนหนึ่งของงบการเงินนี้</t>
  </si>
  <si>
    <t>งบการเงินเฉพาะกิจการ</t>
  </si>
  <si>
    <t>งบแสดงฐานะการเงิน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</si>
  <si>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</si>
  <si>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</si>
  <si>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</si>
  <si>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</si>
  <si>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</si>
  <si>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</si>
  <si>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หลักทรัพย์ซื้อโดยมีสัญญาขายคืน</t>
  </si>
  <si>
    <t>สินทรัพย์ตราสารอนุพันธ์</t>
  </si>
  <si>
    <t>เงินลงทุนในบริษัทย่อย</t>
  </si>
  <si>
    <t>รวมสินทรัพย์</t>
  </si>
  <si>
    <t>งบแสดงฐานะการเงิน (ต่อ)</t>
  </si>
  <si>
    <t>หลักทรัพย์ขายโดยมีสัญญาซื้อคืน</t>
  </si>
  <si>
    <t>เจ้าหนี้ธุรกิจหลักทรัพย์และสัญญาซื้อขายล่วงหน้า</t>
  </si>
  <si>
    <t>หนี้สินตราสารอนุพันธ์</t>
  </si>
  <si>
    <t>สำรองผลประโยชน์ระยะยาวของพนักงาน</t>
  </si>
  <si>
    <t>ภาษีเงินได้นิติบุคคลค้างจ่าย</t>
  </si>
  <si>
    <t>รวมหนี้สิน</t>
  </si>
  <si>
    <t>ทุนเรือนหุ้น</t>
  </si>
  <si>
    <t xml:space="preserve">   ทุนจดทะเบียน </t>
  </si>
  <si>
    <t xml:space="preserve">กำไรสะสม </t>
  </si>
  <si>
    <t xml:space="preserve">   ยังไม่ได้จัดสรร</t>
  </si>
  <si>
    <t>กรรมการ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</si>
  <si>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</si>
  <si>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</si>
  <si>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</si>
  <si>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</si>
  <si>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</si>
  <si>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</si>
  <si>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กำไรสำหรับงวด</t>
  </si>
  <si>
    <t>งบกำไรขาดทุนเบ็ดเสร็จ (ต่อ)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</si>
  <si>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</si>
  <si>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</si>
  <si>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</si>
  <si>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</si>
  <si>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</si>
  <si>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</si>
  <si>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   กำไรจากการขายเงินลงทุนเผื่อขาย</t>
  </si>
  <si>
    <t xml:space="preserve">      รายได้ดอกเบี้ยและเงินปันผล</t>
  </si>
  <si>
    <t xml:space="preserve">      รายได้ดอกเบี้ยเงินให้กู้ยืมเพื่อซื้อหลักทรัพย์</t>
  </si>
  <si>
    <t xml:space="preserve">      ต้นทุนทางการเงิน</t>
  </si>
  <si>
    <t>สินทรัพย์ดำเนินงานลดลง (เพิ่มขึ้น)</t>
  </si>
  <si>
    <t xml:space="preserve">   หลักทรัพย์ซื้อโดยมีสัญญาขายคืน</t>
  </si>
  <si>
    <t xml:space="preserve">   ลูกหนี้ธุรกิจหลักทรัพย์และสัญญาซื้อขายล่วงหน้า</t>
  </si>
  <si>
    <t xml:space="preserve">   สินทรัพย์ตราสารอนุพันธ์</t>
  </si>
  <si>
    <t xml:space="preserve">   เงินลงทุนเพื่อค้า</t>
  </si>
  <si>
    <t xml:space="preserve">   สินทรัพย์อื่น</t>
  </si>
  <si>
    <t>งบกระแสเงินสด (ต่อ)</t>
  </si>
  <si>
    <t>หนี้สินดำเนินงานเพิ่มขึ้น (ลดลง)</t>
  </si>
  <si>
    <t xml:space="preserve">   หลักทรัพย์ขายโดยมีสัญญาซื้อคืน</t>
  </si>
  <si>
    <t xml:space="preserve">   เจ้าหนี้ธุรกิจหลักทรัพย์และสัญญาซื้อขายล่วงหน้า</t>
  </si>
  <si>
    <t xml:space="preserve">   หนี้สินตราสารอนุพันธ์</t>
  </si>
  <si>
    <t xml:space="preserve">   หนี้สินอื่น</t>
  </si>
  <si>
    <t xml:space="preserve">   รับดอกเบี้ยและเงินปันผล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</si>
  <si>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</si>
  <si>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</si>
  <si>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</si>
  <si>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เงินสดจ่ายซื้อเงินลงทุนเผื่อขาย</t>
  </si>
  <si>
    <t>เงินสดรับจากการขายเงินลงทุนเผื่อขาย</t>
  </si>
  <si>
    <t>เงินปันผลรับจากเงินลงทุนระยะยาว</t>
  </si>
  <si>
    <t>เงินสดและรายการเทียบเท่าเงินสดต้นงวด</t>
  </si>
  <si>
    <t>ข้อมูลเพิ่มเติมประกอบกระแสเงินสด</t>
  </si>
  <si>
    <t>รายการที่มิใช่เงินสด: -</t>
  </si>
  <si>
    <t>สินทรัพย์ภาษีเงินได้รอการตัดบัญชี</t>
  </si>
  <si>
    <t>เงินสดรับจากตราสารหนี้ที่ถือจนครบกำหนด</t>
  </si>
  <si>
    <t>เงินปันผลรับจากบริษัทย่อย</t>
  </si>
  <si>
    <t>เงินสดจ่ายซื้อที่ดิน อาคารและอุปกรณ์และสินทรัพย์ไม่มีตัวตน</t>
  </si>
  <si>
    <t>สินทรัพย์หมุนเวียน</t>
  </si>
  <si>
    <t>เงินลงทุนชั่วคราว</t>
  </si>
  <si>
    <t>ลูกหนี้ธุรกิจหลักทรัพย์และสัญญาซื้อขายล่วงหน้า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</si>
  <si>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</si>
  <si>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</si>
  <si>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</si>
  <si>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</si>
  <si>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</si>
  <si>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</si>
  <si>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</si>
  <si>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</si>
  <si>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</si>
  <si>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</si>
  <si>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</si>
  <si>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</si>
  <si>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</si>
  <si>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</si>
  <si>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</si>
  <si>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</si>
  <si>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</si>
  <si>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</si>
  <si>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</si>
  <si>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</si>
  <si>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</si>
  <si>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 xml:space="preserve">      หุ้นสามัญ 2,521,945,020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</si>
  <si>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</si>
  <si>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2,105,656,044 หุ้น มูลค่าหุ้นละ 1 บาท</t>
  </si>
  <si>
    <t>ส่วนเกินมูลค่าหุ้นสามัญ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</si>
  <si>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</si>
  <si>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</si>
  <si>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</si>
  <si>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</si>
  <si>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</si>
  <si>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ส่วนเกินมูลค่า</t>
  </si>
  <si>
    <t>จากการวัดมูลค่า</t>
  </si>
  <si>
    <t>ที่ออกและชำระแล้ว</t>
  </si>
  <si>
    <t>หุ้นสามัญ</t>
  </si>
  <si>
    <t>จัดสรรแล้ว</t>
  </si>
  <si>
    <t>เงินลงทุนเผื่อขาย</t>
  </si>
  <si>
    <t>งบแสดงการเปลี่ยนแปลงส่วนของผู้ถือหุ้น (ต่อ)</t>
  </si>
  <si>
    <t>รายการที่จะถูกบันทึกในส่วนของกำไรหรือขาดทุนในภายหลัง</t>
  </si>
  <si>
    <t xml:space="preserve">   - สุทธิจากภาษีเงินได้</t>
  </si>
  <si>
    <t>กำไรขาดทุน:</t>
  </si>
  <si>
    <t xml:space="preserve">กำไรต่อหุ้น </t>
  </si>
  <si>
    <t>เงินสดรับจากการขายที่ดิน อาคารและอุปกรณ์และสินทรัพย์</t>
  </si>
  <si>
    <t xml:space="preserve">   ไม่มีตัวตน</t>
  </si>
  <si>
    <t xml:space="preserve">   จากกิจกรรมดำเนินงาน: -</t>
  </si>
  <si>
    <t xml:space="preserve">   เจ้าหนี้อื่น</t>
  </si>
  <si>
    <t>เงินสดจ่ายซื้อตราสารหนี้ที่จะถือจนครบกำหนด</t>
  </si>
  <si>
    <t>เงินสดรับจากดอกเบี้ยรับจากเงินลงทุนในตราสารหนี้</t>
  </si>
  <si>
    <t>บริษัท เอเซีย พลัส กรุ๊ป โฮลดิ้งส์ จำกัด (มหาชน) และบริษัทย่อย</t>
  </si>
  <si>
    <t>รายได้ค่านายหน้า</t>
  </si>
  <si>
    <t xml:space="preserve">         ของสินทรัพย์ตราสารอนุพันธ์</t>
  </si>
  <si>
    <t xml:space="preserve">   เงินลงทุนชั่วคราว - เงินฝากในสถาบันการเงิน</t>
  </si>
  <si>
    <t xml:space="preserve">      กำไรจากการขายเงินลงทุนทั่วไป</t>
  </si>
  <si>
    <t xml:space="preserve"> - สำรองตามกฎหมาย</t>
  </si>
  <si>
    <t xml:space="preserve">      ขาดทุนจากการโอนเปลี่ยนประเภทเงินลงทุน</t>
  </si>
  <si>
    <t xml:space="preserve">      ค่าใช้จ่ายผลประโยชน์ระยะยาวของพนักงาน </t>
  </si>
  <si>
    <t>เงินสดรับจากการขายเงินลงทุนทั่วไป</t>
  </si>
  <si>
    <t>รายได้ค่าธรรมเนียมและบริการค้างรับจากธุรกิจจัดการกองทุน</t>
  </si>
  <si>
    <t>ค่าธรรมเนียมและบริการค้างจ่ายจากธุรกิจจัดการกองทุน</t>
  </si>
  <si>
    <t xml:space="preserve">   เงินปันผลค้างรับ</t>
  </si>
  <si>
    <t xml:space="preserve">      ขาดทุนจากการตัดจำหน่ายอุปกรณ์</t>
  </si>
  <si>
    <t>รายได้ค่าธรรมเนียมและบริการ</t>
  </si>
  <si>
    <t>กำไรจากเงินลงทุน</t>
  </si>
  <si>
    <t>กำไรจากตราสารอนุพันธ์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</si>
  <si>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</si>
  <si>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</si>
  <si>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</si>
  <si>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รายได้ค่าธรรมเนียมและบริการค้างรับจากธุรกิจจัดการลงทุน</t>
  </si>
  <si>
    <t xml:space="preserve">   ค่าธรรมเนียมและบริการค้างจ่ายจากธุรกิจจัดการกองทุน</t>
  </si>
  <si>
    <t>ค่าใช้จ่ายผลประโยชน์พนักงาน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</si>
  <si>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</si>
  <si>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</si>
  <si>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</si>
  <si>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</si>
  <si>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ต้นทุนทางการเงิน</t>
  </si>
  <si>
    <t>31 ธันวาคม 2560</t>
  </si>
  <si>
    <t>ผลสะสมจากการเปลี่ยนแปลงนโยบายบัญชีเกี่ยวกับ</t>
  </si>
  <si>
    <t xml:space="preserve">         ที่จะถือจนครบกำหนด</t>
  </si>
  <si>
    <t>เงินสดจ่ายซื้อเงินลงทุนทั่วไป</t>
  </si>
  <si>
    <t>กระแสเงินสดจากกิจกรรมจัดหาเงิน</t>
  </si>
  <si>
    <t>กำไรก่อนภาษี</t>
  </si>
  <si>
    <t>เงินสดสุทธิจาก (ใช้ไปใน) กิจกรรมดำเนินงาน</t>
  </si>
  <si>
    <t>(ปรับปรุงใหม่)</t>
  </si>
  <si>
    <t>กำไรก่อนภาษีเงินได้</t>
  </si>
  <si>
    <t xml:space="preserve">   การบันทึกบัญชีเงินลงทุนในบริษัทย่อย (หมายเหตุ 5)</t>
  </si>
  <si>
    <t>กำไรสำหรับงวด - ปรับปรุงใหม่</t>
  </si>
  <si>
    <t>กำไรขาดทุนเบ็ดเสร็จรวมสำหรับงวด - ปรับปรุงใหม่</t>
  </si>
  <si>
    <t>ยอดคงเหลือ ณ วันที่ 1 มกราคม 2560</t>
  </si>
  <si>
    <t>ยอดคงเหลือ ณ วันที่ 1 มกราคม 2561</t>
  </si>
  <si>
    <t>ยอดคงเหลือ ณ วันที่ 1 มกราคม 2560 - ตามที่รายงานไว้เดิม</t>
  </si>
  <si>
    <t>ยอดคงเหลือ ณ วันที่ 1 มกราคม 2560 - หลังการปรับปรุง</t>
  </si>
  <si>
    <t xml:space="preserve">กำไรขาดทุนเบ็ดเสร็จอื่นสำหรับงวด </t>
  </si>
  <si>
    <t>ยอดคงเหลือ ณ วันที่ 1 มกราคม 2561 - ตามที่รายงานไว้เดิม</t>
  </si>
  <si>
    <t>ยอดคงเหลือ ณ วันที่ 1 มกราคม 2561 - หลังการปรับปรุง</t>
  </si>
  <si>
    <t>จ่ายเงินปันผล</t>
  </si>
  <si>
    <t>เงินปันผลจ่าย</t>
  </si>
  <si>
    <t>ขาดทุนจากตราสารอนุพันธ์</t>
  </si>
  <si>
    <t>รายการปรับกระทบกำไรก่อนภาษีเงินได้เป็นเงินสดรับ (จ่าย)</t>
  </si>
  <si>
    <t>เงินสดสุทธิจาก (ใช้ไปใน) กิจกรรมลงทุน</t>
  </si>
  <si>
    <t>กำไร (ขาดทุน)</t>
  </si>
  <si>
    <t>ณ วันที่ 30 กันยายน 2561</t>
  </si>
  <si>
    <t>30 กันยายน 2561</t>
  </si>
  <si>
    <t>หัก: ผลกระทบของภาษีเงินได้</t>
  </si>
  <si>
    <t xml:space="preserve">    กำไรสำหรับงวด</t>
  </si>
  <si>
    <t xml:space="preserve">      ค่าเสื่อมราคาและค่าตัดจำหน่าย</t>
  </si>
  <si>
    <t xml:space="preserve">      ขาดทุน (กำไร) จากการเปลี่ยนแปลงมูลค่ายุติธรรมของหลักทรัพย์เพื่อค้า</t>
  </si>
  <si>
    <t xml:space="preserve">      กำไรจากการจำหน่ายที่ดิน อาคารและอุปกรณ์และ</t>
  </si>
  <si>
    <t xml:space="preserve">         สินทรัพย์ไม่มีตัวตน</t>
  </si>
  <si>
    <t>กำไร (ขาดทุน) 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</si>
  <si>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</si>
  <si>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จ่ายผลประโยชน์ระยะยาวของพนักงาน</t>
  </si>
  <si>
    <t>เงินสดรับจากการขายตราสารหนี้ที่ถือจนครบกำหนด</t>
  </si>
  <si>
    <t xml:space="preserve">   ขาดทุนจากการวัดมูลค่าเงินลงทุนเผื่อขาย</t>
  </si>
  <si>
    <t xml:space="preserve">   โอนเปลี่ยนประเภทเงินลงทุนจากหลักทรัพย์เพื่อค้าเป็นหลักทรัพย์</t>
  </si>
  <si>
    <t xml:space="preserve">      เผื่อขาย (ราคาทุน)</t>
  </si>
  <si>
    <t>สำหรับงวดสามเดือนสิ้นสุดวันที่ 30 กันยายน 2561</t>
  </si>
  <si>
    <t xml:space="preserve">สำหรับงวดสามเดือนสิ้นสุดวันที่ 30 กันยายน 2561 </t>
  </si>
  <si>
    <t>สำหรับงวดเก้าเดือนสิ้นสุดวันที่ 30 กันยายน 2561</t>
  </si>
  <si>
    <t xml:space="preserve">สำหรับงวดเก้าเดือนสิ้นสุดวันที่ 30 กันยายน 2561 </t>
  </si>
  <si>
    <t>ยอดคงเหลือ ณ วันที่ 30 กันยายน 2560 - หลังการปรับปรุง</t>
  </si>
  <si>
    <t>ยอดคงเหลือ ณ วันที่ 30 กันยายน 2561</t>
  </si>
  <si>
    <t>ยอดคงเหลือ ณ วันที่ 30 กันยายน 2560</t>
  </si>
  <si>
    <t>ดอกเบี้ยเงินให้กู้ยืมเพื่อซื้อหลักทรัพย์</t>
  </si>
  <si>
    <t>ดอกเบี้ยและเงินปันผล</t>
  </si>
  <si>
    <t>ขาดทุนจากการด้อยค่าเงินลงทุน</t>
  </si>
  <si>
    <t>กำไรก่อนส่วนแบ่งกำไรจากเงินลงทุนในบริษัทย่อยและภาษีเงินได้</t>
  </si>
  <si>
    <t>ส่วนแบ่งกำไรจากเงินลงทุนในบริษัทย่อย</t>
  </si>
  <si>
    <t>กำไร (ขาดทุน) จากการวัดมูลค่าเงินลงทุนเผื่อขาย</t>
  </si>
  <si>
    <t>ขาดทุนจากเงินลงทุน</t>
  </si>
  <si>
    <t xml:space="preserve">      ส่วนแบ่งกำไรจากเงินลงทุนในบริษัทย่อย</t>
  </si>
  <si>
    <t>ค่าใช้จ่ายภาษีเงินได้</t>
  </si>
  <si>
    <t>ค่าเผื่อหนี้สงสัยจะสูญ (โอนกลับ)</t>
  </si>
  <si>
    <t xml:space="preserve">      ขาดทุนจากตราสารหนี้ที่จะถือจนครบกำหนด</t>
  </si>
  <si>
    <t xml:space="preserve">      ขาดทุน (กำไร) จากอัตราแลกเปลี่ยนที่ยังไม่เกิดขึ้นจริงของตราสารหนี้</t>
  </si>
  <si>
    <t xml:space="preserve">      ขาดทุนจากการขายตราสารหนี้ที่จะถือจนครบกำหนด</t>
  </si>
  <si>
    <t xml:space="preserve">      ขาดทุนจากการด้อยค่าเงินลงทุนในตราสารหนี้ที่จะถือจนครบกำหนด</t>
  </si>
  <si>
    <t>เงินสดจ่ายจากการชำระคืนเงินกู้ยืมระยะสั้นจากสถาบันการเงิน</t>
  </si>
  <si>
    <t>เงินสดรับ (จ่าย) จากเงินกู้ยืมระยะสั้น</t>
  </si>
  <si>
    <t>เงินสดรับจากการกู้ยืมเงินระยะสั้นจากสถาบันการเงิน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</si>
  <si>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</si>
  <si>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เงินสดและรายการเทียบเท่าเงินสดเพิ่มขึ้นสุทธิ</t>
  </si>
  <si>
    <t xml:space="preserve">      ค่าเผื่อหนี้สงสัยจะสูญ (โอนกลับ)</t>
  </si>
  <si>
    <t xml:space="preserve">      ขาดทุน (กำไร) จากการเปลี่ยนแปลงในมูลค่ายุติธรรม</t>
  </si>
  <si>
    <t xml:space="preserve">      ขาดทุน (กำไร) จากการเปลี่ยนแปลงมูลค่ายุติธรรมของหุ้นยืม</t>
  </si>
  <si>
    <t>เงินสดและรายการเทียบเท่าเงินสดปลายงวด (หมายเหตุ 6)</t>
  </si>
  <si>
    <t>(หน่วย: บาท)</t>
  </si>
  <si>
    <t>เงินสดจาก (ใช้ไปใน) กิจกรรมดำเนินงาน</t>
  </si>
  <si>
    <t>7.5, 18</t>
  </si>
  <si>
    <t xml:space="preserve">      กำไรจากการเปลี่ยนแปลงมูลค่ายุติธรรมของหนี้สินตราสารอนุพันธ์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</si>
</sst>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#,##0.0_);[Red]\(#,##0.0\)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#,##0.000_);\(#,##0.000\)"/>
  </numFmts>
  <fonts count="40">
    <font>
      <sz val="10"/>
      <color theme="1"/>
      <name val="Arial"/>
      <family val="2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i/>
      <sz val="15"/>
      <color theme="1"/>
      <name val="Angsana New"/>
      <family val="1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9">
    <xf numFmtId="0" fontId="0" fillId="0" borderId="0"/>
    <xf numFmtId="0" fontId="1" fillId="0" borderId="0"/>
    <xf numFmtId="0" fontId="5" fillId="0" borderId="0"/>
    <xf numFmtId="0" fontId="6" fillId="0" borderId="0"/>
    <xf numFmtId="4" fontId="6" fillId="0" borderId="0" applyFont="0" applyFill="0" applyBorder="0" applyAlignment="0" applyProtection="0"/>
    <xf numFmtId="166" fontId="7" fillId="0" borderId="0"/>
    <xf numFmtId="0" fontId="8" fillId="0" borderId="0">
      <alignment horizontal="left"/>
    </xf>
    <xf numFmtId="0" fontId="9" fillId="0" borderId="0"/>
    <xf numFmtId="0" fontId="10" fillId="0" borderId="0">
      <alignment horizontal="left"/>
    </xf>
    <xf numFmtId="167" fontId="7" fillId="0" borderId="0"/>
    <xf numFmtId="168" fontId="7" fillId="0" borderId="0"/>
    <xf numFmtId="0" fontId="11" fillId="0" borderId="0" applyNumberFormat="0" applyFill="0" applyBorder="0" applyAlignment="0" applyProtection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38" fontId="16" fillId="2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6">
      <alignment horizontal="left" vertical="top"/>
    </xf>
    <xf numFmtId="0" fontId="21" fillId="0" borderId="0">
      <alignment horizontal="left"/>
    </xf>
    <xf numFmtId="0" fontId="22" fillId="0" borderId="6">
      <alignment horizontal="left" vertical="top"/>
    </xf>
    <xf numFmtId="0" fontId="23" fillId="0" borderId="0">
      <alignment horizontal="left"/>
    </xf>
    <xf numFmtId="10" fontId="16" fillId="3" borderId="7" applyNumberFormat="0" applyBorder="0" applyAlignment="0" applyProtection="0"/>
    <xf numFmtId="37" fontId="24" fillId="0" borderId="0"/>
    <xf numFmtId="169" fontId="25" fillId="0" borderId="0"/>
    <xf numFmtId="0" fontId="21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8" applyNumberFormat="0" applyFill="0" applyAlignment="0" applyProtection="0">
      <alignment horizontal="center" vertical="center"/>
    </xf>
    <xf numFmtId="0" fontId="13" fillId="0" borderId="9">
      <alignment vertical="center"/>
    </xf>
    <xf numFmtId="0" fontId="28" fillId="0" borderId="0">
      <alignment horizontal="left"/>
    </xf>
    <xf numFmtId="0" fontId="14" fillId="0" borderId="0">
      <alignment horizontal="left"/>
    </xf>
    <xf numFmtId="0" fontId="21" fillId="0" borderId="0"/>
    <xf numFmtId="0" fontId="19" fillId="0" borderId="0"/>
    <xf numFmtId="0" fontId="1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</cellStyleXfs>
  <cellXfs count="117">
    <xf numFmtId="0" fontId="0" fillId="0" borderId="0" xfId="0"/>
    <xf numFmtId="0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0" fontId="3" fillId="0" borderId="0" xfId="3" applyNumberFormat="1" applyFont="1" applyFill="1" applyBorder="1" applyAlignment="1">
      <alignment vertical="center"/>
    </xf>
    <xf numFmtId="37" fontId="3" fillId="0" borderId="0" xfId="3" applyNumberFormat="1" applyFont="1" applyAlignment="1">
      <alignment horizontal="right" vertical="center"/>
    </xf>
    <xf numFmtId="0" fontId="2" fillId="0" borderId="0" xfId="3" applyNumberFormat="1" applyFont="1" applyFill="1" applyAlignment="1">
      <alignment vertical="center"/>
    </xf>
    <xf numFmtId="38" fontId="2" fillId="0" borderId="0" xfId="3" applyNumberFormat="1" applyFont="1" applyFill="1" applyAlignment="1">
      <alignment vertical="center"/>
    </xf>
    <xf numFmtId="37" fontId="3" fillId="0" borderId="0" xfId="3" applyNumberFormat="1" applyFont="1" applyFill="1" applyBorder="1" applyAlignment="1">
      <alignment horizontal="right" vertical="center"/>
    </xf>
    <xf numFmtId="38" fontId="3" fillId="0" borderId="0" xfId="3" applyNumberFormat="1" applyFont="1" applyFill="1" applyAlignment="1">
      <alignment horizontal="left" vertical="center"/>
    </xf>
    <xf numFmtId="0" fontId="2" fillId="0" borderId="0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Alignment="1">
      <alignment horizontal="center" vertical="center"/>
    </xf>
    <xf numFmtId="0" fontId="33" fillId="0" borderId="0" xfId="3" applyNumberFormat="1" applyFont="1" applyFill="1" applyAlignment="1">
      <alignment vertical="center"/>
    </xf>
    <xf numFmtId="37" fontId="3" fillId="0" borderId="1" xfId="3" applyNumberFormat="1" applyFont="1" applyFill="1" applyBorder="1" applyAlignment="1">
      <alignment horizontal="center" vertical="center"/>
    </xf>
    <xf numFmtId="0" fontId="4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Border="1" applyAlignment="1">
      <alignment vertical="center"/>
    </xf>
    <xf numFmtId="38" fontId="3" fillId="0" borderId="0" xfId="3" applyNumberFormat="1" applyFont="1" applyFill="1" applyAlignment="1">
      <alignment vertical="center"/>
    </xf>
    <xf numFmtId="41" fontId="3" fillId="0" borderId="10" xfId="3" applyNumberFormat="1" applyFont="1" applyFill="1" applyBorder="1" applyAlignment="1">
      <alignment vertical="center"/>
    </xf>
    <xf numFmtId="41" fontId="3" fillId="0" borderId="11" xfId="3" applyNumberFormat="1" applyFont="1" applyFill="1" applyBorder="1" applyAlignment="1">
      <alignment vertical="center"/>
    </xf>
    <xf numFmtId="0" fontId="2" fillId="0" borderId="0" xfId="3" applyNumberFormat="1" applyFont="1" applyAlignment="1">
      <alignment vertical="center"/>
    </xf>
    <xf numFmtId="38" fontId="3" fillId="0" borderId="0" xfId="3" applyNumberFormat="1" applyFont="1" applyFill="1" applyBorder="1" applyAlignment="1">
      <alignment vertical="center"/>
    </xf>
    <xf numFmtId="41" fontId="3" fillId="0" borderId="2" xfId="3" applyNumberFormat="1" applyFont="1" applyFill="1" applyBorder="1" applyAlignment="1">
      <alignment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1" xfId="3" applyNumberFormat="1" applyFont="1" applyFill="1" applyBorder="1" applyAlignment="1">
      <alignment vertical="center"/>
    </xf>
    <xf numFmtId="37" fontId="3" fillId="0" borderId="0" xfId="3" applyNumberFormat="1" applyFont="1" applyFill="1" applyAlignment="1">
      <alignment horizontal="center" vertical="center"/>
    </xf>
    <xf numFmtId="38" fontId="3" fillId="0" borderId="0" xfId="3" applyNumberFormat="1" applyFont="1" applyFill="1" applyAlignment="1">
      <alignment horizontal="center" vertical="center"/>
    </xf>
    <xf numFmtId="0" fontId="3" fillId="0" borderId="1" xfId="3" applyNumberFormat="1" applyFont="1" applyFill="1" applyBorder="1" applyAlignment="1">
      <alignment horizontal="center" vertical="center"/>
    </xf>
    <xf numFmtId="38" fontId="3" fillId="0" borderId="0" xfId="3" applyNumberFormat="1" applyFont="1" applyFill="1" applyAlignment="1">
      <alignment horizontal="center" vertical="center"/>
    </xf>
    <xf numFmtId="0" fontId="34" fillId="0" borderId="0" xfId="3" applyNumberFormat="1" applyFont="1" applyFill="1" applyAlignment="1">
      <alignment vertical="center"/>
    </xf>
    <xf numFmtId="0" fontId="35" fillId="0" borderId="0" xfId="3" applyNumberFormat="1" applyFont="1" applyFill="1" applyAlignment="1">
      <alignment vertical="center"/>
    </xf>
    <xf numFmtId="37" fontId="35" fillId="0" borderId="0" xfId="3" applyNumberFormat="1" applyFont="1" applyFill="1" applyAlignment="1">
      <alignment vertical="center"/>
    </xf>
    <xf numFmtId="37" fontId="35" fillId="0" borderId="0" xfId="3" applyNumberFormat="1" applyFont="1" applyFill="1" applyAlignment="1">
      <alignment horizontal="right" vertical="center"/>
    </xf>
    <xf numFmtId="37" fontId="34" fillId="0" borderId="0" xfId="3" applyNumberFormat="1" applyFont="1" applyFill="1" applyBorder="1" applyAlignment="1">
      <alignment vertical="center"/>
    </xf>
    <xf numFmtId="0" fontId="35" fillId="0" borderId="1" xfId="3" applyNumberFormat="1" applyFont="1" applyFill="1" applyBorder="1" applyAlignment="1">
      <alignment horizontal="center" vertical="center"/>
    </xf>
    <xf numFmtId="0" fontId="35" fillId="0" borderId="1" xfId="3" applyNumberFormat="1" applyFont="1" applyBorder="1" applyAlignment="1">
      <alignment horizontal="center" vertical="center"/>
    </xf>
    <xf numFmtId="0" fontId="35" fillId="0" borderId="0" xfId="3" applyNumberFormat="1" applyFont="1" applyAlignment="1">
      <alignment vertical="center"/>
    </xf>
    <xf numFmtId="0" fontId="35" fillId="0" borderId="1" xfId="3" quotePrefix="1" applyNumberFormat="1" applyFont="1" applyBorder="1" applyAlignment="1">
      <alignment horizontal="center" vertical="center"/>
    </xf>
    <xf numFmtId="0" fontId="35" fillId="0" borderId="0" xfId="3" applyNumberFormat="1" applyFont="1" applyBorder="1" applyAlignment="1">
      <alignment vertical="center"/>
    </xf>
    <xf numFmtId="0" fontId="36" fillId="0" borderId="0" xfId="3" applyNumberFormat="1" applyFont="1" applyBorder="1" applyAlignment="1">
      <alignment vertical="center"/>
    </xf>
    <xf numFmtId="0" fontId="36" fillId="0" borderId="0" xfId="3" applyNumberFormat="1" applyFont="1" applyFill="1" applyAlignment="1">
      <alignment horizontal="center" vertical="center"/>
    </xf>
    <xf numFmtId="0" fontId="35" fillId="0" borderId="0" xfId="3" applyNumberFormat="1" applyFont="1" applyAlignment="1">
      <alignment horizontal="center" vertical="center"/>
    </xf>
    <xf numFmtId="0" fontId="37" fillId="0" borderId="0" xfId="3" applyNumberFormat="1" applyFont="1" applyFill="1" applyAlignment="1">
      <alignment horizontal="center" vertical="center"/>
    </xf>
    <xf numFmtId="41" fontId="35" fillId="0" borderId="0" xfId="3" applyNumberFormat="1" applyFont="1" applyFill="1" applyAlignment="1">
      <alignment vertical="center"/>
    </xf>
    <xf numFmtId="41" fontId="35" fillId="0" borderId="0" xfId="3" applyNumberFormat="1" applyFont="1" applyFill="1" applyBorder="1" applyAlignment="1">
      <alignment vertical="center"/>
    </xf>
    <xf numFmtId="41" fontId="35" fillId="0" borderId="0" xfId="3" applyNumberFormat="1" applyFont="1" applyFill="1" applyBorder="1" applyAlignment="1">
      <alignment horizontal="right" vertical="center"/>
    </xf>
    <xf numFmtId="41" fontId="35" fillId="0" borderId="0" xfId="3" applyNumberFormat="1" applyFont="1" applyFill="1" applyBorder="1" applyAlignment="1">
      <alignment horizontal="center" vertical="center"/>
    </xf>
    <xf numFmtId="41" fontId="35" fillId="0" borderId="5" xfId="3" applyNumberFormat="1" applyFont="1" applyFill="1" applyBorder="1" applyAlignment="1">
      <alignment horizontal="right" vertical="center"/>
    </xf>
    <xf numFmtId="41" fontId="35" fillId="0" borderId="1" xfId="3" applyNumberFormat="1" applyFont="1" applyFill="1" applyBorder="1" applyAlignment="1">
      <alignment horizontal="right" vertical="center"/>
    </xf>
    <xf numFmtId="41" fontId="35" fillId="0" borderId="3" xfId="3" applyNumberFormat="1" applyFont="1" applyFill="1" applyBorder="1" applyAlignment="1">
      <alignment vertical="center"/>
    </xf>
    <xf numFmtId="0" fontId="35" fillId="0" borderId="0" xfId="3" applyNumberFormat="1" applyFont="1" applyFill="1" applyBorder="1" applyAlignment="1">
      <alignment vertical="center"/>
    </xf>
    <xf numFmtId="37" fontId="35" fillId="0" borderId="0" xfId="3" applyNumberFormat="1" applyFont="1" applyFill="1" applyBorder="1" applyAlignment="1">
      <alignment vertical="center"/>
    </xf>
    <xf numFmtId="37" fontId="34" fillId="0" borderId="0" xfId="3" applyNumberFormat="1" applyFont="1" applyFill="1" applyAlignment="1">
      <alignment vertical="center"/>
    </xf>
    <xf numFmtId="41" fontId="35" fillId="0" borderId="0" xfId="3" applyNumberFormat="1" applyFont="1" applyFill="1" applyAlignment="1">
      <alignment horizontal="right" vertical="center"/>
    </xf>
    <xf numFmtId="41" fontId="35" fillId="0" borderId="0" xfId="3" applyNumberFormat="1" applyFont="1" applyFill="1" applyAlignment="1">
      <alignment horizontal="center" vertical="center"/>
    </xf>
    <xf numFmtId="0" fontId="35" fillId="0" borderId="0" xfId="3" applyNumberFormat="1" applyFont="1" applyFill="1" applyAlignment="1">
      <alignment horizontal="right" vertical="center"/>
    </xf>
    <xf numFmtId="37" fontId="35" fillId="0" borderId="0" xfId="3" applyNumberFormat="1" applyFont="1" applyFill="1" applyBorder="1" applyAlignment="1">
      <alignment horizontal="right" vertical="center"/>
    </xf>
    <xf numFmtId="0" fontId="35" fillId="0" borderId="0" xfId="3" applyNumberFormat="1" applyFont="1" applyFill="1" applyBorder="1" applyAlignment="1">
      <alignment horizontal="right" vertical="center"/>
    </xf>
    <xf numFmtId="41" fontId="35" fillId="0" borderId="3" xfId="3" applyNumberFormat="1" applyFont="1" applyFill="1" applyBorder="1" applyAlignment="1">
      <alignment horizontal="right" vertical="center"/>
    </xf>
    <xf numFmtId="41" fontId="35" fillId="0" borderId="2" xfId="3" applyNumberFormat="1" applyFont="1" applyFill="1" applyBorder="1" applyAlignment="1">
      <alignment horizontal="right" vertical="center"/>
    </xf>
    <xf numFmtId="165" fontId="35" fillId="0" borderId="0" xfId="4" applyNumberFormat="1" applyFont="1" applyFill="1" applyAlignment="1">
      <alignment horizontal="right" vertical="center"/>
    </xf>
    <xf numFmtId="43" fontId="35" fillId="0" borderId="0" xfId="4" applyNumberFormat="1" applyFont="1" applyFill="1" applyAlignment="1">
      <alignment horizontal="right" vertical="center"/>
    </xf>
    <xf numFmtId="0" fontId="35" fillId="0" borderId="4" xfId="3" applyNumberFormat="1" applyFont="1" applyFill="1" applyBorder="1" applyAlignment="1">
      <alignment vertical="center"/>
    </xf>
    <xf numFmtId="38" fontId="35" fillId="0" borderId="0" xfId="3" applyNumberFormat="1" applyFont="1" applyFill="1" applyAlignment="1">
      <alignment horizontal="centerContinuous" vertical="center"/>
    </xf>
    <xf numFmtId="0" fontId="3" fillId="0" borderId="1" xfId="3" applyNumberFormat="1" applyFont="1" applyFill="1" applyBorder="1" applyAlignment="1">
      <alignment horizontal="center" vertical="center"/>
    </xf>
    <xf numFmtId="0" fontId="4" fillId="0" borderId="0" xfId="3" applyNumberFormat="1" applyFont="1" applyFill="1" applyAlignment="1">
      <alignment horizontal="right" vertical="center"/>
    </xf>
    <xf numFmtId="41" fontId="3" fillId="0" borderId="12" xfId="3" applyNumberFormat="1" applyFont="1" applyFill="1" applyBorder="1" applyAlignment="1">
      <alignment vertical="center"/>
    </xf>
    <xf numFmtId="41" fontId="3" fillId="0" borderId="10" xfId="3" applyNumberFormat="1" applyFont="1" applyFill="1" applyBorder="1" applyAlignment="1">
      <alignment horizontal="right" vertical="center"/>
    </xf>
    <xf numFmtId="0" fontId="3" fillId="0" borderId="1" xfId="3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center" vertical="center"/>
    </xf>
    <xf numFmtId="37" fontId="3" fillId="0" borderId="0" xfId="3" applyNumberFormat="1" applyFont="1" applyFill="1" applyAlignment="1">
      <alignment horizontal="right" vertical="center"/>
    </xf>
    <xf numFmtId="165" fontId="3" fillId="0" borderId="0" xfId="3" applyNumberFormat="1" applyFont="1" applyFill="1" applyAlignment="1">
      <alignment vertical="center"/>
    </xf>
    <xf numFmtId="165" fontId="2" fillId="0" borderId="0" xfId="3" applyNumberFormat="1" applyFont="1" applyFill="1" applyAlignment="1">
      <alignment vertical="center"/>
    </xf>
    <xf numFmtId="37" fontId="3" fillId="0" borderId="1" xfId="3" applyNumberFormat="1" applyFont="1" applyFill="1" applyBorder="1" applyAlignment="1">
      <alignment horizontal="centerContinuous" vertical="center"/>
    </xf>
    <xf numFmtId="0" fontId="3" fillId="0" borderId="1" xfId="3" applyNumberFormat="1" applyFont="1" applyFill="1" applyBorder="1" applyAlignment="1">
      <alignment horizontal="centerContinuous" vertical="center"/>
    </xf>
    <xf numFmtId="0" fontId="3" fillId="0" borderId="0" xfId="3" applyNumberFormat="1" applyFont="1" applyFill="1" applyBorder="1" applyAlignment="1">
      <alignment horizontal="centerContinuous" vertical="center"/>
    </xf>
    <xf numFmtId="0" fontId="3" fillId="0" borderId="1" xfId="3" quotePrefix="1" applyNumberFormat="1" applyFont="1" applyFill="1" applyBorder="1" applyAlignment="1">
      <alignment horizontal="center" vertical="center"/>
    </xf>
    <xf numFmtId="0" fontId="33" fillId="0" borderId="0" xfId="3" quotePrefix="1" applyNumberFormat="1" applyFont="1" applyFill="1" applyBorder="1" applyAlignment="1">
      <alignment horizontal="center" vertical="center"/>
    </xf>
    <xf numFmtId="0" fontId="2" fillId="0" borderId="0" xfId="3" applyNumberFormat="1" applyFont="1" applyFill="1" applyBorder="1" applyAlignment="1">
      <alignment vertical="center"/>
    </xf>
    <xf numFmtId="37" fontId="3" fillId="0" borderId="0" xfId="3" applyNumberFormat="1" applyFont="1" applyFill="1" applyBorder="1" applyAlignment="1">
      <alignment vertical="center"/>
    </xf>
    <xf numFmtId="0" fontId="4" fillId="0" borderId="0" xfId="3" applyNumberFormat="1" applyFont="1" applyFill="1" applyBorder="1" applyAlignment="1">
      <alignment horizontal="center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5" xfId="3" applyNumberFormat="1" applyFont="1" applyFill="1" applyBorder="1" applyAlignment="1">
      <alignment horizontal="right" vertical="center"/>
    </xf>
    <xf numFmtId="41" fontId="3" fillId="0" borderId="0" xfId="3" applyNumberFormat="1" applyFont="1" applyFill="1" applyAlignment="1">
      <alignment vertical="center"/>
    </xf>
    <xf numFmtId="41" fontId="3" fillId="0" borderId="5" xfId="3" applyNumberFormat="1" applyFont="1" applyFill="1" applyBorder="1" applyAlignment="1">
      <alignment vertical="center"/>
    </xf>
    <xf numFmtId="37" fontId="2" fillId="0" borderId="0" xfId="3" applyNumberFormat="1" applyFont="1" applyFill="1" applyAlignment="1">
      <alignment horizontal="left" vertical="center"/>
    </xf>
    <xf numFmtId="38" fontId="4" fillId="0" borderId="0" xfId="3" applyNumberFormat="1" applyFont="1" applyFill="1" applyAlignment="1">
      <alignment horizontal="center" vertical="center"/>
    </xf>
    <xf numFmtId="38" fontId="33" fillId="0" borderId="0" xfId="3" applyNumberFormat="1" applyFont="1" applyFill="1" applyBorder="1" applyAlignment="1">
      <alignment horizontal="center" vertical="center"/>
    </xf>
    <xf numFmtId="41" fontId="33" fillId="0" borderId="0" xfId="3" quotePrefix="1" applyNumberFormat="1" applyFont="1" applyFill="1" applyBorder="1" applyAlignment="1">
      <alignment horizontal="center" vertical="center"/>
    </xf>
    <xf numFmtId="41" fontId="33" fillId="0" borderId="0" xfId="3" applyNumberFormat="1" applyFont="1" applyFill="1" applyBorder="1" applyAlignment="1">
      <alignment horizontal="center" vertical="center"/>
    </xf>
    <xf numFmtId="41" fontId="3" fillId="0" borderId="0" xfId="3" applyNumberFormat="1" applyFont="1" applyFill="1" applyBorder="1" applyAlignment="1">
      <alignment horizontal="center" vertical="center"/>
    </xf>
    <xf numFmtId="49" fontId="38" fillId="0" borderId="0" xfId="3" applyNumberFormat="1" applyFont="1" applyFill="1" applyAlignment="1">
      <alignment vertical="center"/>
    </xf>
    <xf numFmtId="164" fontId="4" fillId="0" borderId="0" xfId="3" applyNumberFormat="1" applyFont="1" applyFill="1" applyAlignment="1">
      <alignment horizontal="center" vertical="center"/>
    </xf>
    <xf numFmtId="49" fontId="39" fillId="0" borderId="0" xfId="3" applyNumberFormat="1" applyFont="1" applyFill="1" applyAlignment="1">
      <alignment vertical="center"/>
    </xf>
    <xf numFmtId="41" fontId="3" fillId="0" borderId="3" xfId="3" applyNumberFormat="1" applyFont="1" applyFill="1" applyBorder="1" applyAlignment="1">
      <alignment vertical="center"/>
    </xf>
    <xf numFmtId="170" fontId="3" fillId="0" borderId="0" xfId="3" applyNumberFormat="1" applyFont="1" applyFill="1" applyBorder="1" applyAlignment="1">
      <alignment vertical="center"/>
    </xf>
    <xf numFmtId="0" fontId="3" fillId="0" borderId="4" xfId="3" applyNumberFormat="1" applyFont="1" applyFill="1" applyBorder="1" applyAlignment="1">
      <alignment vertical="center"/>
    </xf>
    <xf numFmtId="0" fontId="3" fillId="0" borderId="0" xfId="3" applyNumberFormat="1" applyFont="1" applyFill="1" applyAlignment="1">
      <alignment horizontal="right" vertical="center"/>
    </xf>
    <xf numFmtId="38" fontId="3" fillId="0" borderId="0" xfId="3" applyNumberFormat="1" applyFont="1" applyFill="1" applyAlignment="1">
      <alignment horizontal="centerContinuous" vertical="center"/>
    </xf>
    <xf numFmtId="37" fontId="3" fillId="0" borderId="0" xfId="3" applyNumberFormat="1" applyFont="1" applyFill="1" applyBorder="1" applyAlignment="1">
      <alignment horizontal="left"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1" xfId="3" applyNumberFormat="1" applyFont="1" applyFill="1" applyBorder="1" applyAlignment="1">
      <alignment horizontal="right" vertical="center"/>
    </xf>
    <xf numFmtId="41" fontId="3" fillId="0" borderId="1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right" vertical="center"/>
    </xf>
    <xf numFmtId="0" fontId="33" fillId="0" borderId="0" xfId="3" applyNumberFormat="1" applyFont="1" applyFill="1" applyAlignment="1">
      <alignment horizontal="center" vertical="center"/>
    </xf>
    <xf numFmtId="41" fontId="3" fillId="0" borderId="0" xfId="4" applyNumberFormat="1" applyFont="1" applyFill="1" applyBorder="1" applyAlignment="1">
      <alignment horizontal="right" vertical="center"/>
    </xf>
    <xf numFmtId="37" fontId="3" fillId="0" borderId="1" xfId="3" applyNumberFormat="1" applyFont="1" applyFill="1" applyBorder="1" applyAlignment="1">
      <alignment vertical="center"/>
    </xf>
    <xf numFmtId="37" fontId="3" fillId="0" borderId="5" xfId="3" applyNumberFormat="1" applyFont="1" applyFill="1" applyBorder="1" applyAlignment="1">
      <alignment vertical="center"/>
    </xf>
    <xf numFmtId="41" fontId="4" fillId="0" borderId="0" xfId="3" applyNumberFormat="1" applyFont="1" applyFill="1" applyAlignment="1">
      <alignment horizontal="center" vertical="center"/>
    </xf>
    <xf numFmtId="43" fontId="3" fillId="0" borderId="0" xfId="4" quotePrefix="1" applyNumberFormat="1" applyFont="1" applyFill="1" applyBorder="1" applyAlignment="1">
      <alignment vertical="center"/>
    </xf>
    <xf numFmtId="0" fontId="3" fillId="0" borderId="0" xfId="3" quotePrefix="1" applyNumberFormat="1" applyFont="1" applyFill="1" applyBorder="1" applyAlignment="1">
      <alignment horizontal="center" vertical="center"/>
    </xf>
    <xf numFmtId="39" fontId="3" fillId="0" borderId="3" xfId="3" applyNumberFormat="1" applyFont="1" applyFill="1" applyBorder="1" applyAlignment="1">
      <alignment vertical="center"/>
    </xf>
    <xf numFmtId="37" fontId="34" fillId="0" borderId="1" xfId="3" applyNumberFormat="1" applyFont="1" applyFill="1" applyBorder="1" applyAlignment="1">
      <alignment horizontal="center" vertical="center"/>
    </xf>
    <xf numFmtId="38" fontId="35" fillId="0" borderId="0" xfId="3" applyNumberFormat="1" applyFont="1" applyFill="1" applyAlignment="1">
      <alignment horizontal="center" vertical="center"/>
    </xf>
    <xf numFmtId="38" fontId="3" fillId="0" borderId="0" xfId="3" applyNumberFormat="1" applyFont="1" applyFill="1" applyAlignment="1">
      <alignment horizontal="center" vertical="center"/>
    </xf>
    <xf numFmtId="0" fontId="2" fillId="0" borderId="1" xfId="3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center" vertical="center"/>
    </xf>
  </cellXfs>
  <cellStyles count="49">
    <cellStyle name="Comma 2" xfId="4"/>
    <cellStyle name="comma zerodec" xfId="5"/>
    <cellStyle name="Cover Date" xfId="6"/>
    <cellStyle name="Cover Subtitle" xfId="7"/>
    <cellStyle name="Cover Title" xfId="8"/>
    <cellStyle name="Currency1" xfId="9"/>
    <cellStyle name="Dollar (zero dec)" xfId="10"/>
    <cellStyle name="E&amp;Y House" xfId="11"/>
    <cellStyle name="Excel Built-in Normal" xfId="2"/>
    <cellStyle name="Footer SBILogo1" xfId="12"/>
    <cellStyle name="Footer SBILogo2" xfId="13"/>
    <cellStyle name="Footnote" xfId="14"/>
    <cellStyle name="Footnote Reference" xfId="15"/>
    <cellStyle name="Footnote_Becl-W.PaperYE" xfId="16"/>
    <cellStyle name="Grey" xfId="17"/>
    <cellStyle name="Header" xfId="18"/>
    <cellStyle name="Header Draft Stamp" xfId="19"/>
    <cellStyle name="Header_Becl-W.PaperYE" xfId="20"/>
    <cellStyle name="Heading 1 Above" xfId="21"/>
    <cellStyle name="Heading 1+" xfId="22"/>
    <cellStyle name="Heading 2 Below" xfId="23"/>
    <cellStyle name="Heading 2+" xfId="24"/>
    <cellStyle name="Heading 3+" xfId="25"/>
    <cellStyle name="Input [yellow]" xfId="26"/>
    <cellStyle name="no dec" xfId="27"/>
    <cellStyle name="Normal" xfId="0" builtinId="0"/>
    <cellStyle name="Normal - Style1" xfId="28"/>
    <cellStyle name="Normal 2" xfId="1"/>
    <cellStyle name="Normal 3" xfId="3"/>
    <cellStyle name="NormalGB" xfId="29"/>
    <cellStyle name="Page Number" xfId="30"/>
    <cellStyle name="Percent [2]" xfId="31"/>
    <cellStyle name="Quantity" xfId="32"/>
    <cellStyle name="Salomon Logo" xfId="33"/>
    <cellStyle name="Table Head" xfId="34"/>
    <cellStyle name="Table Source" xfId="35"/>
    <cellStyle name="Table Text" xfId="36"/>
    <cellStyle name="Table Title" xfId="37"/>
    <cellStyle name="Table Units" xfId="38"/>
    <cellStyle name="Text 1" xfId="39"/>
    <cellStyle name="Text 2" xfId="40"/>
    <cellStyle name="Text Head 1" xfId="41"/>
    <cellStyle name="Text Head 2" xfId="42"/>
    <cellStyle name="Text Indent 1" xfId="43"/>
    <cellStyle name="Text Indent 2" xfId="44"/>
    <cellStyle name="TOC 1" xfId="45"/>
    <cellStyle name="TOC 2" xfId="46"/>
    <cellStyle name="เชื่อมโยงหลายมิติ" xfId="47"/>
    <cellStyle name="ตามการเชื่อมโยงหลายมิติ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/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/>
        <xdr:cNvSpPr>
          <a:spLocks noChangeShapeType="1"/>
        </xdr:cNvSpPr>
      </xdr:nvSpPr>
      <xdr:spPr bwMode="auto">
        <a:xfrm>
          <a:off x="3276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35</xdr:row>
      <xdr:rowOff>0</xdr:rowOff>
    </xdr:from>
    <xdr:to>
      <xdr:col>1</xdr:col>
      <xdr:colOff>0</xdr:colOff>
      <xdr:row>35</xdr:row>
      <xdr:rowOff>0</xdr:rowOff>
    </xdr:to>
    <xdr:sp macro="" textlink="">
      <xdr:nvSpPr>
        <xdr:cNvPr id="2" name="Line 7" hidden="1"/>
        <xdr:cNvSpPr>
          <a:spLocks noChangeShapeType="1"/>
        </xdr:cNvSpPr>
      </xdr:nvSpPr>
      <xdr:spPr bwMode="auto">
        <a:xfrm>
          <a:off x="31527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35</xdr:row>
      <xdr:rowOff>0</xdr:rowOff>
    </xdr:from>
    <xdr:to>
      <xdr:col>1</xdr:col>
      <xdr:colOff>0</xdr:colOff>
      <xdr:row>35</xdr:row>
      <xdr:rowOff>0</xdr:rowOff>
    </xdr:to>
    <xdr:sp macro="" textlink="">
      <xdr:nvSpPr>
        <xdr:cNvPr id="3" name="Line 8" hidden="1"/>
        <xdr:cNvSpPr>
          <a:spLocks noChangeShapeType="1"/>
        </xdr:cNvSpPr>
      </xdr:nvSpPr>
      <xdr:spPr bwMode="auto">
        <a:xfrm>
          <a:off x="3152775" y="8562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showGridLines="0" view="pageBreakPreview" topLeftCell="A40" zoomScale="70" zoomScaleNormal="85" zoomScaleSheetLayoutView="70" workbookViewId="0">
      <selection activeCell="B70" sqref="B70"/>
    </sheetView>
  </sheetViews>
  <sheetFormatPr defaultColWidth="10.7109375" defaultRowHeight="24.75"/>
  <cols>
    <col min="1" max="1" width="51.5703125" style="29" customWidth="1"/>
    <col min="2" max="2" width="7.7109375" style="29" customWidth="1"/>
    <col min="3" max="3" width="2.28515625" style="29" customWidth="1"/>
    <col min="4" max="4" width="16.7109375" style="30" customWidth="1"/>
    <col min="5" max="5" width="1.28515625" style="29" customWidth="1"/>
    <col min="6" max="6" width="16.7109375" style="30" customWidth="1"/>
    <col min="7" max="7" width="1.28515625" style="29" customWidth="1"/>
    <col min="8" max="8" width="16.7109375" style="30" customWidth="1"/>
    <col min="9" max="9" width="1.28515625" style="29" customWidth="1"/>
    <col min="10" max="10" width="16.7109375" style="30" customWidth="1"/>
    <col min="11" max="11" width="1.28515625" style="29" customWidth="1"/>
    <col min="12" max="16384" width="10.7109375" style="29"/>
  </cols>
  <sheetData>
    <row r="1" spans="1:11" s="28" customFormat="1" ht="24" customHeight="1">
      <c r="A1" s="28" t="s">
        <v>128</v>
      </c>
    </row>
    <row r="2" spans="1:11" s="28" customFormat="1" ht="25.5">
      <c r="A2" s="28" t="s">
        <v>11</v>
      </c>
    </row>
    <row r="3" spans="1:11" s="28" customFormat="1" ht="25.5">
      <c r="A3" s="28" t="s">
        <v>180</v>
      </c>
    </row>
    <row r="4" spans="1:11">
      <c r="J4" s="31" t="s">
        <v>1</v>
      </c>
    </row>
    <row r="5" spans="1:11" ht="25.5">
      <c r="D5" s="112" t="s">
        <v>2</v>
      </c>
      <c r="E5" s="112"/>
      <c r="F5" s="112"/>
      <c r="G5" s="32"/>
      <c r="H5" s="112" t="s">
        <v>10</v>
      </c>
      <c r="I5" s="112"/>
      <c r="J5" s="112"/>
      <c r="K5" s="32"/>
    </row>
    <row r="6" spans="1:11">
      <c r="B6" s="33" t="s">
        <v>12</v>
      </c>
      <c r="D6" s="34" t="s">
        <v>181</v>
      </c>
      <c r="E6" s="35"/>
      <c r="F6" s="36" t="s">
        <v>155</v>
      </c>
      <c r="G6" s="37"/>
      <c r="H6" s="34" t="s">
        <v>181</v>
      </c>
      <c r="I6" s="35"/>
      <c r="J6" s="36" t="s">
        <v>155</v>
      </c>
      <c r="K6" s="38"/>
    </row>
    <row r="7" spans="1:11">
      <c r="B7" s="39"/>
      <c r="D7" s="40" t="s">
        <v>13</v>
      </c>
      <c r="E7" s="35"/>
      <c r="F7" s="40" t="s">
        <v>14</v>
      </c>
      <c r="G7" s="35"/>
      <c r="H7" s="40" t="s">
        <v>13</v>
      </c>
      <c r="I7" s="35"/>
      <c r="J7" s="40" t="s">
        <v>14</v>
      </c>
      <c r="K7" s="35"/>
    </row>
    <row r="8" spans="1:11">
      <c r="B8" s="39"/>
      <c r="D8" s="40" t="s">
        <v>15</v>
      </c>
      <c r="E8" s="35"/>
      <c r="F8" s="40"/>
      <c r="G8" s="35"/>
      <c r="H8" s="40" t="s">
        <v>15</v>
      </c>
      <c r="I8" s="35"/>
      <c r="J8" s="40" t="s">
        <v>162</v>
      </c>
      <c r="K8" s="35"/>
    </row>
    <row r="9" spans="1:11" ht="25.5">
      <c r="A9" s="28" t="s">
        <v>16</v>
      </c>
    </row>
    <row r="10" spans="1:11" ht="25.5">
      <c r="A10" s="28" t="s">
        <v>78</v>
      </c>
      <c r="B10" s="41"/>
      <c r="G10" s="30"/>
      <c r="I10" s="30"/>
      <c r="K10" s="30"/>
    </row>
    <row r="11" spans="1:11">
      <c r="A11" s="29" t="s">
        <v>17</v>
      </c>
      <c r="B11" s="41">
        <v>6</v>
      </c>
      <c r="D11" s="42">
        <v>564725</v>
      </c>
      <c r="E11" s="42"/>
      <c r="F11" s="42">
        <v>405625</v>
      </c>
      <c r="G11" s="42"/>
      <c r="H11" s="42">
        <v>80000</v>
      </c>
      <c r="I11" s="42"/>
      <c r="J11" s="42">
        <v>58925</v>
      </c>
      <c r="K11" s="42"/>
    </row>
    <row r="12" spans="1:11">
      <c r="A12" s="29" t="s">
        <v>79</v>
      </c>
      <c r="B12" s="41">
        <v>7</v>
      </c>
      <c r="D12" s="43">
        <v>2620549</v>
      </c>
      <c r="E12" s="42"/>
      <c r="F12" s="43">
        <v>3819307</v>
      </c>
      <c r="G12" s="42"/>
      <c r="H12" s="43">
        <v>1459191</v>
      </c>
      <c r="I12" s="42"/>
      <c r="J12" s="43">
        <v>2066785</v>
      </c>
      <c r="K12" s="42"/>
    </row>
    <row r="13" spans="1:11">
      <c r="A13" s="29" t="s">
        <v>18</v>
      </c>
      <c r="B13" s="41"/>
      <c r="D13" s="43">
        <v>2092038</v>
      </c>
      <c r="E13" s="42"/>
      <c r="F13" s="43">
        <v>627784</v>
      </c>
      <c r="G13" s="42"/>
      <c r="H13" s="43">
        <v>0</v>
      </c>
      <c r="I13" s="42"/>
      <c r="J13" s="43">
        <v>0</v>
      </c>
      <c r="K13" s="42"/>
    </row>
    <row r="14" spans="1:11">
      <c r="A14" s="29" t="s">
        <v>150</v>
      </c>
      <c r="B14" s="41">
        <v>8</v>
      </c>
      <c r="D14" s="44">
        <v>515784</v>
      </c>
      <c r="E14" s="42"/>
      <c r="F14" s="44">
        <v>837212</v>
      </c>
      <c r="G14" s="42"/>
      <c r="H14" s="44">
        <v>0</v>
      </c>
      <c r="I14" s="42"/>
      <c r="J14" s="44">
        <v>0</v>
      </c>
      <c r="K14" s="42"/>
    </row>
    <row r="15" spans="1:11">
      <c r="A15" s="29" t="s">
        <v>80</v>
      </c>
      <c r="B15" s="41">
        <v>9</v>
      </c>
      <c r="D15" s="44">
        <v>2925398</v>
      </c>
      <c r="E15" s="42"/>
      <c r="F15" s="44">
        <v>4572762</v>
      </c>
      <c r="G15" s="42"/>
      <c r="H15" s="44">
        <v>0</v>
      </c>
      <c r="I15" s="42"/>
      <c r="J15" s="44">
        <v>0</v>
      </c>
      <c r="K15" s="42"/>
    </row>
    <row r="16" spans="1:11">
      <c r="A16" s="29" t="s">
        <v>137</v>
      </c>
      <c r="B16" s="41"/>
      <c r="D16" s="44">
        <v>40610</v>
      </c>
      <c r="E16" s="42"/>
      <c r="F16" s="44">
        <v>46844</v>
      </c>
      <c r="G16" s="42"/>
      <c r="H16" s="44">
        <v>0</v>
      </c>
      <c r="I16" s="42"/>
      <c r="J16" s="44">
        <v>0</v>
      </c>
      <c r="K16" s="42"/>
    </row>
    <row r="17" spans="1:11">
      <c r="A17" s="29" t="s">
        <v>19</v>
      </c>
      <c r="B17" s="41">
        <v>10</v>
      </c>
      <c r="D17" s="43">
        <v>27191</v>
      </c>
      <c r="E17" s="42"/>
      <c r="F17" s="43">
        <v>20989</v>
      </c>
      <c r="G17" s="42"/>
      <c r="H17" s="43">
        <v>11488</v>
      </c>
      <c r="I17" s="42"/>
      <c r="J17" s="43">
        <v>8894</v>
      </c>
      <c r="K17" s="42"/>
    </row>
    <row r="18" spans="1:11">
      <c r="A18" s="29" t="s">
        <v>81</v>
      </c>
      <c r="B18" s="41"/>
      <c r="D18" s="45">
        <v>64264</v>
      </c>
      <c r="E18" s="42"/>
      <c r="F18" s="45">
        <v>57230</v>
      </c>
      <c r="G18" s="42"/>
      <c r="H18" s="45">
        <v>307816</v>
      </c>
      <c r="I18" s="42"/>
      <c r="J18" s="45">
        <v>366989</v>
      </c>
      <c r="K18" s="42"/>
    </row>
    <row r="19" spans="1:11">
      <c r="A19" s="29" t="s">
        <v>82</v>
      </c>
      <c r="B19" s="41"/>
      <c r="D19" s="45">
        <v>36344</v>
      </c>
      <c r="E19" s="42"/>
      <c r="F19" s="45">
        <v>30308</v>
      </c>
      <c r="G19" s="42"/>
      <c r="H19" s="45">
        <v>16920</v>
      </c>
      <c r="I19" s="42"/>
      <c r="J19" s="45">
        <v>13242</v>
      </c>
      <c r="K19" s="42"/>
    </row>
    <row r="20" spans="1:11" ht="25.5">
      <c r="A20" s="28" t="s">
        <v>83</v>
      </c>
      <c r="B20" s="41"/>
      <c r="D20" s="46">
        <f>SUM(D11:D19)</f>
        <v>8886903</v>
      </c>
      <c r="E20" s="42"/>
      <c r="F20" s="46">
        <f>SUM(F11:F19)</f>
        <v>10418061</v>
      </c>
      <c r="G20" s="42"/>
      <c r="H20" s="46">
        <f>SUM(H11:H19)</f>
        <v>1875415</v>
      </c>
      <c r="I20" s="42"/>
      <c r="J20" s="46">
        <f>SUM(J11:J19)</f>
        <v>2514835</v>
      </c>
      <c r="K20" s="42"/>
    </row>
    <row r="21" spans="1:11" ht="25.5">
      <c r="A21" s="28" t="s">
        <v>84</v>
      </c>
      <c r="B21" s="41"/>
      <c r="D21" s="44"/>
      <c r="E21" s="42"/>
      <c r="F21" s="44"/>
      <c r="G21" s="42"/>
      <c r="H21" s="44"/>
      <c r="I21" s="42"/>
      <c r="J21" s="44"/>
      <c r="K21" s="42"/>
    </row>
    <row r="22" spans="1:11">
      <c r="A22" s="29" t="s">
        <v>20</v>
      </c>
      <c r="B22" s="41">
        <v>11</v>
      </c>
      <c r="D22" s="45">
        <v>0</v>
      </c>
      <c r="E22" s="42"/>
      <c r="F22" s="45">
        <v>0</v>
      </c>
      <c r="G22" s="42"/>
      <c r="H22" s="45">
        <v>5028069</v>
      </c>
      <c r="I22" s="42"/>
      <c r="J22" s="45">
        <v>4960608</v>
      </c>
      <c r="K22" s="42"/>
    </row>
    <row r="23" spans="1:11">
      <c r="A23" s="29" t="s">
        <v>85</v>
      </c>
      <c r="B23" s="41">
        <v>7</v>
      </c>
      <c r="D23" s="44">
        <v>506484</v>
      </c>
      <c r="E23" s="42"/>
      <c r="F23" s="44">
        <v>515367</v>
      </c>
      <c r="G23" s="42"/>
      <c r="H23" s="44">
        <v>506165</v>
      </c>
      <c r="I23" s="42"/>
      <c r="J23" s="44">
        <v>515304</v>
      </c>
      <c r="K23" s="42"/>
    </row>
    <row r="24" spans="1:11">
      <c r="A24" s="29" t="s">
        <v>86</v>
      </c>
      <c r="B24" s="41">
        <v>12</v>
      </c>
      <c r="D24" s="44">
        <v>0</v>
      </c>
      <c r="E24" s="42"/>
      <c r="F24" s="44">
        <v>0</v>
      </c>
      <c r="G24" s="42"/>
      <c r="H24" s="44">
        <v>97852</v>
      </c>
      <c r="I24" s="42"/>
      <c r="J24" s="44">
        <v>104438</v>
      </c>
      <c r="K24" s="42"/>
    </row>
    <row r="25" spans="1:11">
      <c r="A25" s="29" t="s">
        <v>87</v>
      </c>
      <c r="B25" s="41">
        <v>13</v>
      </c>
      <c r="D25" s="44">
        <v>164083</v>
      </c>
      <c r="E25" s="42"/>
      <c r="F25" s="44">
        <v>189428</v>
      </c>
      <c r="G25" s="42"/>
      <c r="H25" s="44">
        <v>17537</v>
      </c>
      <c r="I25" s="42"/>
      <c r="J25" s="44">
        <v>17245</v>
      </c>
      <c r="K25" s="42"/>
    </row>
    <row r="26" spans="1:11">
      <c r="A26" s="29" t="s">
        <v>88</v>
      </c>
      <c r="B26" s="41">
        <v>14</v>
      </c>
      <c r="D26" s="44">
        <v>25004</v>
      </c>
      <c r="E26" s="42"/>
      <c r="F26" s="44">
        <v>27407</v>
      </c>
      <c r="G26" s="42"/>
      <c r="H26" s="44">
        <v>4196</v>
      </c>
      <c r="I26" s="42"/>
      <c r="J26" s="44">
        <v>4916</v>
      </c>
      <c r="K26" s="42"/>
    </row>
    <row r="27" spans="1:11">
      <c r="A27" s="29" t="s">
        <v>74</v>
      </c>
      <c r="B27" s="41"/>
      <c r="D27" s="44">
        <v>24912</v>
      </c>
      <c r="E27" s="42"/>
      <c r="F27" s="44">
        <v>25951</v>
      </c>
      <c r="G27" s="42"/>
      <c r="H27" s="44">
        <v>791</v>
      </c>
      <c r="I27" s="42"/>
      <c r="J27" s="44">
        <v>11843</v>
      </c>
      <c r="K27" s="42"/>
    </row>
    <row r="28" spans="1:11">
      <c r="A28" s="29" t="s">
        <v>89</v>
      </c>
      <c r="B28" s="41"/>
      <c r="D28" s="47">
        <v>122644</v>
      </c>
      <c r="E28" s="42"/>
      <c r="F28" s="47">
        <v>114721</v>
      </c>
      <c r="G28" s="42"/>
      <c r="H28" s="47">
        <v>9497</v>
      </c>
      <c r="I28" s="42"/>
      <c r="J28" s="47">
        <v>9499</v>
      </c>
      <c r="K28" s="42"/>
    </row>
    <row r="29" spans="1:11" ht="25.5">
      <c r="A29" s="28" t="s">
        <v>90</v>
      </c>
      <c r="B29" s="41"/>
      <c r="D29" s="46">
        <f>SUM(D22:D28)</f>
        <v>843127</v>
      </c>
      <c r="E29" s="42"/>
      <c r="F29" s="46">
        <f>SUM(F22:F28)</f>
        <v>872874</v>
      </c>
      <c r="G29" s="42"/>
      <c r="H29" s="46">
        <f>SUM(H22:H28)</f>
        <v>5664107</v>
      </c>
      <c r="I29" s="42"/>
      <c r="J29" s="46">
        <f>SUM(J22:J28)</f>
        <v>5623853</v>
      </c>
      <c r="K29" s="42"/>
    </row>
    <row r="30" spans="1:11" ht="26.25" thickBot="1">
      <c r="A30" s="28" t="s">
        <v>21</v>
      </c>
      <c r="B30" s="41"/>
      <c r="D30" s="48">
        <f>SUM(D20+D29)</f>
        <v>9730030</v>
      </c>
      <c r="E30" s="42"/>
      <c r="F30" s="48">
        <f>SUM(F20+F29)</f>
        <v>11290935</v>
      </c>
      <c r="G30" s="42"/>
      <c r="H30" s="48">
        <f>SUM(H20+H29)</f>
        <v>7539522</v>
      </c>
      <c r="I30" s="42"/>
      <c r="J30" s="48">
        <f>SUM(J20+J29)</f>
        <v>8138688</v>
      </c>
      <c r="K30" s="42"/>
    </row>
    <row r="31" spans="1:11" ht="25.5" thickTop="1">
      <c r="C31" s="49"/>
      <c r="D31" s="50"/>
      <c r="E31" s="49"/>
      <c r="G31" s="49"/>
      <c r="H31" s="50"/>
      <c r="I31" s="49"/>
      <c r="K31" s="49"/>
    </row>
    <row r="32" spans="1:11">
      <c r="A32" s="29" t="s">
        <v>9</v>
      </c>
      <c r="C32" s="49"/>
      <c r="D32" s="50"/>
      <c r="E32" s="49"/>
      <c r="G32" s="49"/>
      <c r="H32" s="50"/>
      <c r="I32" s="49"/>
      <c r="K32" s="49"/>
    </row>
    <row r="33" spans="1:13" s="28" customFormat="1" ht="21" customHeight="1">
      <c r="A33" s="28" t="s">
        <v>128</v>
      </c>
    </row>
    <row r="34" spans="1:13" s="28" customFormat="1" ht="21" customHeight="1">
      <c r="A34" s="28" t="s">
        <v>22</v>
      </c>
      <c r="D34" s="51"/>
      <c r="F34" s="51"/>
      <c r="H34" s="51"/>
      <c r="J34" s="51"/>
    </row>
    <row r="35" spans="1:13" s="28" customFormat="1" ht="25.5">
      <c r="A35" s="28" t="s">
        <v>180</v>
      </c>
    </row>
    <row r="36" spans="1:13" ht="21" customHeight="1">
      <c r="K36" s="31" t="s">
        <v>1</v>
      </c>
    </row>
    <row r="37" spans="1:13" ht="25.5">
      <c r="D37" s="112" t="s">
        <v>2</v>
      </c>
      <c r="E37" s="112"/>
      <c r="F37" s="112"/>
      <c r="G37" s="32"/>
      <c r="H37" s="112" t="s">
        <v>10</v>
      </c>
      <c r="I37" s="112"/>
      <c r="J37" s="112"/>
      <c r="K37" s="32"/>
    </row>
    <row r="38" spans="1:13">
      <c r="B38" s="33" t="s">
        <v>12</v>
      </c>
      <c r="D38" s="34" t="s">
        <v>181</v>
      </c>
      <c r="E38" s="35"/>
      <c r="F38" s="36" t="s">
        <v>155</v>
      </c>
      <c r="G38" s="37"/>
      <c r="H38" s="34" t="s">
        <v>181</v>
      </c>
      <c r="I38" s="35"/>
      <c r="J38" s="36" t="s">
        <v>155</v>
      </c>
      <c r="K38" s="38"/>
    </row>
    <row r="39" spans="1:13">
      <c r="B39" s="39"/>
      <c r="D39" s="40" t="s">
        <v>13</v>
      </c>
      <c r="E39" s="35"/>
      <c r="F39" s="40" t="s">
        <v>14</v>
      </c>
      <c r="G39" s="35"/>
      <c r="H39" s="40" t="s">
        <v>13</v>
      </c>
      <c r="I39" s="35"/>
      <c r="J39" s="40" t="s">
        <v>14</v>
      </c>
      <c r="K39" s="35"/>
    </row>
    <row r="40" spans="1:13">
      <c r="B40" s="39"/>
      <c r="D40" s="40" t="s">
        <v>15</v>
      </c>
      <c r="E40" s="35"/>
      <c r="F40" s="40"/>
      <c r="G40" s="35"/>
      <c r="H40" s="40" t="s">
        <v>15</v>
      </c>
      <c r="I40" s="35"/>
      <c r="J40" s="40" t="s">
        <v>162</v>
      </c>
      <c r="K40" s="35"/>
    </row>
    <row r="41" spans="1:13" ht="21" customHeight="1">
      <c r="A41" s="28" t="s">
        <v>91</v>
      </c>
    </row>
    <row r="42" spans="1:13" ht="21" customHeight="1">
      <c r="A42" s="28" t="s">
        <v>92</v>
      </c>
      <c r="G42" s="30"/>
      <c r="I42" s="30"/>
      <c r="K42" s="30"/>
      <c r="L42" s="30"/>
      <c r="M42" s="30"/>
    </row>
    <row r="43" spans="1:13" ht="21" customHeight="1">
      <c r="A43" s="29" t="s">
        <v>93</v>
      </c>
      <c r="B43" s="41">
        <v>15</v>
      </c>
      <c r="D43" s="52">
        <v>0</v>
      </c>
      <c r="E43" s="52"/>
      <c r="F43" s="52">
        <v>2450000</v>
      </c>
      <c r="G43" s="52"/>
      <c r="H43" s="52">
        <v>0</v>
      </c>
      <c r="I43" s="52"/>
      <c r="J43" s="52">
        <v>0</v>
      </c>
      <c r="K43" s="52"/>
    </row>
    <row r="44" spans="1:13" ht="21" customHeight="1">
      <c r="A44" s="29" t="s">
        <v>23</v>
      </c>
      <c r="B44" s="41"/>
      <c r="D44" s="52">
        <v>2091726</v>
      </c>
      <c r="E44" s="52"/>
      <c r="F44" s="52">
        <v>627703</v>
      </c>
      <c r="G44" s="52"/>
      <c r="H44" s="52">
        <v>0</v>
      </c>
      <c r="I44" s="52"/>
      <c r="J44" s="52">
        <v>0</v>
      </c>
      <c r="K44" s="52"/>
    </row>
    <row r="45" spans="1:13" ht="21" customHeight="1">
      <c r="A45" s="29" t="s">
        <v>151</v>
      </c>
      <c r="B45" s="41">
        <v>16</v>
      </c>
      <c r="D45" s="52">
        <v>333650</v>
      </c>
      <c r="E45" s="52"/>
      <c r="F45" s="52">
        <v>70068</v>
      </c>
      <c r="G45" s="52"/>
      <c r="H45" s="52">
        <v>0</v>
      </c>
      <c r="I45" s="52"/>
      <c r="J45" s="52">
        <v>0</v>
      </c>
      <c r="K45" s="52"/>
    </row>
    <row r="46" spans="1:13" ht="21" customHeight="1">
      <c r="A46" s="29" t="s">
        <v>24</v>
      </c>
      <c r="B46" s="41">
        <v>17</v>
      </c>
      <c r="D46" s="52">
        <v>974379</v>
      </c>
      <c r="E46" s="52"/>
      <c r="F46" s="52">
        <v>1601165</v>
      </c>
      <c r="G46" s="52"/>
      <c r="H46" s="52">
        <v>0</v>
      </c>
      <c r="I46" s="52"/>
      <c r="J46" s="52">
        <v>0</v>
      </c>
      <c r="K46" s="52"/>
    </row>
    <row r="47" spans="1:13" ht="21" customHeight="1">
      <c r="A47" s="29" t="s">
        <v>138</v>
      </c>
      <c r="B47" s="41"/>
      <c r="D47" s="52">
        <v>13272</v>
      </c>
      <c r="E47" s="52"/>
      <c r="F47" s="52">
        <v>25467</v>
      </c>
      <c r="G47" s="52"/>
      <c r="H47" s="52">
        <v>0</v>
      </c>
      <c r="I47" s="52"/>
      <c r="J47" s="52">
        <v>0</v>
      </c>
      <c r="K47" s="52"/>
    </row>
    <row r="48" spans="1:13">
      <c r="A48" s="29" t="s">
        <v>25</v>
      </c>
      <c r="B48" s="41">
        <v>10</v>
      </c>
      <c r="D48" s="44">
        <v>66188</v>
      </c>
      <c r="E48" s="42"/>
      <c r="F48" s="44">
        <v>109620</v>
      </c>
      <c r="G48" s="42"/>
      <c r="H48" s="52">
        <v>1207</v>
      </c>
      <c r="I48" s="42"/>
      <c r="J48" s="52">
        <v>1748</v>
      </c>
      <c r="K48" s="42"/>
    </row>
    <row r="49" spans="1:11" ht="21" customHeight="1">
      <c r="A49" s="29" t="s">
        <v>95</v>
      </c>
      <c r="B49" s="41"/>
      <c r="D49" s="53">
        <v>221370</v>
      </c>
      <c r="E49" s="52"/>
      <c r="F49" s="53">
        <v>405831</v>
      </c>
      <c r="G49" s="52"/>
      <c r="H49" s="53">
        <v>93281</v>
      </c>
      <c r="I49" s="52"/>
      <c r="J49" s="53">
        <v>277336</v>
      </c>
      <c r="K49" s="52"/>
    </row>
    <row r="50" spans="1:11" ht="21" customHeight="1">
      <c r="A50" s="29" t="s">
        <v>94</v>
      </c>
      <c r="B50" s="41">
        <v>15</v>
      </c>
      <c r="D50" s="52">
        <v>1214655</v>
      </c>
      <c r="E50" s="52"/>
      <c r="F50" s="52">
        <v>931219</v>
      </c>
      <c r="G50" s="52"/>
      <c r="H50" s="52">
        <v>2768744</v>
      </c>
      <c r="I50" s="52"/>
      <c r="J50" s="52">
        <v>2984249</v>
      </c>
      <c r="K50" s="52"/>
    </row>
    <row r="51" spans="1:11" ht="21" customHeight="1">
      <c r="A51" s="29" t="s">
        <v>27</v>
      </c>
      <c r="D51" s="52">
        <v>22589</v>
      </c>
      <c r="E51" s="52"/>
      <c r="F51" s="52">
        <v>72249</v>
      </c>
      <c r="G51" s="52"/>
      <c r="H51" s="52">
        <v>0</v>
      </c>
      <c r="I51" s="52"/>
      <c r="J51" s="52">
        <v>0</v>
      </c>
      <c r="K51" s="52"/>
    </row>
    <row r="52" spans="1:11" ht="21" customHeight="1">
      <c r="A52" s="29" t="s">
        <v>96</v>
      </c>
      <c r="D52" s="52">
        <v>35828</v>
      </c>
      <c r="E52" s="52"/>
      <c r="F52" s="52">
        <v>22332</v>
      </c>
      <c r="G52" s="52"/>
      <c r="H52" s="52">
        <v>19588</v>
      </c>
      <c r="I52" s="52"/>
      <c r="J52" s="52">
        <v>2336</v>
      </c>
      <c r="K52" s="52"/>
    </row>
    <row r="53" spans="1:11" ht="21" customHeight="1">
      <c r="A53" s="28" t="s">
        <v>97</v>
      </c>
      <c r="D53" s="46">
        <f>SUM(D43:D52)</f>
        <v>4973657</v>
      </c>
      <c r="E53" s="52"/>
      <c r="F53" s="46">
        <f>SUM(F43:F52)</f>
        <v>6315654</v>
      </c>
      <c r="G53" s="52"/>
      <c r="H53" s="46">
        <f>SUM(H43:H52)</f>
        <v>2882820</v>
      </c>
      <c r="I53" s="52"/>
      <c r="J53" s="46">
        <f>SUM(J43:J52)</f>
        <v>3265669</v>
      </c>
      <c r="K53" s="52"/>
    </row>
    <row r="54" spans="1:11" ht="21" customHeight="1">
      <c r="A54" s="28" t="s">
        <v>98</v>
      </c>
      <c r="D54" s="52"/>
      <c r="E54" s="52"/>
      <c r="F54" s="52"/>
      <c r="G54" s="52"/>
      <c r="H54" s="52"/>
      <c r="I54" s="52"/>
      <c r="J54" s="52"/>
      <c r="K54" s="52"/>
    </row>
    <row r="55" spans="1:11" ht="21" customHeight="1">
      <c r="A55" s="29" t="s">
        <v>26</v>
      </c>
      <c r="B55" s="41"/>
      <c r="D55" s="52">
        <v>133485</v>
      </c>
      <c r="E55" s="52"/>
      <c r="F55" s="52">
        <v>126119</v>
      </c>
      <c r="G55" s="52"/>
      <c r="H55" s="52">
        <v>33814</v>
      </c>
      <c r="I55" s="52"/>
      <c r="J55" s="52">
        <v>30288</v>
      </c>
      <c r="K55" s="52"/>
    </row>
    <row r="56" spans="1:11" ht="21" customHeight="1">
      <c r="A56" s="29" t="s">
        <v>99</v>
      </c>
      <c r="B56" s="41"/>
      <c r="D56" s="47">
        <v>11113</v>
      </c>
      <c r="E56" s="52"/>
      <c r="F56" s="47">
        <v>17773</v>
      </c>
      <c r="G56" s="52"/>
      <c r="H56" s="47">
        <v>11113</v>
      </c>
      <c r="I56" s="52"/>
      <c r="J56" s="47">
        <v>11342</v>
      </c>
      <c r="K56" s="52"/>
    </row>
    <row r="57" spans="1:11" ht="21" customHeight="1">
      <c r="A57" s="28" t="s">
        <v>100</v>
      </c>
      <c r="D57" s="46">
        <f>SUM(D55:D56)</f>
        <v>144598</v>
      </c>
      <c r="E57" s="52"/>
      <c r="F57" s="46">
        <f>SUM(F55:F56)</f>
        <v>143892</v>
      </c>
      <c r="G57" s="52"/>
      <c r="H57" s="46">
        <f>SUM(H55:H56)</f>
        <v>44927</v>
      </c>
      <c r="I57" s="52"/>
      <c r="J57" s="46">
        <f>SUM(J55:J56)</f>
        <v>41630</v>
      </c>
      <c r="K57" s="52"/>
    </row>
    <row r="58" spans="1:11" ht="21" customHeight="1">
      <c r="A58" s="28" t="s">
        <v>28</v>
      </c>
      <c r="D58" s="46">
        <f>SUM(D53+D57)</f>
        <v>5118255</v>
      </c>
      <c r="E58" s="52"/>
      <c r="F58" s="46">
        <f>SUM(F53+F57)</f>
        <v>6459546</v>
      </c>
      <c r="G58" s="52"/>
      <c r="H58" s="46">
        <f>SUM(H53+H57)</f>
        <v>2927747</v>
      </c>
      <c r="I58" s="52"/>
      <c r="J58" s="46">
        <f>SUM(J53+J57)</f>
        <v>3307299</v>
      </c>
      <c r="K58" s="52"/>
    </row>
    <row r="59" spans="1:11" ht="21" customHeight="1">
      <c r="A59" s="28" t="s">
        <v>101</v>
      </c>
      <c r="D59" s="31"/>
      <c r="E59" s="54"/>
      <c r="F59" s="31"/>
      <c r="G59" s="54"/>
      <c r="H59" s="31"/>
      <c r="I59" s="54"/>
      <c r="J59" s="31"/>
      <c r="K59" s="54"/>
    </row>
    <row r="60" spans="1:11" ht="21" customHeight="1">
      <c r="A60" s="29" t="s">
        <v>29</v>
      </c>
      <c r="B60" s="41"/>
      <c r="D60" s="31"/>
      <c r="E60" s="54"/>
      <c r="F60" s="31"/>
      <c r="G60" s="54"/>
      <c r="H60" s="31"/>
      <c r="I60" s="54"/>
      <c r="J60" s="31"/>
      <c r="K60" s="54"/>
    </row>
    <row r="61" spans="1:11" ht="21" customHeight="1">
      <c r="A61" s="29" t="s">
        <v>30</v>
      </c>
      <c r="D61" s="55"/>
      <c r="E61" s="56"/>
      <c r="F61" s="55"/>
      <c r="G61" s="56"/>
      <c r="H61" s="55"/>
      <c r="I61" s="56"/>
      <c r="J61" s="55"/>
      <c r="K61" s="56"/>
    </row>
    <row r="62" spans="1:11" ht="21" customHeight="1" thickBot="1">
      <c r="A62" s="29" t="s">
        <v>102</v>
      </c>
      <c r="D62" s="57">
        <v>2521945</v>
      </c>
      <c r="E62" s="52"/>
      <c r="F62" s="57">
        <v>2521945</v>
      </c>
      <c r="G62" s="52"/>
      <c r="H62" s="57">
        <v>2521945</v>
      </c>
      <c r="I62" s="52"/>
      <c r="J62" s="57">
        <v>2521945</v>
      </c>
      <c r="K62" s="52"/>
    </row>
    <row r="63" spans="1:11" ht="21" customHeight="1" thickTop="1">
      <c r="A63" s="29" t="s">
        <v>103</v>
      </c>
      <c r="D63" s="42"/>
      <c r="E63" s="42"/>
      <c r="F63" s="42"/>
      <c r="G63" s="42"/>
      <c r="H63" s="42"/>
      <c r="I63" s="42"/>
      <c r="J63" s="42"/>
      <c r="K63" s="42"/>
    </row>
    <row r="64" spans="1:11" ht="21" customHeight="1">
      <c r="A64" s="29" t="s">
        <v>104</v>
      </c>
      <c r="D64" s="42">
        <v>2105656</v>
      </c>
      <c r="E64" s="42"/>
      <c r="F64" s="42">
        <v>2105656</v>
      </c>
      <c r="G64" s="42"/>
      <c r="H64" s="42">
        <v>2105656</v>
      </c>
      <c r="I64" s="42"/>
      <c r="J64" s="42">
        <v>2105656</v>
      </c>
      <c r="K64" s="42"/>
    </row>
    <row r="65" spans="1:11" ht="21" customHeight="1">
      <c r="A65" s="29" t="s">
        <v>105</v>
      </c>
      <c r="D65" s="42">
        <v>1139184</v>
      </c>
      <c r="E65" s="42"/>
      <c r="F65" s="42">
        <v>1139184</v>
      </c>
      <c r="G65" s="42"/>
      <c r="H65" s="42">
        <v>1139184</v>
      </c>
      <c r="I65" s="42"/>
      <c r="J65" s="42">
        <v>1139184</v>
      </c>
      <c r="K65" s="42"/>
    </row>
    <row r="66" spans="1:11" ht="21" customHeight="1">
      <c r="A66" s="29" t="s">
        <v>6</v>
      </c>
      <c r="D66" s="52"/>
      <c r="E66" s="52"/>
      <c r="F66" s="52"/>
      <c r="G66" s="52"/>
      <c r="H66" s="52"/>
      <c r="I66" s="52"/>
      <c r="J66" s="52"/>
      <c r="K66" s="52"/>
    </row>
    <row r="67" spans="1:11" ht="21" customHeight="1">
      <c r="A67" s="29" t="s">
        <v>106</v>
      </c>
      <c r="B67" s="41"/>
      <c r="D67" s="52">
        <v>252194</v>
      </c>
      <c r="E67" s="52"/>
      <c r="F67" s="52">
        <v>252194</v>
      </c>
      <c r="G67" s="52"/>
      <c r="H67" s="52">
        <v>252194</v>
      </c>
      <c r="I67" s="52"/>
      <c r="J67" s="52">
        <v>252194</v>
      </c>
      <c r="K67" s="52"/>
    </row>
    <row r="68" spans="1:11" ht="21" customHeight="1">
      <c r="A68" s="29" t="s">
        <v>32</v>
      </c>
      <c r="D68" s="44">
        <v>1073443</v>
      </c>
      <c r="E68" s="44"/>
      <c r="F68" s="44">
        <v>1297111</v>
      </c>
      <c r="G68" s="44"/>
      <c r="H68" s="44">
        <v>1073443</v>
      </c>
      <c r="I68" s="44"/>
      <c r="J68" s="44">
        <v>1297111</v>
      </c>
      <c r="K68" s="44"/>
    </row>
    <row r="69" spans="1:11" ht="21" customHeight="1">
      <c r="A69" s="29" t="s">
        <v>107</v>
      </c>
      <c r="B69" s="41">
        <v>7.5</v>
      </c>
      <c r="D69" s="52">
        <v>41298</v>
      </c>
      <c r="E69" s="52"/>
      <c r="F69" s="52">
        <v>37244</v>
      </c>
      <c r="G69" s="52"/>
      <c r="H69" s="52">
        <v>41298</v>
      </c>
      <c r="I69" s="52"/>
      <c r="J69" s="52">
        <v>37244</v>
      </c>
      <c r="K69" s="52"/>
    </row>
    <row r="70" spans="1:11" ht="21" customHeight="1">
      <c r="A70" s="28" t="s">
        <v>108</v>
      </c>
      <c r="D70" s="46">
        <f>SUM(D64:D69)</f>
        <v>4611775</v>
      </c>
      <c r="E70" s="52"/>
      <c r="F70" s="46">
        <f>SUM(F64:F69)</f>
        <v>4831389</v>
      </c>
      <c r="G70" s="52"/>
      <c r="H70" s="46">
        <f>SUM(H64:H69)</f>
        <v>4611775</v>
      </c>
      <c r="I70" s="52"/>
      <c r="J70" s="46">
        <f>SUM(J64:J69)</f>
        <v>4831389</v>
      </c>
      <c r="K70" s="52"/>
    </row>
    <row r="71" spans="1:11" ht="21" customHeight="1" thickBot="1">
      <c r="A71" s="28" t="s">
        <v>109</v>
      </c>
      <c r="D71" s="58">
        <f>SUM(D58+D70)</f>
        <v>9730030</v>
      </c>
      <c r="E71" s="52"/>
      <c r="F71" s="58">
        <f>SUM(F58+F70)</f>
        <v>11290935</v>
      </c>
      <c r="G71" s="52"/>
      <c r="H71" s="58">
        <f>SUM(H58+H70)</f>
        <v>7539522</v>
      </c>
      <c r="I71" s="52"/>
      <c r="J71" s="58">
        <f>SUM(J58+J70)</f>
        <v>8138688</v>
      </c>
      <c r="K71" s="52"/>
    </row>
    <row r="72" spans="1:11" ht="16.5" customHeight="1" thickTop="1">
      <c r="D72" s="59">
        <f>SUM(D71-D30)</f>
        <v>0</v>
      </c>
      <c r="E72" s="59"/>
      <c r="F72" s="59">
        <f>F71-F30</f>
        <v>0</v>
      </c>
      <c r="G72" s="59"/>
      <c r="H72" s="59">
        <f>SUM(H71-H30)</f>
        <v>0</v>
      </c>
      <c r="I72" s="59"/>
      <c r="J72" s="59">
        <f>J71-J30</f>
        <v>0</v>
      </c>
      <c r="K72" s="60"/>
    </row>
    <row r="73" spans="1:11" ht="21" customHeight="1">
      <c r="A73" s="29" t="s">
        <v>9</v>
      </c>
      <c r="D73" s="31"/>
      <c r="E73" s="54"/>
      <c r="F73" s="31"/>
      <c r="G73" s="54"/>
      <c r="H73" s="31"/>
      <c r="I73" s="54"/>
      <c r="J73" s="31"/>
      <c r="K73" s="54"/>
    </row>
    <row r="74" spans="1:11" ht="21" customHeight="1">
      <c r="D74" s="31"/>
      <c r="E74" s="54"/>
      <c r="F74" s="31"/>
      <c r="G74" s="54"/>
      <c r="H74" s="31"/>
      <c r="I74" s="54"/>
      <c r="J74" s="31"/>
      <c r="K74" s="54"/>
    </row>
    <row r="75" spans="1:11" ht="24" customHeight="1">
      <c r="D75" s="31"/>
      <c r="E75" s="54"/>
      <c r="F75" s="31"/>
      <c r="G75" s="54"/>
      <c r="H75" s="31"/>
      <c r="I75" s="54"/>
      <c r="J75" s="31"/>
      <c r="K75" s="54"/>
    </row>
    <row r="76" spans="1:11" ht="15" customHeight="1">
      <c r="A76" s="61"/>
      <c r="B76" s="49"/>
      <c r="D76" s="31"/>
      <c r="E76" s="54"/>
      <c r="F76" s="61"/>
      <c r="G76" s="61"/>
      <c r="H76" s="61"/>
      <c r="I76" s="61"/>
      <c r="J76" s="61"/>
      <c r="K76" s="54"/>
    </row>
    <row r="77" spans="1:11" ht="12.75" customHeight="1">
      <c r="A77" s="49"/>
      <c r="B77" s="49"/>
      <c r="D77" s="31"/>
      <c r="E77" s="54"/>
      <c r="F77" s="31"/>
      <c r="G77" s="54"/>
      <c r="H77" s="31"/>
      <c r="I77" s="54"/>
      <c r="J77" s="31"/>
      <c r="K77" s="54"/>
    </row>
    <row r="78" spans="1:11" ht="27.75" customHeight="1">
      <c r="A78" s="62" t="s">
        <v>33</v>
      </c>
      <c r="B78" s="49"/>
      <c r="F78" s="113" t="s">
        <v>33</v>
      </c>
      <c r="G78" s="113"/>
      <c r="H78" s="113"/>
      <c r="I78" s="113"/>
      <c r="J78" s="113"/>
    </row>
  </sheetData>
  <mergeCells count="5">
    <mergeCell ref="D5:F5"/>
    <mergeCell ref="H5:J5"/>
    <mergeCell ref="D37:F37"/>
    <mergeCell ref="H37:J37"/>
    <mergeCell ref="F78:J78"/>
  </mergeCells>
  <printOptions gridLinesSet="0"/>
  <pageMargins left="0.86" right="0.19685039370078741" top="0.78740157480314965" bottom="0.19685039370078741" header="0.19685039370078741" footer="0.19685039370078741"/>
  <pageSetup paperSize="9" scale="70" orientation="portrait" r:id="rId1"/>
  <headerFooter alignWithMargins="0"/>
  <rowBreaks count="1" manualBreakCount="1">
    <brk id="32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1"/>
  <sheetViews>
    <sheetView showGridLines="0" tabSelected="1" view="pageBreakPreview" topLeftCell="A151" zoomScaleNormal="100" zoomScaleSheetLayoutView="100" workbookViewId="0">
      <selection activeCell="A147" sqref="A147"/>
    </sheetView>
  </sheetViews>
  <sheetFormatPr defaultColWidth="10.7109375" defaultRowHeight="21.75" customHeight="1"/>
  <cols>
    <col min="1" max="1" width="53.85546875" style="1" customWidth="1"/>
    <col min="2" max="2" width="7" style="1" customWidth="1"/>
    <col min="3" max="3" width="1.28515625" style="1" customWidth="1"/>
    <col min="4" max="4" width="13.7109375" style="2" customWidth="1"/>
    <col min="5" max="5" width="1.28515625" style="1" customWidth="1"/>
    <col min="6" max="6" width="13.7109375" style="2" customWidth="1"/>
    <col min="7" max="7" width="1.28515625" style="3" customWidth="1"/>
    <col min="8" max="8" width="13.7109375" style="2" customWidth="1"/>
    <col min="9" max="9" width="1.28515625" style="1" customWidth="1"/>
    <col min="10" max="10" width="13.7109375" style="2" customWidth="1"/>
    <col min="11" max="12" width="10.7109375" style="71"/>
    <col min="13" max="16384" width="10.7109375" style="1"/>
  </cols>
  <sheetData>
    <row r="1" spans="1:12" ht="21.75" customHeight="1">
      <c r="A1" s="3"/>
      <c r="B1" s="3"/>
      <c r="J1" s="70" t="s">
        <v>0</v>
      </c>
    </row>
    <row r="2" spans="1:12" s="5" customFormat="1" ht="21.75" customHeight="1">
      <c r="A2" s="5" t="s">
        <v>128</v>
      </c>
      <c r="K2" s="72"/>
      <c r="L2" s="72"/>
    </row>
    <row r="3" spans="1:12" s="5" customFormat="1" ht="21.75" customHeight="1">
      <c r="A3" s="5" t="s">
        <v>34</v>
      </c>
      <c r="K3" s="72"/>
      <c r="L3" s="72"/>
    </row>
    <row r="4" spans="1:12" s="5" customFormat="1" ht="21.75" customHeight="1">
      <c r="A4" s="5" t="s">
        <v>195</v>
      </c>
      <c r="K4" s="72"/>
      <c r="L4" s="72"/>
    </row>
    <row r="5" spans="1:12" ht="21.75" customHeight="1">
      <c r="J5" s="70" t="s">
        <v>1</v>
      </c>
    </row>
    <row r="6" spans="1:12" ht="21.75" customHeight="1">
      <c r="D6" s="73" t="s">
        <v>2</v>
      </c>
      <c r="E6" s="74"/>
      <c r="F6" s="73"/>
      <c r="G6" s="75"/>
      <c r="H6" s="73" t="s">
        <v>10</v>
      </c>
      <c r="I6" s="74"/>
      <c r="J6" s="73"/>
    </row>
    <row r="7" spans="1:12" ht="21.75" customHeight="1">
      <c r="B7" s="69" t="s">
        <v>12</v>
      </c>
      <c r="D7" s="76">
        <v>2561</v>
      </c>
      <c r="E7" s="12"/>
      <c r="F7" s="76">
        <v>2560</v>
      </c>
      <c r="G7" s="77"/>
      <c r="H7" s="76">
        <v>2561</v>
      </c>
      <c r="I7" s="12"/>
      <c r="J7" s="76">
        <v>2560</v>
      </c>
    </row>
    <row r="8" spans="1:12" ht="21.75" customHeight="1">
      <c r="B8" s="10"/>
      <c r="D8" s="110"/>
      <c r="E8" s="12"/>
      <c r="F8" s="110"/>
      <c r="G8" s="77"/>
      <c r="H8" s="110"/>
      <c r="I8" s="12"/>
      <c r="J8" s="110" t="s">
        <v>162</v>
      </c>
    </row>
    <row r="9" spans="1:12" ht="21.75" customHeight="1">
      <c r="A9" s="78" t="s">
        <v>120</v>
      </c>
      <c r="B9" s="3"/>
      <c r="C9" s="3"/>
      <c r="D9" s="7"/>
      <c r="E9" s="3"/>
      <c r="F9" s="7"/>
      <c r="H9" s="79"/>
      <c r="I9" s="3"/>
      <c r="J9" s="79"/>
    </row>
    <row r="10" spans="1:12" ht="21.75" customHeight="1">
      <c r="A10" s="78" t="s">
        <v>35</v>
      </c>
      <c r="B10" s="3"/>
      <c r="C10" s="3"/>
      <c r="D10" s="7"/>
      <c r="E10" s="3"/>
      <c r="F10" s="7"/>
      <c r="H10" s="79"/>
      <c r="I10" s="3"/>
      <c r="J10" s="79"/>
    </row>
    <row r="11" spans="1:12" ht="21.75" customHeight="1">
      <c r="A11" s="3" t="s">
        <v>129</v>
      </c>
      <c r="B11" s="80"/>
      <c r="C11" s="3"/>
      <c r="D11" s="81">
        <v>204804</v>
      </c>
      <c r="E11" s="15"/>
      <c r="F11" s="81">
        <v>238052</v>
      </c>
      <c r="G11" s="15"/>
      <c r="H11" s="81">
        <v>0</v>
      </c>
      <c r="I11" s="15"/>
      <c r="J11" s="81">
        <v>0</v>
      </c>
    </row>
    <row r="12" spans="1:12" ht="21.75" customHeight="1">
      <c r="A12" s="3" t="s">
        <v>141</v>
      </c>
      <c r="B12" s="80"/>
      <c r="C12" s="3"/>
      <c r="D12" s="81">
        <v>177133</v>
      </c>
      <c r="E12" s="15"/>
      <c r="F12" s="81">
        <v>172241</v>
      </c>
      <c r="G12" s="15"/>
      <c r="H12" s="81">
        <v>0</v>
      </c>
      <c r="I12" s="15"/>
      <c r="J12" s="81">
        <v>0</v>
      </c>
    </row>
    <row r="13" spans="1:12" ht="21.75" customHeight="1">
      <c r="A13" s="3" t="s">
        <v>202</v>
      </c>
      <c r="B13" s="80"/>
      <c r="C13" s="3"/>
      <c r="D13" s="81">
        <v>28285</v>
      </c>
      <c r="E13" s="15"/>
      <c r="F13" s="81">
        <v>33374</v>
      </c>
      <c r="G13" s="15"/>
      <c r="H13" s="81">
        <v>0</v>
      </c>
      <c r="I13" s="15"/>
      <c r="J13" s="81">
        <v>0</v>
      </c>
    </row>
    <row r="14" spans="1:12" ht="21.75" customHeight="1">
      <c r="A14" s="3" t="s">
        <v>142</v>
      </c>
      <c r="B14" s="80"/>
      <c r="C14" s="3"/>
      <c r="D14" s="81">
        <v>72552</v>
      </c>
      <c r="E14" s="15"/>
      <c r="F14" s="81">
        <v>161299</v>
      </c>
      <c r="G14" s="15"/>
      <c r="H14" s="81">
        <v>23885</v>
      </c>
      <c r="I14" s="15"/>
      <c r="J14" s="81">
        <v>61885</v>
      </c>
    </row>
    <row r="15" spans="1:12" ht="21.75" customHeight="1">
      <c r="A15" s="3" t="s">
        <v>143</v>
      </c>
      <c r="B15" s="80"/>
      <c r="C15" s="3"/>
      <c r="D15" s="81">
        <v>6020</v>
      </c>
      <c r="E15" s="15"/>
      <c r="F15" s="81">
        <v>0</v>
      </c>
      <c r="G15" s="15"/>
      <c r="H15" s="81">
        <v>10304</v>
      </c>
      <c r="I15" s="15"/>
      <c r="J15" s="81">
        <v>3625</v>
      </c>
    </row>
    <row r="16" spans="1:12" ht="21.75" customHeight="1">
      <c r="A16" s="3" t="s">
        <v>203</v>
      </c>
      <c r="B16" s="80"/>
      <c r="C16" s="3"/>
      <c r="D16" s="81">
        <v>47061</v>
      </c>
      <c r="E16" s="15"/>
      <c r="F16" s="81">
        <v>54197</v>
      </c>
      <c r="G16" s="15"/>
      <c r="H16" s="81">
        <v>19834</v>
      </c>
      <c r="I16" s="15"/>
      <c r="J16" s="81">
        <v>27667</v>
      </c>
    </row>
    <row r="17" spans="1:14" ht="21.75" customHeight="1">
      <c r="A17" s="3" t="s">
        <v>36</v>
      </c>
      <c r="B17" s="80"/>
      <c r="C17" s="3"/>
      <c r="D17" s="81">
        <v>2718</v>
      </c>
      <c r="E17" s="15"/>
      <c r="F17" s="81">
        <v>1342</v>
      </c>
      <c r="G17" s="15"/>
      <c r="H17" s="81">
        <v>63763</v>
      </c>
      <c r="I17" s="15"/>
      <c r="J17" s="81">
        <v>66837</v>
      </c>
    </row>
    <row r="18" spans="1:14" ht="21.75" customHeight="1">
      <c r="A18" s="78" t="s">
        <v>37</v>
      </c>
      <c r="B18" s="3"/>
      <c r="C18" s="3"/>
      <c r="D18" s="82">
        <f>SUM(D11:D17)</f>
        <v>538573</v>
      </c>
      <c r="E18" s="15"/>
      <c r="F18" s="82">
        <f>SUM(F11:F17)</f>
        <v>660505</v>
      </c>
      <c r="G18" s="15"/>
      <c r="H18" s="82">
        <f>SUM(H11:H17)</f>
        <v>117786</v>
      </c>
      <c r="I18" s="15"/>
      <c r="J18" s="82">
        <f>SUM(J11:J17)</f>
        <v>160014</v>
      </c>
    </row>
    <row r="19" spans="1:14" ht="21.75" customHeight="1">
      <c r="A19" s="78" t="s">
        <v>38</v>
      </c>
      <c r="B19" s="3"/>
      <c r="C19" s="3"/>
      <c r="D19" s="83"/>
      <c r="E19" s="83"/>
      <c r="F19" s="83"/>
      <c r="G19" s="83"/>
      <c r="H19" s="83"/>
      <c r="I19" s="83"/>
      <c r="J19" s="83"/>
    </row>
    <row r="20" spans="1:14" ht="21.75" customHeight="1">
      <c r="A20" s="3" t="s">
        <v>149</v>
      </c>
      <c r="B20" s="3"/>
      <c r="C20" s="3"/>
      <c r="D20" s="15">
        <v>214881</v>
      </c>
      <c r="E20" s="15"/>
      <c r="F20" s="15">
        <v>248754</v>
      </c>
      <c r="G20" s="15"/>
      <c r="H20" s="81">
        <v>54994</v>
      </c>
      <c r="I20" s="15"/>
      <c r="J20" s="81">
        <v>66284</v>
      </c>
    </row>
    <row r="21" spans="1:14" ht="21.75" customHeight="1">
      <c r="A21" s="3" t="s">
        <v>144</v>
      </c>
      <c r="B21" s="3"/>
      <c r="C21" s="3"/>
      <c r="D21" s="15">
        <v>13677</v>
      </c>
      <c r="E21" s="15"/>
      <c r="F21" s="15">
        <v>13404</v>
      </c>
      <c r="G21" s="15"/>
      <c r="H21" s="81">
        <v>4490</v>
      </c>
      <c r="I21" s="15"/>
      <c r="J21" s="81">
        <v>4209</v>
      </c>
    </row>
    <row r="22" spans="1:14" ht="21.75" customHeight="1">
      <c r="A22" s="3" t="s">
        <v>145</v>
      </c>
      <c r="B22" s="80"/>
      <c r="C22" s="3"/>
      <c r="D22" s="15">
        <v>42137</v>
      </c>
      <c r="E22" s="15"/>
      <c r="F22" s="15">
        <v>35437</v>
      </c>
      <c r="G22" s="15"/>
      <c r="H22" s="81">
        <v>896</v>
      </c>
      <c r="I22" s="15"/>
      <c r="J22" s="81">
        <v>542</v>
      </c>
    </row>
    <row r="23" spans="1:14" ht="21.75" customHeight="1">
      <c r="A23" s="3" t="s">
        <v>154</v>
      </c>
      <c r="B23" s="3"/>
      <c r="C23" s="3"/>
      <c r="D23" s="15">
        <v>21485</v>
      </c>
      <c r="E23" s="15"/>
      <c r="F23" s="15">
        <v>21449</v>
      </c>
      <c r="G23" s="15"/>
      <c r="H23" s="15">
        <v>12362</v>
      </c>
      <c r="I23" s="15"/>
      <c r="J23" s="15">
        <v>14279</v>
      </c>
    </row>
    <row r="24" spans="1:14" ht="21.75" customHeight="1">
      <c r="A24" s="3" t="s">
        <v>211</v>
      </c>
      <c r="B24" s="80">
        <v>7.3</v>
      </c>
      <c r="C24" s="3"/>
      <c r="D24" s="15">
        <v>11429</v>
      </c>
      <c r="E24" s="15"/>
      <c r="F24" s="15">
        <v>-4340</v>
      </c>
      <c r="G24" s="15"/>
      <c r="H24" s="15">
        <v>-219</v>
      </c>
      <c r="I24" s="15"/>
      <c r="J24" s="15">
        <v>-4340</v>
      </c>
    </row>
    <row r="25" spans="1:14" ht="21.75" customHeight="1">
      <c r="A25" s="3" t="s">
        <v>176</v>
      </c>
      <c r="B25" s="80"/>
      <c r="C25" s="3"/>
      <c r="D25" s="15">
        <v>0</v>
      </c>
      <c r="E25" s="15"/>
      <c r="F25" s="15">
        <v>31851</v>
      </c>
      <c r="G25" s="15"/>
      <c r="H25" s="15">
        <v>0</v>
      </c>
      <c r="I25" s="15"/>
      <c r="J25" s="15">
        <v>0</v>
      </c>
    </row>
    <row r="26" spans="1:14" ht="21.75" customHeight="1">
      <c r="A26" s="3" t="s">
        <v>204</v>
      </c>
      <c r="B26" s="80">
        <v>7.3</v>
      </c>
      <c r="C26" s="3"/>
      <c r="D26" s="15">
        <v>78951</v>
      </c>
      <c r="E26" s="15"/>
      <c r="F26" s="15">
        <v>0</v>
      </c>
      <c r="G26" s="15"/>
      <c r="H26" s="15">
        <v>0</v>
      </c>
      <c r="I26" s="15"/>
      <c r="J26" s="15">
        <v>0</v>
      </c>
    </row>
    <row r="27" spans="1:14" ht="21.75" customHeight="1">
      <c r="A27" s="3" t="s">
        <v>146</v>
      </c>
      <c r="B27" s="3"/>
      <c r="C27" s="3"/>
      <c r="D27" s="15">
        <v>70344</v>
      </c>
      <c r="E27" s="15"/>
      <c r="F27" s="15">
        <v>83091</v>
      </c>
      <c r="G27" s="15"/>
      <c r="H27" s="81">
        <v>15898</v>
      </c>
      <c r="I27" s="15"/>
      <c r="J27" s="81">
        <v>19188</v>
      </c>
    </row>
    <row r="28" spans="1:14" ht="21.75" customHeight="1">
      <c r="A28" s="78" t="s">
        <v>39</v>
      </c>
      <c r="B28" s="3"/>
      <c r="C28" s="3"/>
      <c r="D28" s="84">
        <f>SUM(D20:D27)</f>
        <v>452904</v>
      </c>
      <c r="E28" s="15"/>
      <c r="F28" s="84">
        <f>SUM(F20:F27)</f>
        <v>429646</v>
      </c>
      <c r="G28" s="15"/>
      <c r="H28" s="84">
        <f>SUM(H20:H27)</f>
        <v>88421</v>
      </c>
      <c r="I28" s="15"/>
      <c r="J28" s="84">
        <f>SUM(J20:J27)</f>
        <v>100162</v>
      </c>
      <c r="N28" s="85"/>
    </row>
    <row r="29" spans="1:14" ht="21.75" customHeight="1">
      <c r="A29" s="78" t="s">
        <v>205</v>
      </c>
      <c r="B29" s="3"/>
      <c r="C29" s="3"/>
      <c r="D29" s="15">
        <f>SUM(D18-D28)</f>
        <v>85669</v>
      </c>
      <c r="E29" s="15"/>
      <c r="F29" s="15">
        <f>SUM(F18-F28)</f>
        <v>230859</v>
      </c>
      <c r="G29" s="15"/>
      <c r="H29" s="15">
        <f>SUM(H18-H28)</f>
        <v>29365</v>
      </c>
      <c r="I29" s="15"/>
      <c r="J29" s="15">
        <f>SUM(J18-J28)</f>
        <v>59852</v>
      </c>
      <c r="N29" s="85"/>
    </row>
    <row r="30" spans="1:14" ht="21.75" customHeight="1">
      <c r="A30" s="3" t="s">
        <v>206</v>
      </c>
      <c r="B30" s="80">
        <v>11</v>
      </c>
      <c r="C30" s="3"/>
      <c r="D30" s="23">
        <v>0</v>
      </c>
      <c r="E30" s="15"/>
      <c r="F30" s="23">
        <v>0</v>
      </c>
      <c r="G30" s="15"/>
      <c r="H30" s="23">
        <v>45144</v>
      </c>
      <c r="I30" s="15"/>
      <c r="J30" s="23">
        <v>136855</v>
      </c>
      <c r="N30" s="85"/>
    </row>
    <row r="31" spans="1:14" ht="21.75" customHeight="1">
      <c r="A31" s="78" t="s">
        <v>163</v>
      </c>
      <c r="B31" s="3"/>
      <c r="C31" s="3"/>
      <c r="D31" s="15">
        <f>SUM(D29:D30)</f>
        <v>85669</v>
      </c>
      <c r="E31" s="15"/>
      <c r="F31" s="15">
        <f>SUM(F29:F30)</f>
        <v>230859</v>
      </c>
      <c r="G31" s="15"/>
      <c r="H31" s="15">
        <f>SUM(H29:H30)</f>
        <v>74509</v>
      </c>
      <c r="I31" s="15"/>
      <c r="J31" s="15">
        <f>SUM(J29:J30)</f>
        <v>196707</v>
      </c>
      <c r="N31" s="85"/>
    </row>
    <row r="32" spans="1:14" ht="21.75" customHeight="1">
      <c r="A32" s="3" t="s">
        <v>210</v>
      </c>
      <c r="B32" s="80">
        <v>18</v>
      </c>
      <c r="C32" s="3"/>
      <c r="D32" s="15">
        <v>-17398</v>
      </c>
      <c r="E32" s="15"/>
      <c r="F32" s="15">
        <v>-46200</v>
      </c>
      <c r="G32" s="15"/>
      <c r="H32" s="81">
        <v>-6238</v>
      </c>
      <c r="I32" s="15"/>
      <c r="J32" s="81">
        <v>-12048</v>
      </c>
    </row>
    <row r="33" spans="1:13" ht="21.75" customHeight="1">
      <c r="A33" s="85" t="s">
        <v>40</v>
      </c>
      <c r="B33" s="3"/>
      <c r="C33" s="3"/>
      <c r="D33" s="84">
        <f>SUM(D31:D32)</f>
        <v>68271</v>
      </c>
      <c r="E33" s="15"/>
      <c r="F33" s="84">
        <f>SUM(F31:F32)</f>
        <v>184659</v>
      </c>
      <c r="G33" s="15"/>
      <c r="H33" s="84">
        <f>SUM(H31:H32)</f>
        <v>68271</v>
      </c>
      <c r="I33" s="15"/>
      <c r="J33" s="84">
        <f>SUM(J31:J32)</f>
        <v>184659</v>
      </c>
    </row>
    <row r="34" spans="1:13" ht="21.75" customHeight="1">
      <c r="A34" s="78"/>
      <c r="B34" s="3"/>
      <c r="C34" s="3"/>
      <c r="D34" s="15"/>
      <c r="E34" s="15"/>
      <c r="F34" s="15"/>
      <c r="G34" s="15"/>
      <c r="H34" s="15"/>
      <c r="I34" s="15"/>
      <c r="J34" s="15"/>
    </row>
    <row r="35" spans="1:13" ht="21.75" customHeight="1">
      <c r="A35" s="1" t="s">
        <v>9</v>
      </c>
      <c r="B35" s="3"/>
      <c r="C35" s="3"/>
      <c r="D35" s="15"/>
      <c r="E35" s="15"/>
      <c r="F35" s="15"/>
      <c r="G35" s="15"/>
      <c r="H35" s="15"/>
      <c r="I35" s="15"/>
      <c r="J35" s="15"/>
    </row>
    <row r="36" spans="1:13" ht="21.75" customHeight="1">
      <c r="A36" s="3"/>
      <c r="B36" s="3"/>
      <c r="J36" s="70" t="s">
        <v>0</v>
      </c>
    </row>
    <row r="37" spans="1:13" s="5" customFormat="1" ht="21.75" customHeight="1">
      <c r="A37" s="5" t="s">
        <v>128</v>
      </c>
      <c r="K37" s="72"/>
      <c r="L37" s="72"/>
    </row>
    <row r="38" spans="1:13" s="5" customFormat="1" ht="21.75" customHeight="1">
      <c r="A38" s="5" t="s">
        <v>41</v>
      </c>
      <c r="K38" s="72"/>
      <c r="L38" s="72"/>
    </row>
    <row r="39" spans="1:13" s="5" customFormat="1" ht="21.75" customHeight="1">
      <c r="A39" s="5" t="s">
        <v>196</v>
      </c>
      <c r="K39" s="72"/>
      <c r="L39" s="72"/>
    </row>
    <row r="40" spans="1:13" ht="21.75" customHeight="1">
      <c r="J40" s="70" t="s">
        <v>1</v>
      </c>
    </row>
    <row r="41" spans="1:13" ht="21.75" customHeight="1">
      <c r="D41" s="73" t="s">
        <v>2</v>
      </c>
      <c r="E41" s="74"/>
      <c r="F41" s="73"/>
      <c r="G41" s="75"/>
      <c r="H41" s="73" t="s">
        <v>10</v>
      </c>
      <c r="I41" s="74"/>
      <c r="J41" s="73"/>
    </row>
    <row r="42" spans="1:13" ht="21.75" customHeight="1">
      <c r="B42" s="69" t="s">
        <v>12</v>
      </c>
      <c r="D42" s="76">
        <v>2561</v>
      </c>
      <c r="E42" s="12"/>
      <c r="F42" s="76">
        <v>2560</v>
      </c>
      <c r="G42" s="77"/>
      <c r="H42" s="76">
        <v>2561</v>
      </c>
      <c r="I42" s="12"/>
      <c r="J42" s="76">
        <v>2560</v>
      </c>
    </row>
    <row r="43" spans="1:13" ht="21.75" customHeight="1">
      <c r="B43" s="10"/>
      <c r="D43" s="110"/>
      <c r="E43" s="12"/>
      <c r="F43" s="110"/>
      <c r="G43" s="77"/>
      <c r="H43" s="110"/>
      <c r="I43" s="12"/>
      <c r="J43" s="110" t="s">
        <v>162</v>
      </c>
    </row>
    <row r="44" spans="1:13" ht="21.75" customHeight="1">
      <c r="A44" s="6" t="s">
        <v>42</v>
      </c>
      <c r="B44" s="16"/>
      <c r="C44" s="86"/>
      <c r="D44" s="87"/>
      <c r="E44" s="87"/>
      <c r="F44" s="88"/>
      <c r="G44" s="89"/>
      <c r="H44" s="88"/>
      <c r="I44" s="89"/>
      <c r="J44" s="88"/>
      <c r="K44" s="89"/>
      <c r="L44" s="90"/>
    </row>
    <row r="45" spans="1:13" ht="21.75" customHeight="1">
      <c r="A45" s="91" t="s">
        <v>118</v>
      </c>
      <c r="B45" s="16"/>
      <c r="C45" s="86"/>
      <c r="D45" s="87"/>
      <c r="E45" s="87"/>
      <c r="F45" s="88"/>
      <c r="G45" s="89"/>
      <c r="H45" s="88"/>
      <c r="I45" s="89"/>
      <c r="J45" s="88"/>
      <c r="K45" s="89"/>
      <c r="L45" s="90"/>
      <c r="M45" s="83"/>
    </row>
    <row r="46" spans="1:13" ht="21.75" customHeight="1">
      <c r="A46" s="16" t="s">
        <v>207</v>
      </c>
      <c r="B46" s="80">
        <v>7.5</v>
      </c>
      <c r="C46" s="92">
        <v>7.4</v>
      </c>
      <c r="D46" s="17">
        <v>3459</v>
      </c>
      <c r="E46" s="15"/>
      <c r="F46" s="17">
        <v>-11378</v>
      </c>
      <c r="G46" s="15"/>
      <c r="H46" s="17">
        <v>3459</v>
      </c>
      <c r="I46" s="15"/>
      <c r="J46" s="17">
        <v>-11378</v>
      </c>
      <c r="M46" s="83"/>
    </row>
    <row r="47" spans="1:13" ht="21.75" customHeight="1">
      <c r="A47" s="93" t="s">
        <v>182</v>
      </c>
      <c r="B47" s="80" t="s">
        <v>227</v>
      </c>
      <c r="C47" s="86">
        <v>12</v>
      </c>
      <c r="D47" s="18">
        <v>-692</v>
      </c>
      <c r="E47" s="15"/>
      <c r="F47" s="18">
        <v>2276</v>
      </c>
      <c r="G47" s="15"/>
      <c r="H47" s="18">
        <v>-692</v>
      </c>
      <c r="I47" s="15"/>
      <c r="J47" s="18">
        <v>2276</v>
      </c>
    </row>
    <row r="48" spans="1:13" ht="21.75" customHeight="1">
      <c r="A48" s="93" t="s">
        <v>118</v>
      </c>
      <c r="B48" s="16"/>
      <c r="C48" s="92"/>
      <c r="D48" s="15"/>
      <c r="E48" s="15"/>
      <c r="F48" s="15"/>
      <c r="G48" s="15"/>
      <c r="H48" s="15"/>
      <c r="I48" s="15"/>
      <c r="J48" s="15"/>
    </row>
    <row r="49" spans="1:14" ht="21.75" customHeight="1">
      <c r="A49" s="93" t="s">
        <v>119</v>
      </c>
      <c r="B49" s="16"/>
      <c r="C49" s="92"/>
      <c r="D49" s="23">
        <f>SUM(D46:D47)</f>
        <v>2767</v>
      </c>
      <c r="E49" s="15"/>
      <c r="F49" s="23">
        <f>SUM(F46:F47)</f>
        <v>-9102</v>
      </c>
      <c r="G49" s="15"/>
      <c r="H49" s="23">
        <f>SUM(H46:H47)</f>
        <v>2767</v>
      </c>
      <c r="I49" s="15"/>
      <c r="J49" s="23">
        <f>SUM(J46:J47)</f>
        <v>-9102</v>
      </c>
    </row>
    <row r="50" spans="1:14" ht="21.75" customHeight="1">
      <c r="A50" s="6" t="s">
        <v>43</v>
      </c>
      <c r="B50" s="16"/>
      <c r="C50" s="86"/>
      <c r="D50" s="23">
        <f>SUM(D49)</f>
        <v>2767</v>
      </c>
      <c r="E50" s="15"/>
      <c r="F50" s="23">
        <f>SUM(F49)</f>
        <v>-9102</v>
      </c>
      <c r="G50" s="15"/>
      <c r="H50" s="23">
        <f>SUM(H49)</f>
        <v>2767</v>
      </c>
      <c r="I50" s="15"/>
      <c r="J50" s="23">
        <f>SUM(J49)</f>
        <v>-9102</v>
      </c>
    </row>
    <row r="51" spans="1:14" ht="21.75" customHeight="1">
      <c r="A51" s="78"/>
      <c r="B51" s="3"/>
      <c r="C51" s="3"/>
      <c r="D51" s="15"/>
      <c r="E51" s="15"/>
      <c r="F51" s="15"/>
      <c r="G51" s="15"/>
      <c r="H51" s="15"/>
      <c r="I51" s="15"/>
      <c r="J51" s="15"/>
    </row>
    <row r="52" spans="1:14" ht="21.75" customHeight="1" thickBot="1">
      <c r="A52" s="78" t="s">
        <v>44</v>
      </c>
      <c r="B52" s="3"/>
      <c r="C52" s="3"/>
      <c r="D52" s="94">
        <f>SUM(D33,D50)</f>
        <v>71038</v>
      </c>
      <c r="E52" s="15"/>
      <c r="F52" s="94">
        <f>SUM(F33,F50)</f>
        <v>175557</v>
      </c>
      <c r="G52" s="15"/>
      <c r="H52" s="94">
        <f>SUM(H33,H50)</f>
        <v>71038</v>
      </c>
      <c r="I52" s="15"/>
      <c r="J52" s="94">
        <f>SUM(J33,J50)</f>
        <v>175557</v>
      </c>
    </row>
    <row r="53" spans="1:14" ht="21.75" customHeight="1" thickTop="1">
      <c r="A53" s="78"/>
      <c r="B53" s="3"/>
      <c r="C53" s="3"/>
      <c r="D53" s="15"/>
      <c r="E53" s="15"/>
      <c r="F53" s="15"/>
      <c r="G53" s="15"/>
      <c r="H53" s="15"/>
      <c r="I53" s="15"/>
      <c r="J53" s="15"/>
    </row>
    <row r="54" spans="1:14" ht="21.75" customHeight="1">
      <c r="A54" s="78" t="s">
        <v>121</v>
      </c>
      <c r="B54" s="80">
        <v>19</v>
      </c>
      <c r="C54" s="3"/>
      <c r="D54" s="1"/>
      <c r="F54" s="1"/>
      <c r="G54" s="1"/>
      <c r="H54" s="1"/>
      <c r="J54" s="1"/>
    </row>
    <row r="55" spans="1:14" ht="21.75" customHeight="1">
      <c r="A55" s="3" t="s">
        <v>45</v>
      </c>
      <c r="B55" s="3"/>
      <c r="C55" s="3"/>
      <c r="D55" s="1"/>
      <c r="F55" s="1"/>
      <c r="G55" s="1"/>
      <c r="H55" s="1"/>
      <c r="J55" s="97" t="s">
        <v>225</v>
      </c>
    </row>
    <row r="56" spans="1:14" ht="21.75" customHeight="1" thickBot="1">
      <c r="A56" s="3" t="s">
        <v>183</v>
      </c>
      <c r="B56" s="3"/>
      <c r="C56" s="3"/>
      <c r="D56" s="111">
        <v>0.03</v>
      </c>
      <c r="E56" s="95"/>
      <c r="F56" s="111">
        <v>0.09</v>
      </c>
      <c r="G56" s="95"/>
      <c r="H56" s="111">
        <v>0.03</v>
      </c>
      <c r="I56" s="95"/>
      <c r="J56" s="111">
        <v>0.09</v>
      </c>
      <c r="M56" s="83"/>
      <c r="N56" s="83"/>
    </row>
    <row r="57" spans="1:14" ht="21.75" customHeight="1" thickTop="1">
      <c r="A57" s="78"/>
      <c r="B57" s="3"/>
      <c r="C57" s="3"/>
      <c r="D57" s="15"/>
      <c r="E57" s="15"/>
      <c r="F57" s="15"/>
      <c r="G57" s="15"/>
      <c r="H57" s="15"/>
      <c r="I57" s="15"/>
      <c r="J57" s="15"/>
      <c r="M57" s="83"/>
      <c r="N57" s="83"/>
    </row>
    <row r="58" spans="1:14" ht="21.75" customHeight="1">
      <c r="A58" s="1" t="s">
        <v>9</v>
      </c>
      <c r="E58" s="7"/>
      <c r="F58" s="79"/>
      <c r="G58" s="7"/>
      <c r="I58" s="7"/>
      <c r="J58" s="7"/>
      <c r="M58" s="83"/>
      <c r="N58" s="83"/>
    </row>
    <row r="59" spans="1:14" ht="21.75" customHeight="1">
      <c r="E59" s="7"/>
      <c r="F59" s="79"/>
      <c r="G59" s="7"/>
      <c r="I59" s="7"/>
      <c r="J59" s="7"/>
      <c r="M59" s="83"/>
      <c r="N59" s="83"/>
    </row>
    <row r="60" spans="1:14" ht="21.75" customHeight="1">
      <c r="E60" s="7"/>
      <c r="F60" s="79"/>
      <c r="G60" s="7"/>
      <c r="I60" s="7"/>
      <c r="J60" s="7"/>
      <c r="M60" s="83"/>
      <c r="N60" s="83"/>
    </row>
    <row r="61" spans="1:14" ht="21.75" customHeight="1">
      <c r="E61" s="7"/>
      <c r="F61" s="79"/>
      <c r="G61" s="7"/>
      <c r="I61" s="7"/>
      <c r="J61" s="7"/>
      <c r="M61" s="83"/>
      <c r="N61" s="83"/>
    </row>
    <row r="62" spans="1:14" ht="21.75" customHeight="1">
      <c r="A62" s="96"/>
      <c r="B62" s="3"/>
      <c r="D62" s="70"/>
      <c r="E62" s="97"/>
      <c r="F62" s="96"/>
      <c r="G62" s="96"/>
      <c r="H62" s="96"/>
      <c r="I62" s="96"/>
      <c r="J62" s="96"/>
      <c r="K62" s="97"/>
      <c r="L62" s="1"/>
    </row>
    <row r="63" spans="1:14" ht="21.75" customHeight="1">
      <c r="A63" s="3"/>
      <c r="B63" s="3"/>
      <c r="D63" s="70"/>
      <c r="E63" s="97"/>
      <c r="F63" s="70"/>
      <c r="G63" s="97"/>
      <c r="H63" s="70"/>
      <c r="I63" s="97"/>
      <c r="J63" s="70"/>
      <c r="K63" s="97"/>
      <c r="L63" s="1"/>
    </row>
    <row r="64" spans="1:14" ht="21.75" customHeight="1">
      <c r="A64" s="98" t="s">
        <v>33</v>
      </c>
      <c r="B64" s="3"/>
      <c r="F64" s="114" t="s">
        <v>33</v>
      </c>
      <c r="G64" s="114"/>
      <c r="H64" s="114"/>
      <c r="I64" s="114"/>
      <c r="J64" s="114"/>
      <c r="K64" s="1"/>
      <c r="L64" s="1"/>
    </row>
    <row r="65" spans="1:12" ht="21.75" customHeight="1">
      <c r="A65" s="3"/>
      <c r="B65" s="3"/>
      <c r="J65" s="70" t="s">
        <v>0</v>
      </c>
    </row>
    <row r="66" spans="1:12" s="5" customFormat="1" ht="21.75" customHeight="1">
      <c r="A66" s="5" t="s">
        <v>128</v>
      </c>
      <c r="K66" s="72"/>
      <c r="L66" s="72"/>
    </row>
    <row r="67" spans="1:12" s="5" customFormat="1" ht="21.75" customHeight="1">
      <c r="A67" s="5" t="s">
        <v>34</v>
      </c>
      <c r="K67" s="72"/>
      <c r="L67" s="72"/>
    </row>
    <row r="68" spans="1:12" s="5" customFormat="1" ht="21.75" customHeight="1">
      <c r="A68" s="5" t="s">
        <v>197</v>
      </c>
      <c r="K68" s="72"/>
      <c r="L68" s="72"/>
    </row>
    <row r="69" spans="1:12" ht="21.75" customHeight="1">
      <c r="J69" s="70" t="s">
        <v>1</v>
      </c>
    </row>
    <row r="70" spans="1:12" ht="21.75" customHeight="1">
      <c r="D70" s="73" t="s">
        <v>2</v>
      </c>
      <c r="E70" s="74"/>
      <c r="F70" s="73"/>
      <c r="G70" s="75"/>
      <c r="H70" s="73" t="s">
        <v>10</v>
      </c>
      <c r="I70" s="74"/>
      <c r="J70" s="73"/>
    </row>
    <row r="71" spans="1:12" ht="21.75" customHeight="1">
      <c r="B71" s="69" t="s">
        <v>12</v>
      </c>
      <c r="D71" s="76">
        <v>2561</v>
      </c>
      <c r="E71" s="12"/>
      <c r="F71" s="76">
        <v>2560</v>
      </c>
      <c r="G71" s="77"/>
      <c r="H71" s="76">
        <v>2561</v>
      </c>
      <c r="I71" s="12"/>
      <c r="J71" s="76">
        <v>2560</v>
      </c>
    </row>
    <row r="72" spans="1:12" ht="21.75" customHeight="1">
      <c r="B72" s="10"/>
      <c r="D72" s="110"/>
      <c r="E72" s="12"/>
      <c r="F72" s="110"/>
      <c r="G72" s="77"/>
      <c r="H72" s="110"/>
      <c r="I72" s="12"/>
      <c r="J72" s="110" t="s">
        <v>162</v>
      </c>
    </row>
    <row r="73" spans="1:12" ht="21.75" customHeight="1">
      <c r="A73" s="78" t="s">
        <v>120</v>
      </c>
      <c r="B73" s="3"/>
      <c r="C73" s="3"/>
      <c r="D73" s="7"/>
      <c r="E73" s="3"/>
      <c r="F73" s="7"/>
      <c r="H73" s="79"/>
      <c r="I73" s="3"/>
      <c r="J73" s="79"/>
    </row>
    <row r="74" spans="1:12" ht="21.75" customHeight="1">
      <c r="A74" s="78" t="s">
        <v>35</v>
      </c>
      <c r="B74" s="3"/>
      <c r="C74" s="3"/>
      <c r="D74" s="7"/>
      <c r="E74" s="3"/>
      <c r="F74" s="7"/>
      <c r="H74" s="79"/>
      <c r="I74" s="3"/>
      <c r="J74" s="79"/>
    </row>
    <row r="75" spans="1:12" ht="21.75" customHeight="1">
      <c r="A75" s="3" t="s">
        <v>129</v>
      </c>
      <c r="B75" s="80"/>
      <c r="C75" s="3"/>
      <c r="D75" s="81">
        <v>702328</v>
      </c>
      <c r="E75" s="15"/>
      <c r="F75" s="81">
        <v>735449</v>
      </c>
      <c r="G75" s="15"/>
      <c r="H75" s="81">
        <v>0</v>
      </c>
      <c r="I75" s="15"/>
      <c r="J75" s="81">
        <v>0</v>
      </c>
    </row>
    <row r="76" spans="1:12" ht="21.75" customHeight="1">
      <c r="A76" s="3" t="s">
        <v>141</v>
      </c>
      <c r="B76" s="80"/>
      <c r="C76" s="3"/>
      <c r="D76" s="81">
        <v>667841</v>
      </c>
      <c r="E76" s="15"/>
      <c r="F76" s="81">
        <v>530267</v>
      </c>
      <c r="G76" s="15"/>
      <c r="H76" s="81">
        <v>0</v>
      </c>
      <c r="I76" s="15"/>
      <c r="J76" s="81">
        <v>0</v>
      </c>
    </row>
    <row r="77" spans="1:12" ht="21.75" customHeight="1">
      <c r="A77" s="3" t="s">
        <v>202</v>
      </c>
      <c r="B77" s="80"/>
      <c r="C77" s="3"/>
      <c r="D77" s="81">
        <v>93555</v>
      </c>
      <c r="E77" s="15"/>
      <c r="F77" s="81">
        <v>107931</v>
      </c>
      <c r="G77" s="15"/>
      <c r="H77" s="81">
        <v>0</v>
      </c>
      <c r="I77" s="15"/>
      <c r="J77" s="81">
        <v>0</v>
      </c>
    </row>
    <row r="78" spans="1:12" ht="21.75" customHeight="1">
      <c r="A78" s="3" t="s">
        <v>142</v>
      </c>
      <c r="B78" s="80"/>
      <c r="C78" s="3"/>
      <c r="D78" s="81">
        <v>0</v>
      </c>
      <c r="E78" s="15"/>
      <c r="F78" s="81">
        <v>275171</v>
      </c>
      <c r="G78" s="15"/>
      <c r="H78" s="81">
        <v>32367</v>
      </c>
      <c r="I78" s="15"/>
      <c r="J78" s="81">
        <v>84828</v>
      </c>
    </row>
    <row r="79" spans="1:12" ht="21.75" customHeight="1">
      <c r="A79" s="3" t="s">
        <v>143</v>
      </c>
      <c r="B79" s="80"/>
      <c r="C79" s="3"/>
      <c r="D79" s="81">
        <v>178642</v>
      </c>
      <c r="E79" s="15"/>
      <c r="F79" s="81">
        <v>29894</v>
      </c>
      <c r="G79" s="15"/>
      <c r="H79" s="81">
        <v>7839</v>
      </c>
      <c r="I79" s="15"/>
      <c r="J79" s="81">
        <v>18032</v>
      </c>
    </row>
    <row r="80" spans="1:12" ht="21.75" customHeight="1">
      <c r="A80" s="3" t="s">
        <v>203</v>
      </c>
      <c r="B80" s="80"/>
      <c r="C80" s="3"/>
      <c r="D80" s="81">
        <v>180444</v>
      </c>
      <c r="E80" s="15"/>
      <c r="F80" s="81">
        <v>160365</v>
      </c>
      <c r="G80" s="15"/>
      <c r="H80" s="81">
        <v>69658</v>
      </c>
      <c r="I80" s="15"/>
      <c r="J80" s="81">
        <v>76303</v>
      </c>
    </row>
    <row r="81" spans="1:14" ht="21.75" customHeight="1">
      <c r="A81" s="3" t="s">
        <v>36</v>
      </c>
      <c r="B81" s="80"/>
      <c r="C81" s="3"/>
      <c r="D81" s="81">
        <v>12373</v>
      </c>
      <c r="E81" s="15"/>
      <c r="F81" s="81">
        <v>7610</v>
      </c>
      <c r="G81" s="15"/>
      <c r="H81" s="81">
        <v>201907</v>
      </c>
      <c r="I81" s="15"/>
      <c r="J81" s="81">
        <v>151417</v>
      </c>
    </row>
    <row r="82" spans="1:14" ht="21.75" customHeight="1">
      <c r="A82" s="78" t="s">
        <v>37</v>
      </c>
      <c r="B82" s="3"/>
      <c r="C82" s="3"/>
      <c r="D82" s="82">
        <f>SUM(D75:D81)</f>
        <v>1835183</v>
      </c>
      <c r="E82" s="15"/>
      <c r="F82" s="82">
        <f>SUM(F75:F81)</f>
        <v>1846687</v>
      </c>
      <c r="G82" s="15"/>
      <c r="H82" s="82">
        <f>SUM(H75:H81)</f>
        <v>311771</v>
      </c>
      <c r="I82" s="15"/>
      <c r="J82" s="82">
        <f>SUM(J75:J81)</f>
        <v>330580</v>
      </c>
    </row>
    <row r="83" spans="1:14" ht="21.75" customHeight="1">
      <c r="A83" s="78" t="s">
        <v>38</v>
      </c>
      <c r="B83" s="3"/>
      <c r="C83" s="3"/>
      <c r="D83" s="83"/>
      <c r="E83" s="83"/>
      <c r="F83" s="83"/>
      <c r="G83" s="83"/>
      <c r="H83" s="83"/>
      <c r="I83" s="83"/>
      <c r="J83" s="83"/>
    </row>
    <row r="84" spans="1:14" ht="21.75" customHeight="1">
      <c r="A84" s="3" t="s">
        <v>149</v>
      </c>
      <c r="B84" s="3"/>
      <c r="C84" s="3"/>
      <c r="D84" s="15">
        <v>743397</v>
      </c>
      <c r="E84" s="15"/>
      <c r="F84" s="15">
        <v>740686</v>
      </c>
      <c r="G84" s="15"/>
      <c r="H84" s="81">
        <v>160684</v>
      </c>
      <c r="I84" s="15"/>
      <c r="J84" s="81">
        <v>172325</v>
      </c>
    </row>
    <row r="85" spans="1:14" ht="21.75" customHeight="1">
      <c r="A85" s="3" t="s">
        <v>144</v>
      </c>
      <c r="B85" s="3"/>
      <c r="C85" s="3"/>
      <c r="D85" s="15">
        <v>40787</v>
      </c>
      <c r="E85" s="15"/>
      <c r="F85" s="15">
        <v>39758</v>
      </c>
      <c r="G85" s="15"/>
      <c r="H85" s="81">
        <v>13268</v>
      </c>
      <c r="I85" s="15"/>
      <c r="J85" s="81">
        <v>12633</v>
      </c>
    </row>
    <row r="86" spans="1:14" ht="21.75" customHeight="1">
      <c r="A86" s="3" t="s">
        <v>145</v>
      </c>
      <c r="B86" s="80"/>
      <c r="C86" s="3"/>
      <c r="D86" s="15">
        <v>143144</v>
      </c>
      <c r="E86" s="15"/>
      <c r="F86" s="15">
        <v>101489</v>
      </c>
      <c r="G86" s="15"/>
      <c r="H86" s="81">
        <v>2736</v>
      </c>
      <c r="I86" s="15"/>
      <c r="J86" s="81">
        <v>2216</v>
      </c>
    </row>
    <row r="87" spans="1:14" ht="21.75" customHeight="1">
      <c r="A87" s="3" t="s">
        <v>154</v>
      </c>
      <c r="B87" s="3"/>
      <c r="C87" s="3"/>
      <c r="D87" s="15">
        <v>76686</v>
      </c>
      <c r="E87" s="15"/>
      <c r="F87" s="15">
        <v>63931</v>
      </c>
      <c r="G87" s="15"/>
      <c r="H87" s="15">
        <v>39065</v>
      </c>
      <c r="I87" s="15"/>
      <c r="J87" s="15">
        <v>43575</v>
      </c>
    </row>
    <row r="88" spans="1:14" ht="21.75" customHeight="1">
      <c r="A88" s="3" t="s">
        <v>211</v>
      </c>
      <c r="B88" s="80">
        <v>7.3</v>
      </c>
      <c r="C88" s="3"/>
      <c r="D88" s="15">
        <v>10901</v>
      </c>
      <c r="E88" s="15"/>
      <c r="F88" s="15">
        <v>-5330</v>
      </c>
      <c r="G88" s="15"/>
      <c r="H88" s="15">
        <v>-747</v>
      </c>
      <c r="I88" s="15"/>
      <c r="J88" s="15">
        <v>-5299</v>
      </c>
    </row>
    <row r="89" spans="1:14" ht="21.75" customHeight="1">
      <c r="A89" s="3" t="s">
        <v>208</v>
      </c>
      <c r="B89" s="80"/>
      <c r="C89" s="3"/>
      <c r="D89" s="15">
        <v>2753</v>
      </c>
      <c r="E89" s="15"/>
      <c r="F89" s="15">
        <v>0</v>
      </c>
      <c r="G89" s="15"/>
      <c r="H89" s="15">
        <v>0</v>
      </c>
      <c r="I89" s="15"/>
      <c r="J89" s="15">
        <v>0</v>
      </c>
    </row>
    <row r="90" spans="1:14" ht="21.75" customHeight="1">
      <c r="A90" s="3" t="s">
        <v>204</v>
      </c>
      <c r="B90" s="80">
        <v>7.3</v>
      </c>
      <c r="C90" s="3"/>
      <c r="D90" s="15">
        <v>78951</v>
      </c>
      <c r="E90" s="15"/>
      <c r="F90" s="15">
        <v>0</v>
      </c>
      <c r="G90" s="15"/>
      <c r="H90" s="15">
        <v>0</v>
      </c>
      <c r="I90" s="15"/>
      <c r="J90" s="15">
        <v>0</v>
      </c>
    </row>
    <row r="91" spans="1:14" ht="21.75" customHeight="1">
      <c r="A91" s="3" t="s">
        <v>146</v>
      </c>
      <c r="B91" s="3"/>
      <c r="C91" s="3"/>
      <c r="D91" s="15">
        <v>229257</v>
      </c>
      <c r="E91" s="15"/>
      <c r="F91" s="15">
        <v>223216</v>
      </c>
      <c r="G91" s="15"/>
      <c r="H91" s="81">
        <v>46258</v>
      </c>
      <c r="I91" s="15"/>
      <c r="J91" s="81">
        <v>51838</v>
      </c>
    </row>
    <row r="92" spans="1:14" ht="21.75" customHeight="1">
      <c r="A92" s="78" t="s">
        <v>39</v>
      </c>
      <c r="B92" s="3"/>
      <c r="C92" s="3"/>
      <c r="D92" s="84">
        <f>SUM(D84:D91)</f>
        <v>1325876</v>
      </c>
      <c r="E92" s="15"/>
      <c r="F92" s="84">
        <f>SUM(F84:F91)</f>
        <v>1163750</v>
      </c>
      <c r="G92" s="15"/>
      <c r="H92" s="84">
        <f>SUM(H84:H91)</f>
        <v>261264</v>
      </c>
      <c r="I92" s="15"/>
      <c r="J92" s="84">
        <f>SUM(J84:J91)</f>
        <v>277288</v>
      </c>
      <c r="N92" s="85"/>
    </row>
    <row r="93" spans="1:14" ht="21.75" customHeight="1">
      <c r="A93" s="78" t="s">
        <v>205</v>
      </c>
      <c r="B93" s="3"/>
      <c r="C93" s="3"/>
      <c r="D93" s="15">
        <f>SUM(D82-D92)</f>
        <v>509307</v>
      </c>
      <c r="E93" s="15"/>
      <c r="F93" s="15">
        <f>SUM(F82-F92)</f>
        <v>682937</v>
      </c>
      <c r="G93" s="15"/>
      <c r="H93" s="15">
        <f>SUM(H82-H92)</f>
        <v>50507</v>
      </c>
      <c r="I93" s="15"/>
      <c r="J93" s="15">
        <f>SUM(J82-J92)</f>
        <v>53292</v>
      </c>
      <c r="N93" s="85"/>
    </row>
    <row r="94" spans="1:14" ht="21.75" customHeight="1">
      <c r="A94" s="3" t="s">
        <v>206</v>
      </c>
      <c r="B94" s="80">
        <v>11</v>
      </c>
      <c r="C94" s="3"/>
      <c r="D94" s="23">
        <v>0</v>
      </c>
      <c r="E94" s="15"/>
      <c r="F94" s="23">
        <v>0</v>
      </c>
      <c r="G94" s="15"/>
      <c r="H94" s="23">
        <v>367560</v>
      </c>
      <c r="I94" s="15"/>
      <c r="J94" s="23">
        <v>503082</v>
      </c>
      <c r="N94" s="85"/>
    </row>
    <row r="95" spans="1:14" ht="21.75" customHeight="1">
      <c r="A95" s="78" t="s">
        <v>163</v>
      </c>
      <c r="B95" s="3"/>
      <c r="C95" s="3"/>
      <c r="D95" s="15">
        <f>SUM(D93:D94)</f>
        <v>509307</v>
      </c>
      <c r="E95" s="15"/>
      <c r="F95" s="15">
        <f>SUM(F93:F94)</f>
        <v>682937</v>
      </c>
      <c r="G95" s="15"/>
      <c r="H95" s="15">
        <f>SUM(H93:H94)</f>
        <v>418067</v>
      </c>
      <c r="I95" s="15"/>
      <c r="J95" s="15">
        <f>SUM(J93:J94)</f>
        <v>556374</v>
      </c>
      <c r="N95" s="85"/>
    </row>
    <row r="96" spans="1:14" ht="21.75" customHeight="1">
      <c r="A96" s="3" t="s">
        <v>210</v>
      </c>
      <c r="B96" s="80">
        <v>18</v>
      </c>
      <c r="C96" s="3"/>
      <c r="D96" s="15">
        <v>-101278</v>
      </c>
      <c r="E96" s="15"/>
      <c r="F96" s="15">
        <v>-137525</v>
      </c>
      <c r="G96" s="15"/>
      <c r="H96" s="81">
        <v>-10038</v>
      </c>
      <c r="I96" s="15"/>
      <c r="J96" s="81">
        <v>-10962</v>
      </c>
    </row>
    <row r="97" spans="1:14" ht="21.75" customHeight="1">
      <c r="A97" s="85" t="s">
        <v>40</v>
      </c>
      <c r="B97" s="3"/>
      <c r="C97" s="3"/>
      <c r="D97" s="84">
        <f>SUM(D95:D96)</f>
        <v>408029</v>
      </c>
      <c r="E97" s="15"/>
      <c r="F97" s="84">
        <f>SUM(F95:F96)</f>
        <v>545412</v>
      </c>
      <c r="G97" s="15"/>
      <c r="H97" s="84">
        <f>SUM(H95:H96)</f>
        <v>408029</v>
      </c>
      <c r="I97" s="15"/>
      <c r="J97" s="84">
        <f>SUM(J95:J96)</f>
        <v>545412</v>
      </c>
    </row>
    <row r="98" spans="1:14" ht="21.75" customHeight="1">
      <c r="A98" s="78"/>
      <c r="B98" s="3"/>
      <c r="C98" s="3"/>
      <c r="D98" s="15"/>
      <c r="E98" s="15"/>
      <c r="F98" s="15"/>
      <c r="G98" s="15"/>
      <c r="H98" s="15"/>
      <c r="I98" s="15"/>
      <c r="J98" s="15"/>
    </row>
    <row r="99" spans="1:14" ht="21.75" customHeight="1">
      <c r="A99" s="1" t="s">
        <v>9</v>
      </c>
      <c r="B99" s="3"/>
      <c r="C99" s="3"/>
      <c r="D99" s="15"/>
      <c r="E99" s="15"/>
      <c r="F99" s="15"/>
      <c r="G99" s="15"/>
      <c r="H99" s="15"/>
      <c r="I99" s="15"/>
      <c r="J99" s="15"/>
    </row>
    <row r="100" spans="1:14" ht="21.75" customHeight="1">
      <c r="A100" s="3"/>
      <c r="B100" s="3"/>
      <c r="J100" s="70" t="s">
        <v>0</v>
      </c>
      <c r="M100" s="83"/>
      <c r="N100" s="83"/>
    </row>
    <row r="101" spans="1:14" ht="21.75" customHeight="1">
      <c r="A101" s="5" t="s">
        <v>128</v>
      </c>
      <c r="B101" s="5"/>
      <c r="C101" s="5"/>
      <c r="D101" s="5"/>
      <c r="E101" s="5"/>
      <c r="F101" s="5"/>
      <c r="G101" s="5"/>
      <c r="H101" s="5"/>
      <c r="I101" s="5"/>
      <c r="J101" s="5"/>
      <c r="K101" s="72"/>
      <c r="L101" s="72"/>
      <c r="M101" s="83"/>
      <c r="N101" s="83"/>
    </row>
    <row r="102" spans="1:14" ht="21.75" customHeight="1">
      <c r="A102" s="5" t="s">
        <v>41</v>
      </c>
      <c r="B102" s="5"/>
      <c r="C102" s="5"/>
      <c r="D102" s="5"/>
      <c r="E102" s="5"/>
      <c r="F102" s="5"/>
      <c r="G102" s="5"/>
      <c r="H102" s="5"/>
      <c r="I102" s="5"/>
      <c r="J102" s="5"/>
      <c r="K102" s="72"/>
      <c r="L102" s="72"/>
    </row>
    <row r="103" spans="1:14" ht="21.75" customHeight="1">
      <c r="A103" s="5" t="s">
        <v>198</v>
      </c>
      <c r="B103" s="5"/>
      <c r="C103" s="5"/>
      <c r="D103" s="5"/>
      <c r="E103" s="5"/>
      <c r="F103" s="5"/>
      <c r="G103" s="5"/>
      <c r="H103" s="5"/>
      <c r="I103" s="5"/>
      <c r="J103" s="5"/>
      <c r="K103" s="72"/>
      <c r="L103" s="72"/>
    </row>
    <row r="104" spans="1:14" ht="21.75" customHeight="1">
      <c r="J104" s="70" t="s">
        <v>1</v>
      </c>
    </row>
    <row r="105" spans="1:14" ht="21.75" customHeight="1">
      <c r="D105" s="73" t="s">
        <v>2</v>
      </c>
      <c r="E105" s="74"/>
      <c r="F105" s="73"/>
      <c r="G105" s="75"/>
      <c r="H105" s="73" t="s">
        <v>10</v>
      </c>
      <c r="I105" s="74"/>
      <c r="J105" s="73"/>
      <c r="M105" s="83"/>
      <c r="N105" s="83"/>
    </row>
    <row r="106" spans="1:14" ht="21.75" customHeight="1">
      <c r="B106" s="69" t="s">
        <v>12</v>
      </c>
      <c r="D106" s="76">
        <v>2561</v>
      </c>
      <c r="E106" s="12"/>
      <c r="F106" s="76">
        <v>2560</v>
      </c>
      <c r="G106" s="77"/>
      <c r="H106" s="76">
        <v>2561</v>
      </c>
      <c r="I106" s="12"/>
      <c r="J106" s="76">
        <v>2560</v>
      </c>
      <c r="M106" s="83"/>
      <c r="N106" s="83"/>
    </row>
    <row r="107" spans="1:14" ht="21.75" customHeight="1">
      <c r="B107" s="10"/>
      <c r="D107" s="110"/>
      <c r="E107" s="12"/>
      <c r="F107" s="110"/>
      <c r="G107" s="77"/>
      <c r="H107" s="110"/>
      <c r="I107" s="12"/>
      <c r="J107" s="110" t="s">
        <v>162</v>
      </c>
    </row>
    <row r="108" spans="1:14" ht="21.75" customHeight="1">
      <c r="A108" s="6" t="s">
        <v>42</v>
      </c>
      <c r="B108" s="16"/>
      <c r="C108" s="86"/>
      <c r="D108" s="87"/>
      <c r="E108" s="87"/>
      <c r="F108" s="88"/>
      <c r="G108" s="89"/>
      <c r="H108" s="88"/>
      <c r="I108" s="89"/>
      <c r="J108" s="88"/>
      <c r="M108" s="83"/>
      <c r="N108" s="83"/>
    </row>
    <row r="109" spans="1:14" ht="21.75" customHeight="1">
      <c r="A109" s="91" t="s">
        <v>118</v>
      </c>
      <c r="B109" s="16"/>
      <c r="C109" s="86"/>
      <c r="D109" s="87"/>
      <c r="E109" s="87"/>
      <c r="F109" s="88"/>
      <c r="G109" s="89"/>
      <c r="H109" s="88"/>
      <c r="I109" s="89"/>
      <c r="J109" s="88"/>
      <c r="M109" s="83"/>
      <c r="N109" s="83"/>
    </row>
    <row r="110" spans="1:14" ht="21.75" customHeight="1">
      <c r="A110" s="16" t="s">
        <v>207</v>
      </c>
      <c r="B110" s="80">
        <v>7.5</v>
      </c>
      <c r="C110" s="92">
        <v>7.4</v>
      </c>
      <c r="D110" s="17">
        <v>5068</v>
      </c>
      <c r="E110" s="15"/>
      <c r="F110" s="17">
        <v>-2800</v>
      </c>
      <c r="G110" s="15"/>
      <c r="H110" s="17">
        <v>5068</v>
      </c>
      <c r="I110" s="15"/>
      <c r="J110" s="17">
        <v>-2800</v>
      </c>
      <c r="M110" s="83"/>
      <c r="N110" s="83"/>
    </row>
    <row r="111" spans="1:14" ht="21.75" customHeight="1">
      <c r="A111" s="93" t="s">
        <v>182</v>
      </c>
      <c r="B111" s="80" t="s">
        <v>227</v>
      </c>
      <c r="C111" s="86">
        <v>12</v>
      </c>
      <c r="D111" s="18">
        <v>-1014</v>
      </c>
      <c r="E111" s="15"/>
      <c r="F111" s="18">
        <v>560</v>
      </c>
      <c r="G111" s="15"/>
      <c r="H111" s="18">
        <v>-1014</v>
      </c>
      <c r="I111" s="15"/>
      <c r="J111" s="18">
        <v>560</v>
      </c>
      <c r="M111" s="83"/>
      <c r="N111" s="83"/>
    </row>
    <row r="112" spans="1:14" ht="21.75" customHeight="1">
      <c r="A112" s="93" t="s">
        <v>118</v>
      </c>
      <c r="B112" s="16"/>
      <c r="C112" s="92"/>
      <c r="D112" s="15"/>
      <c r="E112" s="15"/>
      <c r="F112" s="15"/>
      <c r="G112" s="15"/>
      <c r="H112" s="15"/>
      <c r="I112" s="15"/>
      <c r="J112" s="15"/>
    </row>
    <row r="113" spans="1:14" ht="21.75" customHeight="1">
      <c r="A113" s="93" t="s">
        <v>119</v>
      </c>
      <c r="B113" s="16"/>
      <c r="C113" s="92"/>
      <c r="D113" s="23">
        <f>SUM(D110:D111)</f>
        <v>4054</v>
      </c>
      <c r="E113" s="15"/>
      <c r="F113" s="23">
        <f>SUM(F110:F111)</f>
        <v>-2240</v>
      </c>
      <c r="G113" s="15"/>
      <c r="H113" s="23">
        <f>SUM(H110:H111)</f>
        <v>4054</v>
      </c>
      <c r="I113" s="15"/>
      <c r="J113" s="23">
        <f>SUM(J110:J111)</f>
        <v>-2240</v>
      </c>
      <c r="M113" s="83"/>
      <c r="N113" s="83"/>
    </row>
    <row r="114" spans="1:14" ht="21.75" customHeight="1">
      <c r="A114" s="6" t="s">
        <v>43</v>
      </c>
      <c r="B114" s="16"/>
      <c r="C114" s="86"/>
      <c r="D114" s="23">
        <f>SUM(D113)</f>
        <v>4054</v>
      </c>
      <c r="E114" s="15"/>
      <c r="F114" s="23">
        <f>SUM(F113)</f>
        <v>-2240</v>
      </c>
      <c r="G114" s="15"/>
      <c r="H114" s="23">
        <f>SUM(H113)</f>
        <v>4054</v>
      </c>
      <c r="I114" s="15"/>
      <c r="J114" s="23">
        <f>SUM(J113)</f>
        <v>-2240</v>
      </c>
      <c r="M114" s="83"/>
      <c r="N114" s="83"/>
    </row>
    <row r="115" spans="1:14" ht="21.75" customHeight="1">
      <c r="A115" s="78"/>
      <c r="B115" s="3"/>
      <c r="C115" s="3"/>
      <c r="D115" s="15"/>
      <c r="E115" s="15"/>
      <c r="F115" s="15"/>
      <c r="G115" s="15"/>
      <c r="H115" s="15"/>
      <c r="I115" s="15"/>
      <c r="J115" s="15"/>
    </row>
    <row r="116" spans="1:14" ht="21.75" customHeight="1" thickBot="1">
      <c r="A116" s="78" t="s">
        <v>44</v>
      </c>
      <c r="B116" s="3"/>
      <c r="C116" s="3"/>
      <c r="D116" s="94">
        <f>SUM(D97,D114)</f>
        <v>412083</v>
      </c>
      <c r="E116" s="15"/>
      <c r="F116" s="94">
        <f>SUM(F97,F114)</f>
        <v>543172</v>
      </c>
      <c r="G116" s="15"/>
      <c r="H116" s="94">
        <f>SUM(H97,H114)</f>
        <v>412083</v>
      </c>
      <c r="I116" s="15"/>
      <c r="J116" s="94">
        <f>SUM(J97,J114)</f>
        <v>543172</v>
      </c>
    </row>
    <row r="117" spans="1:14" ht="21.75" customHeight="1" thickTop="1">
      <c r="A117" s="78"/>
      <c r="B117" s="3"/>
      <c r="C117" s="3"/>
      <c r="D117" s="15"/>
      <c r="E117" s="15"/>
      <c r="F117" s="15"/>
      <c r="G117" s="15"/>
      <c r="H117" s="15"/>
      <c r="I117" s="15"/>
      <c r="J117" s="15"/>
    </row>
    <row r="118" spans="1:14" ht="21.75" customHeight="1">
      <c r="A118" s="78" t="s">
        <v>121</v>
      </c>
      <c r="B118" s="80">
        <v>19</v>
      </c>
      <c r="C118" s="3"/>
      <c r="D118" s="1"/>
      <c r="F118" s="1"/>
      <c r="G118" s="1"/>
      <c r="H118" s="1"/>
      <c r="J118" s="1"/>
      <c r="M118" s="83"/>
      <c r="N118" s="83"/>
    </row>
    <row r="119" spans="1:14" ht="21.75" customHeight="1">
      <c r="A119" s="3" t="s">
        <v>45</v>
      </c>
      <c r="B119" s="3"/>
      <c r="C119" s="3"/>
      <c r="D119" s="1"/>
      <c r="F119" s="1"/>
      <c r="G119" s="1"/>
      <c r="H119" s="1"/>
      <c r="J119" s="97" t="s">
        <v>225</v>
      </c>
      <c r="M119" s="83"/>
      <c r="N119" s="83"/>
    </row>
    <row r="120" spans="1:14" ht="21.75" customHeight="1" thickBot="1">
      <c r="A120" s="3" t="s">
        <v>183</v>
      </c>
      <c r="B120" s="3"/>
      <c r="C120" s="3"/>
      <c r="D120" s="111">
        <v>0.19</v>
      </c>
      <c r="E120" s="95"/>
      <c r="F120" s="111">
        <v>0.25900000000000001</v>
      </c>
      <c r="G120" s="95"/>
      <c r="H120" s="111">
        <v>0.19</v>
      </c>
      <c r="I120" s="95"/>
      <c r="J120" s="111">
        <v>0.26</v>
      </c>
    </row>
    <row r="121" spans="1:14" ht="21.75" customHeight="1" thickTop="1">
      <c r="A121" s="78"/>
      <c r="B121" s="3"/>
      <c r="C121" s="3"/>
      <c r="D121" s="15"/>
      <c r="E121" s="15"/>
      <c r="F121" s="15"/>
      <c r="G121" s="15"/>
      <c r="H121" s="15"/>
      <c r="I121" s="15"/>
      <c r="J121" s="15"/>
    </row>
    <row r="122" spans="1:14" ht="21.75" customHeight="1">
      <c r="A122" s="1" t="s">
        <v>9</v>
      </c>
      <c r="E122" s="7"/>
      <c r="F122" s="79"/>
      <c r="G122" s="7"/>
      <c r="I122" s="7"/>
      <c r="J122" s="7"/>
    </row>
    <row r="123" spans="1:14" ht="21.75" customHeight="1">
      <c r="E123" s="7"/>
      <c r="F123" s="79"/>
      <c r="G123" s="7"/>
      <c r="I123" s="7"/>
      <c r="J123" s="7"/>
    </row>
    <row r="124" spans="1:14" ht="21.75" customHeight="1">
      <c r="E124" s="7"/>
      <c r="F124" s="79"/>
      <c r="G124" s="7"/>
      <c r="I124" s="7"/>
      <c r="J124" s="7"/>
    </row>
    <row r="125" spans="1:14" ht="21.75" customHeight="1">
      <c r="E125" s="7"/>
      <c r="F125" s="79"/>
      <c r="G125" s="7"/>
      <c r="I125" s="7"/>
      <c r="J125" s="7"/>
    </row>
    <row r="126" spans="1:14" ht="21.75" customHeight="1">
      <c r="A126" s="96"/>
      <c r="B126" s="3"/>
      <c r="D126" s="70"/>
      <c r="E126" s="97"/>
      <c r="F126" s="96"/>
      <c r="G126" s="96"/>
      <c r="H126" s="96"/>
      <c r="I126" s="96"/>
      <c r="J126" s="96"/>
    </row>
    <row r="127" spans="1:14" ht="21.75" customHeight="1">
      <c r="A127" s="3"/>
      <c r="B127" s="3"/>
      <c r="D127" s="70"/>
      <c r="E127" s="97"/>
      <c r="F127" s="70"/>
      <c r="G127" s="97"/>
      <c r="H127" s="70"/>
      <c r="I127" s="97"/>
      <c r="J127" s="70"/>
    </row>
    <row r="128" spans="1:14" ht="21.75" customHeight="1">
      <c r="A128" s="98" t="s">
        <v>33</v>
      </c>
      <c r="B128" s="3"/>
      <c r="F128" s="114" t="s">
        <v>33</v>
      </c>
      <c r="G128" s="114"/>
      <c r="H128" s="114"/>
      <c r="I128" s="114"/>
      <c r="J128" s="114"/>
    </row>
    <row r="129" spans="1:14" ht="21.75" customHeight="1">
      <c r="A129" s="3"/>
      <c r="B129" s="3"/>
      <c r="J129" s="70" t="s">
        <v>0</v>
      </c>
    </row>
    <row r="130" spans="1:14" ht="21.75" customHeight="1">
      <c r="A130" s="5" t="s">
        <v>128</v>
      </c>
      <c r="B130" s="5"/>
      <c r="C130" s="5"/>
      <c r="D130" s="5"/>
      <c r="E130" s="5"/>
      <c r="F130" s="5"/>
      <c r="G130" s="5"/>
      <c r="H130" s="5"/>
      <c r="I130" s="5"/>
      <c r="J130" s="5"/>
    </row>
    <row r="131" spans="1:14" ht="21.75" customHeight="1">
      <c r="A131" s="5" t="s">
        <v>46</v>
      </c>
      <c r="B131" s="5"/>
      <c r="C131" s="5"/>
      <c r="D131" s="5"/>
      <c r="E131" s="5"/>
      <c r="F131" s="5"/>
      <c r="G131" s="5"/>
      <c r="H131" s="5"/>
      <c r="I131" s="5"/>
      <c r="J131" s="5"/>
    </row>
    <row r="132" spans="1:14" ht="21.75" customHeight="1">
      <c r="A132" s="5" t="s">
        <v>198</v>
      </c>
      <c r="B132" s="5"/>
      <c r="C132" s="5"/>
      <c r="D132" s="5"/>
      <c r="E132" s="5"/>
      <c r="F132" s="5"/>
      <c r="G132" s="5"/>
      <c r="H132" s="5"/>
      <c r="I132" s="5"/>
      <c r="J132" s="5"/>
    </row>
    <row r="133" spans="1:14" ht="21.75" customHeight="1">
      <c r="J133" s="70" t="s">
        <v>1</v>
      </c>
    </row>
    <row r="134" spans="1:14" ht="21.75" customHeight="1">
      <c r="D134" s="73" t="s">
        <v>2</v>
      </c>
      <c r="E134" s="74"/>
      <c r="F134" s="73"/>
      <c r="G134" s="75"/>
      <c r="H134" s="73" t="s">
        <v>10</v>
      </c>
      <c r="I134" s="74"/>
      <c r="J134" s="73"/>
    </row>
    <row r="135" spans="1:14" ht="21.75" customHeight="1">
      <c r="D135" s="76">
        <v>2561</v>
      </c>
      <c r="E135" s="12"/>
      <c r="F135" s="76">
        <v>2560</v>
      </c>
      <c r="G135" s="77"/>
      <c r="H135" s="76">
        <v>2561</v>
      </c>
      <c r="I135" s="12"/>
      <c r="J135" s="76">
        <v>2560</v>
      </c>
      <c r="M135" s="83"/>
      <c r="N135" s="83"/>
    </row>
    <row r="136" spans="1:14" ht="21.75" customHeight="1">
      <c r="B136" s="10"/>
      <c r="D136" s="110"/>
      <c r="E136" s="12"/>
      <c r="F136" s="110"/>
      <c r="G136" s="77"/>
      <c r="H136" s="110"/>
      <c r="I136" s="12"/>
      <c r="J136" s="110" t="s">
        <v>162</v>
      </c>
    </row>
    <row r="137" spans="1:14" ht="21.75" customHeight="1">
      <c r="A137" s="5" t="s">
        <v>47</v>
      </c>
      <c r="K137" s="72"/>
      <c r="L137" s="72"/>
      <c r="M137" s="83"/>
      <c r="N137" s="83"/>
    </row>
    <row r="138" spans="1:14" ht="21.75" customHeight="1">
      <c r="A138" s="99" t="s">
        <v>160</v>
      </c>
      <c r="D138" s="81">
        <f>D95</f>
        <v>509307</v>
      </c>
      <c r="E138" s="81"/>
      <c r="F138" s="81">
        <f>F95</f>
        <v>682937</v>
      </c>
      <c r="G138" s="81"/>
      <c r="H138" s="81">
        <f>H95</f>
        <v>418067</v>
      </c>
      <c r="I138" s="81"/>
      <c r="J138" s="81">
        <f>J95</f>
        <v>556374</v>
      </c>
      <c r="K138" s="72"/>
      <c r="L138" s="72"/>
    </row>
    <row r="139" spans="1:14" ht="21.75" customHeight="1">
      <c r="A139" s="1" t="s">
        <v>177</v>
      </c>
      <c r="D139" s="81"/>
      <c r="E139" s="83"/>
      <c r="F139" s="81"/>
      <c r="G139" s="81"/>
      <c r="H139" s="81"/>
      <c r="I139" s="100"/>
      <c r="J139" s="81"/>
      <c r="M139" s="83"/>
      <c r="N139" s="83"/>
    </row>
    <row r="140" spans="1:14" ht="21.75" customHeight="1">
      <c r="A140" s="1" t="s">
        <v>124</v>
      </c>
      <c r="D140" s="83"/>
      <c r="E140" s="83"/>
      <c r="F140" s="83"/>
      <c r="G140" s="15"/>
      <c r="H140" s="83"/>
      <c r="I140" s="83"/>
      <c r="J140" s="83"/>
      <c r="M140" s="83"/>
      <c r="N140" s="83"/>
    </row>
    <row r="141" spans="1:14" ht="21.75" customHeight="1">
      <c r="A141" s="1" t="s">
        <v>184</v>
      </c>
      <c r="D141" s="15">
        <v>40787</v>
      </c>
      <c r="E141" s="100"/>
      <c r="F141" s="15">
        <v>39758</v>
      </c>
      <c r="G141" s="81"/>
      <c r="H141" s="90">
        <v>13268</v>
      </c>
      <c r="I141" s="100"/>
      <c r="J141" s="90">
        <v>12633</v>
      </c>
      <c r="K141" s="89"/>
      <c r="L141" s="90"/>
    </row>
    <row r="142" spans="1:14" ht="21.75" customHeight="1">
      <c r="A142" s="1" t="s">
        <v>221</v>
      </c>
      <c r="D142" s="15">
        <v>10901</v>
      </c>
      <c r="E142" s="100"/>
      <c r="F142" s="15">
        <v>-5330</v>
      </c>
      <c r="G142" s="81"/>
      <c r="H142" s="90">
        <v>-747</v>
      </c>
      <c r="I142" s="100"/>
      <c r="J142" s="90">
        <v>-5299</v>
      </c>
      <c r="K142" s="89"/>
      <c r="L142" s="90"/>
      <c r="M142" s="83"/>
    </row>
    <row r="143" spans="1:14" ht="21.75" customHeight="1">
      <c r="A143" s="1" t="s">
        <v>134</v>
      </c>
      <c r="D143" s="15">
        <v>0</v>
      </c>
      <c r="E143" s="100"/>
      <c r="F143" s="15">
        <v>484</v>
      </c>
      <c r="G143" s="81"/>
      <c r="H143" s="90">
        <v>0</v>
      </c>
      <c r="I143" s="100"/>
      <c r="J143" s="90">
        <v>484</v>
      </c>
      <c r="M143" s="83"/>
    </row>
    <row r="144" spans="1:14" ht="21.75" customHeight="1">
      <c r="A144" s="1" t="s">
        <v>222</v>
      </c>
      <c r="D144" s="15"/>
      <c r="E144" s="100"/>
      <c r="F144" s="15"/>
      <c r="G144" s="81"/>
      <c r="H144" s="90"/>
      <c r="I144" s="100"/>
      <c r="J144" s="90"/>
    </row>
    <row r="145" spans="1:10" ht="21.75" customHeight="1">
      <c r="A145" s="1" t="s">
        <v>130</v>
      </c>
      <c r="D145" s="15">
        <v>139</v>
      </c>
      <c r="E145" s="100"/>
      <c r="F145" s="15">
        <v>-11126</v>
      </c>
      <c r="G145" s="81"/>
      <c r="H145" s="81">
        <v>-1003</v>
      </c>
      <c r="I145" s="100"/>
      <c r="J145" s="81">
        <v>-4244</v>
      </c>
    </row>
    <row r="146" spans="1:10" ht="21.75" customHeight="1">
      <c r="A146" s="1" t="s">
        <v>228</v>
      </c>
      <c r="D146" s="15">
        <v>-46305</v>
      </c>
      <c r="E146" s="100"/>
      <c r="F146" s="15">
        <v>-9175</v>
      </c>
      <c r="G146" s="81"/>
      <c r="H146" s="90">
        <v>-541</v>
      </c>
      <c r="I146" s="100"/>
      <c r="J146" s="90">
        <v>-2878</v>
      </c>
    </row>
    <row r="147" spans="1:10" ht="21.75" customHeight="1">
      <c r="A147" s="1" t="s">
        <v>48</v>
      </c>
      <c r="D147" s="90">
        <v>-2209</v>
      </c>
      <c r="E147" s="100"/>
      <c r="F147" s="15">
        <v>-15397</v>
      </c>
      <c r="G147" s="81"/>
      <c r="H147" s="90">
        <v>-2209</v>
      </c>
      <c r="I147" s="100"/>
      <c r="J147" s="90">
        <v>-15397</v>
      </c>
    </row>
    <row r="148" spans="1:10" ht="21.75" customHeight="1">
      <c r="A148" s="1" t="s">
        <v>212</v>
      </c>
      <c r="D148" s="90">
        <v>880</v>
      </c>
      <c r="E148" s="100"/>
      <c r="F148" s="90">
        <v>0</v>
      </c>
      <c r="G148" s="81"/>
      <c r="H148" s="90">
        <v>880</v>
      </c>
      <c r="I148" s="100"/>
      <c r="J148" s="90">
        <v>0</v>
      </c>
    </row>
    <row r="149" spans="1:10" ht="21.75" customHeight="1">
      <c r="A149" s="1" t="s">
        <v>214</v>
      </c>
      <c r="D149" s="90">
        <v>339</v>
      </c>
      <c r="E149" s="100"/>
      <c r="F149" s="90">
        <v>0</v>
      </c>
      <c r="G149" s="81"/>
      <c r="H149" s="90">
        <v>339</v>
      </c>
      <c r="I149" s="100"/>
      <c r="J149" s="90">
        <v>0</v>
      </c>
    </row>
    <row r="150" spans="1:10" ht="21.75" customHeight="1">
      <c r="A150" s="1" t="s">
        <v>213</v>
      </c>
      <c r="D150" s="1"/>
      <c r="E150" s="100"/>
      <c r="F150" s="90"/>
      <c r="G150" s="81"/>
      <c r="H150" s="90"/>
      <c r="I150" s="100"/>
      <c r="J150" s="90"/>
    </row>
    <row r="151" spans="1:10" ht="21.75" customHeight="1">
      <c r="A151" s="1" t="s">
        <v>157</v>
      </c>
      <c r="D151" s="90">
        <v>-2362</v>
      </c>
      <c r="E151" s="100"/>
      <c r="F151" s="90">
        <v>1271</v>
      </c>
      <c r="G151" s="81"/>
      <c r="H151" s="90">
        <v>-2362</v>
      </c>
      <c r="I151" s="100"/>
      <c r="J151" s="90">
        <v>1271</v>
      </c>
    </row>
    <row r="152" spans="1:10" ht="21.75" customHeight="1">
      <c r="A152" s="1" t="s">
        <v>215</v>
      </c>
      <c r="D152" s="90">
        <v>78951</v>
      </c>
      <c r="E152" s="100"/>
      <c r="F152" s="90">
        <v>0</v>
      </c>
      <c r="G152" s="81"/>
      <c r="H152" s="90">
        <v>0</v>
      </c>
      <c r="I152" s="100"/>
      <c r="J152" s="90">
        <v>0</v>
      </c>
    </row>
    <row r="153" spans="1:10" ht="21.75" customHeight="1">
      <c r="A153" s="1" t="s">
        <v>132</v>
      </c>
      <c r="D153" s="81">
        <v>-41751</v>
      </c>
      <c r="E153" s="81"/>
      <c r="F153" s="81">
        <v>-289</v>
      </c>
      <c r="G153" s="15"/>
      <c r="H153" s="15">
        <v>-41751</v>
      </c>
      <c r="I153" s="15"/>
      <c r="J153" s="15">
        <v>-289</v>
      </c>
    </row>
    <row r="154" spans="1:10" ht="21.75" customHeight="1">
      <c r="A154" s="1" t="s">
        <v>185</v>
      </c>
      <c r="D154" s="90">
        <v>97060</v>
      </c>
      <c r="E154" s="83"/>
      <c r="F154" s="90">
        <v>-60328</v>
      </c>
      <c r="G154" s="81"/>
      <c r="H154" s="90">
        <v>88030</v>
      </c>
      <c r="I154" s="100"/>
      <c r="J154" s="90">
        <v>-40794</v>
      </c>
    </row>
    <row r="155" spans="1:10" ht="21.75" customHeight="1">
      <c r="A155" s="1" t="s">
        <v>223</v>
      </c>
      <c r="D155" s="15">
        <v>-2121</v>
      </c>
      <c r="E155" s="81"/>
      <c r="F155" s="15">
        <v>6637</v>
      </c>
      <c r="G155" s="81"/>
      <c r="H155" s="81">
        <v>0</v>
      </c>
      <c r="I155" s="81"/>
      <c r="J155" s="81">
        <v>0</v>
      </c>
    </row>
    <row r="156" spans="1:10" ht="21.75" customHeight="1">
      <c r="A156" s="1" t="s">
        <v>186</v>
      </c>
      <c r="D156" s="15"/>
      <c r="E156" s="81"/>
      <c r="F156" s="15"/>
      <c r="G156" s="81"/>
      <c r="H156" s="81"/>
      <c r="I156" s="81"/>
      <c r="J156" s="81"/>
    </row>
    <row r="157" spans="1:10" ht="21.75" customHeight="1">
      <c r="A157" s="1" t="s">
        <v>187</v>
      </c>
      <c r="D157" s="15">
        <v>-1440</v>
      </c>
      <c r="E157" s="15"/>
      <c r="F157" s="15">
        <v>-2135</v>
      </c>
      <c r="G157" s="15"/>
      <c r="H157" s="15">
        <v>-1045</v>
      </c>
      <c r="I157" s="15"/>
      <c r="J157" s="15">
        <v>0</v>
      </c>
    </row>
    <row r="158" spans="1:10" ht="21.75" customHeight="1">
      <c r="A158" s="1" t="s">
        <v>140</v>
      </c>
      <c r="D158" s="15">
        <v>0</v>
      </c>
      <c r="E158" s="15"/>
      <c r="F158" s="15">
        <v>40</v>
      </c>
      <c r="G158" s="15"/>
      <c r="H158" s="15">
        <v>0</v>
      </c>
      <c r="I158" s="15"/>
      <c r="J158" s="15">
        <v>1</v>
      </c>
    </row>
    <row r="159" spans="1:10" ht="21.75" customHeight="1">
      <c r="A159" s="1" t="s">
        <v>135</v>
      </c>
      <c r="D159" s="81">
        <v>11886</v>
      </c>
      <c r="E159" s="81"/>
      <c r="F159" s="81">
        <v>9266</v>
      </c>
      <c r="G159" s="81"/>
      <c r="H159" s="81">
        <v>3526</v>
      </c>
      <c r="I159" s="81"/>
      <c r="J159" s="81">
        <v>2070</v>
      </c>
    </row>
    <row r="160" spans="1:10" ht="21.75" customHeight="1">
      <c r="A160" s="1" t="s">
        <v>209</v>
      </c>
      <c r="D160" s="81">
        <v>0</v>
      </c>
      <c r="E160" s="81"/>
      <c r="F160" s="81">
        <v>0</v>
      </c>
      <c r="G160" s="81"/>
      <c r="H160" s="81">
        <v>-367560</v>
      </c>
      <c r="I160" s="81"/>
      <c r="J160" s="81">
        <v>-503082</v>
      </c>
    </row>
    <row r="161" spans="1:14" ht="21.75" customHeight="1">
      <c r="A161" s="1" t="s">
        <v>49</v>
      </c>
      <c r="D161" s="81">
        <v>-180443</v>
      </c>
      <c r="E161" s="100"/>
      <c r="F161" s="81">
        <v>-160365</v>
      </c>
      <c r="G161" s="81"/>
      <c r="H161" s="81">
        <v>-69658</v>
      </c>
      <c r="I161" s="100"/>
      <c r="J161" s="81">
        <v>-76303</v>
      </c>
    </row>
    <row r="162" spans="1:14" ht="21.75" customHeight="1">
      <c r="A162" s="1" t="s">
        <v>50</v>
      </c>
      <c r="D162" s="83">
        <v>-93555</v>
      </c>
      <c r="E162" s="71"/>
      <c r="F162" s="83">
        <v>-107931</v>
      </c>
      <c r="G162" s="71"/>
      <c r="H162" s="15">
        <v>0</v>
      </c>
      <c r="I162" s="71"/>
      <c r="J162" s="15">
        <v>0</v>
      </c>
    </row>
    <row r="163" spans="1:14" ht="21.75" customHeight="1">
      <c r="A163" s="1" t="s">
        <v>51</v>
      </c>
      <c r="D163" s="101">
        <v>76686</v>
      </c>
      <c r="E163" s="100"/>
      <c r="F163" s="101">
        <v>63931</v>
      </c>
      <c r="G163" s="81"/>
      <c r="H163" s="102">
        <v>39065</v>
      </c>
      <c r="I163" s="100"/>
      <c r="J163" s="102">
        <v>43575</v>
      </c>
    </row>
    <row r="164" spans="1:14" ht="21.75" customHeight="1">
      <c r="A164" s="5" t="s">
        <v>188</v>
      </c>
      <c r="D164" s="81"/>
      <c r="E164" s="100"/>
      <c r="F164" s="81"/>
      <c r="G164" s="81"/>
      <c r="H164" s="81"/>
      <c r="I164" s="100"/>
      <c r="J164" s="81"/>
    </row>
    <row r="165" spans="1:14" ht="21.75" customHeight="1">
      <c r="A165" s="5" t="s">
        <v>189</v>
      </c>
      <c r="D165" s="90">
        <f>SUM(D138:D163)</f>
        <v>456750</v>
      </c>
      <c r="E165" s="100"/>
      <c r="F165" s="90">
        <f>SUM(F138:F163)</f>
        <v>432248</v>
      </c>
      <c r="G165" s="81"/>
      <c r="H165" s="90">
        <f>SUM(H138:H163)</f>
        <v>76299</v>
      </c>
      <c r="I165" s="100"/>
      <c r="J165" s="90">
        <f>SUM(J138:J163)</f>
        <v>-31878</v>
      </c>
      <c r="M165" s="83"/>
      <c r="N165" s="83"/>
    </row>
    <row r="166" spans="1:14" ht="21.75" customHeight="1">
      <c r="A166" s="1" t="s">
        <v>52</v>
      </c>
      <c r="D166" s="81"/>
      <c r="E166" s="100"/>
      <c r="F166" s="81"/>
      <c r="G166" s="81"/>
      <c r="H166" s="81"/>
      <c r="I166" s="100"/>
      <c r="J166" s="81"/>
      <c r="M166" s="83"/>
      <c r="N166" s="83"/>
    </row>
    <row r="167" spans="1:14" ht="21.75" customHeight="1">
      <c r="A167" s="1" t="s">
        <v>131</v>
      </c>
      <c r="D167" s="81">
        <v>25000</v>
      </c>
      <c r="E167" s="100"/>
      <c r="F167" s="81">
        <v>-90000</v>
      </c>
      <c r="G167" s="81"/>
      <c r="H167" s="81">
        <v>0</v>
      </c>
      <c r="I167" s="100"/>
      <c r="J167" s="81">
        <v>0</v>
      </c>
      <c r="M167" s="83"/>
      <c r="N167" s="83"/>
    </row>
    <row r="168" spans="1:14" ht="21.75" customHeight="1">
      <c r="A168" s="1" t="s">
        <v>56</v>
      </c>
      <c r="D168" s="81">
        <v>904866</v>
      </c>
      <c r="E168" s="100"/>
      <c r="F168" s="81">
        <v>-678639</v>
      </c>
      <c r="G168" s="81"/>
      <c r="H168" s="90">
        <v>347734</v>
      </c>
      <c r="I168" s="100"/>
      <c r="J168" s="90">
        <v>-393831</v>
      </c>
      <c r="K168" s="97"/>
      <c r="L168" s="1"/>
    </row>
    <row r="169" spans="1:14" ht="21.75" customHeight="1">
      <c r="A169" s="1" t="s">
        <v>53</v>
      </c>
      <c r="D169" s="81">
        <v>-1464254</v>
      </c>
      <c r="E169" s="100"/>
      <c r="F169" s="81">
        <v>432722</v>
      </c>
      <c r="G169" s="81"/>
      <c r="H169" s="81">
        <v>0</v>
      </c>
      <c r="I169" s="100"/>
      <c r="J169" s="81">
        <v>0</v>
      </c>
      <c r="K169" s="97"/>
      <c r="L169" s="1"/>
    </row>
    <row r="170" spans="1:14" ht="21.75" customHeight="1">
      <c r="A170" s="1" t="s">
        <v>152</v>
      </c>
      <c r="D170" s="81">
        <v>321428</v>
      </c>
      <c r="E170" s="100"/>
      <c r="F170" s="81">
        <v>287913</v>
      </c>
      <c r="G170" s="81"/>
      <c r="H170" s="81">
        <v>0</v>
      </c>
      <c r="I170" s="100"/>
      <c r="J170" s="81">
        <v>0</v>
      </c>
      <c r="K170" s="1"/>
      <c r="L170" s="1"/>
    </row>
    <row r="171" spans="1:14" ht="21.75" customHeight="1">
      <c r="A171" s="1" t="s">
        <v>54</v>
      </c>
      <c r="D171" s="81">
        <v>1741667</v>
      </c>
      <c r="E171" s="100"/>
      <c r="F171" s="81">
        <v>-1370420</v>
      </c>
      <c r="G171" s="81"/>
      <c r="H171" s="81">
        <v>0</v>
      </c>
      <c r="I171" s="100"/>
      <c r="J171" s="81">
        <v>0</v>
      </c>
    </row>
    <row r="172" spans="1:14" ht="21.75" customHeight="1">
      <c r="A172" s="1" t="s">
        <v>147</v>
      </c>
      <c r="D172" s="81">
        <v>6234</v>
      </c>
      <c r="E172" s="100"/>
      <c r="F172" s="81">
        <v>-4164</v>
      </c>
      <c r="G172" s="81"/>
      <c r="H172" s="81">
        <v>0</v>
      </c>
      <c r="I172" s="100"/>
      <c r="J172" s="81">
        <v>0</v>
      </c>
    </row>
    <row r="173" spans="1:14" ht="21.75" customHeight="1">
      <c r="A173" s="1" t="s">
        <v>55</v>
      </c>
      <c r="D173" s="81">
        <v>-6341</v>
      </c>
      <c r="E173" s="100"/>
      <c r="F173" s="81">
        <v>-4221</v>
      </c>
      <c r="G173" s="81"/>
      <c r="H173" s="81">
        <v>-1591</v>
      </c>
      <c r="I173" s="100"/>
      <c r="J173" s="81">
        <v>-4022</v>
      </c>
      <c r="K173" s="72"/>
      <c r="L173" s="72"/>
    </row>
    <row r="174" spans="1:14" ht="21.75" customHeight="1">
      <c r="A174" s="1" t="s">
        <v>57</v>
      </c>
      <c r="D174" s="81">
        <v>-22593</v>
      </c>
      <c r="E174" s="100"/>
      <c r="F174" s="81">
        <v>-22805</v>
      </c>
      <c r="G174" s="81"/>
      <c r="H174" s="90">
        <v>63181</v>
      </c>
      <c r="I174" s="100"/>
      <c r="J174" s="90">
        <v>2988</v>
      </c>
      <c r="K174" s="72"/>
      <c r="L174" s="72"/>
    </row>
    <row r="175" spans="1:14" ht="21.75" customHeight="1">
      <c r="F175" s="7"/>
      <c r="G175" s="103"/>
      <c r="H175" s="7"/>
      <c r="I175" s="97"/>
      <c r="J175" s="7"/>
      <c r="K175" s="72"/>
      <c r="L175" s="72"/>
    </row>
    <row r="176" spans="1:14" ht="21.75" customHeight="1">
      <c r="A176" s="1" t="s">
        <v>9</v>
      </c>
      <c r="F176" s="7"/>
      <c r="G176" s="103"/>
      <c r="H176" s="7"/>
      <c r="I176" s="97"/>
      <c r="J176" s="7"/>
    </row>
    <row r="177" spans="1:14" ht="21.75" customHeight="1">
      <c r="A177" s="3"/>
      <c r="B177" s="3"/>
      <c r="J177" s="70" t="s">
        <v>0</v>
      </c>
    </row>
    <row r="178" spans="1:14" ht="21.75" customHeight="1">
      <c r="A178" s="5" t="s">
        <v>128</v>
      </c>
      <c r="B178" s="5"/>
      <c r="C178" s="5"/>
      <c r="D178" s="5"/>
      <c r="E178" s="5"/>
      <c r="F178" s="5"/>
      <c r="G178" s="5"/>
      <c r="H178" s="5"/>
      <c r="I178" s="5"/>
      <c r="J178" s="5"/>
    </row>
    <row r="179" spans="1:14" ht="21.75" customHeight="1">
      <c r="A179" s="5" t="s">
        <v>58</v>
      </c>
      <c r="B179" s="5"/>
      <c r="C179" s="5"/>
      <c r="D179" s="5"/>
      <c r="E179" s="5"/>
      <c r="F179" s="5"/>
      <c r="G179" s="5"/>
      <c r="H179" s="5"/>
      <c r="I179" s="5"/>
      <c r="J179" s="5"/>
    </row>
    <row r="180" spans="1:14" ht="21.75" customHeight="1">
      <c r="A180" s="5" t="s">
        <v>197</v>
      </c>
      <c r="B180" s="5"/>
      <c r="C180" s="5"/>
      <c r="D180" s="5"/>
      <c r="E180" s="5"/>
      <c r="F180" s="5"/>
      <c r="G180" s="5"/>
      <c r="H180" s="5"/>
      <c r="I180" s="5"/>
      <c r="J180" s="5"/>
    </row>
    <row r="181" spans="1:14" ht="21.75" customHeight="1">
      <c r="J181" s="70" t="s">
        <v>1</v>
      </c>
    </row>
    <row r="182" spans="1:14" ht="21.75" customHeight="1">
      <c r="D182" s="73" t="s">
        <v>2</v>
      </c>
      <c r="E182" s="74"/>
      <c r="F182" s="73"/>
      <c r="G182" s="75"/>
      <c r="H182" s="73" t="s">
        <v>10</v>
      </c>
      <c r="I182" s="74"/>
      <c r="J182" s="73"/>
    </row>
    <row r="183" spans="1:14" ht="21.75" customHeight="1">
      <c r="B183" s="104"/>
      <c r="D183" s="76">
        <v>2561</v>
      </c>
      <c r="E183" s="12"/>
      <c r="F183" s="76">
        <v>2560</v>
      </c>
      <c r="G183" s="77"/>
      <c r="H183" s="76">
        <v>2561</v>
      </c>
      <c r="I183" s="12"/>
      <c r="J183" s="76">
        <v>2560</v>
      </c>
    </row>
    <row r="184" spans="1:14" ht="21.75" customHeight="1">
      <c r="B184" s="10"/>
      <c r="D184" s="110"/>
      <c r="E184" s="12"/>
      <c r="F184" s="110"/>
      <c r="G184" s="77"/>
      <c r="H184" s="110"/>
      <c r="I184" s="12"/>
      <c r="J184" s="110" t="s">
        <v>162</v>
      </c>
    </row>
    <row r="185" spans="1:14" ht="21.75" customHeight="1">
      <c r="A185" s="16" t="s">
        <v>59</v>
      </c>
      <c r="D185" s="7"/>
      <c r="F185" s="7"/>
      <c r="G185" s="103"/>
      <c r="H185" s="7"/>
      <c r="I185" s="97"/>
      <c r="J185" s="7"/>
    </row>
    <row r="186" spans="1:14" ht="21.75" customHeight="1">
      <c r="A186" s="16" t="s">
        <v>60</v>
      </c>
      <c r="D186" s="81">
        <v>1464024</v>
      </c>
      <c r="F186" s="81">
        <v>-432761</v>
      </c>
      <c r="G186" s="103"/>
      <c r="H186" s="90">
        <v>0</v>
      </c>
      <c r="I186" s="97"/>
      <c r="J186" s="90">
        <v>0</v>
      </c>
    </row>
    <row r="187" spans="1:14" s="71" customFormat="1" ht="21.75" customHeight="1">
      <c r="A187" s="16" t="s">
        <v>153</v>
      </c>
      <c r="B187" s="1"/>
      <c r="C187" s="1"/>
      <c r="D187" s="81">
        <v>263582</v>
      </c>
      <c r="E187" s="83"/>
      <c r="F187" s="81">
        <v>586022</v>
      </c>
      <c r="G187" s="81"/>
      <c r="H187" s="81">
        <v>0</v>
      </c>
      <c r="I187" s="100"/>
      <c r="J187" s="81">
        <v>0</v>
      </c>
      <c r="M187" s="1"/>
      <c r="N187" s="1"/>
    </row>
    <row r="188" spans="1:14" s="71" customFormat="1" ht="21.75" customHeight="1">
      <c r="A188" s="16" t="s">
        <v>61</v>
      </c>
      <c r="B188" s="1"/>
      <c r="C188" s="1"/>
      <c r="D188" s="81">
        <v>-624664</v>
      </c>
      <c r="E188" s="83"/>
      <c r="F188" s="81">
        <v>796496</v>
      </c>
      <c r="G188" s="81"/>
      <c r="H188" s="81">
        <v>0</v>
      </c>
      <c r="I188" s="100"/>
      <c r="J188" s="81">
        <v>0</v>
      </c>
      <c r="M188" s="1"/>
      <c r="N188" s="1"/>
    </row>
    <row r="189" spans="1:14" s="71" customFormat="1" ht="21.75" customHeight="1">
      <c r="A189" s="16" t="s">
        <v>148</v>
      </c>
      <c r="B189" s="1"/>
      <c r="C189" s="1"/>
      <c r="D189" s="81">
        <v>-12195</v>
      </c>
      <c r="E189" s="83"/>
      <c r="F189" s="81">
        <v>23066</v>
      </c>
      <c r="G189" s="81"/>
      <c r="H189" s="81">
        <v>0</v>
      </c>
      <c r="I189" s="100"/>
      <c r="J189" s="81">
        <v>0</v>
      </c>
      <c r="M189" s="1"/>
      <c r="N189" s="1"/>
    </row>
    <row r="190" spans="1:14" s="71" customFormat="1" ht="21.75" customHeight="1">
      <c r="A190" s="16" t="s">
        <v>62</v>
      </c>
      <c r="B190" s="1"/>
      <c r="C190" s="1"/>
      <c r="D190" s="81">
        <v>2873</v>
      </c>
      <c r="E190" s="100"/>
      <c r="F190" s="81">
        <v>-43444</v>
      </c>
      <c r="G190" s="81"/>
      <c r="H190" s="81">
        <v>0</v>
      </c>
      <c r="I190" s="100"/>
      <c r="J190" s="81">
        <v>0</v>
      </c>
      <c r="M190" s="1"/>
      <c r="N190" s="1"/>
    </row>
    <row r="191" spans="1:14" s="71" customFormat="1" ht="21.75" customHeight="1">
      <c r="A191" s="16" t="s">
        <v>125</v>
      </c>
      <c r="B191" s="1"/>
      <c r="C191" s="1"/>
      <c r="D191" s="81">
        <v>-184166</v>
      </c>
      <c r="E191" s="81"/>
      <c r="F191" s="81">
        <v>-66749</v>
      </c>
      <c r="G191" s="105"/>
      <c r="H191" s="81">
        <v>-183926</v>
      </c>
      <c r="I191" s="81"/>
      <c r="J191" s="81">
        <v>55770</v>
      </c>
      <c r="M191" s="1"/>
      <c r="N191" s="1"/>
    </row>
    <row r="192" spans="1:14" s="71" customFormat="1" ht="21.75" customHeight="1">
      <c r="A192" s="16" t="s">
        <v>190</v>
      </c>
      <c r="B192" s="1"/>
      <c r="C192" s="1"/>
      <c r="D192" s="81">
        <v>-4520</v>
      </c>
      <c r="E192" s="81"/>
      <c r="F192" s="81">
        <v>-15879</v>
      </c>
      <c r="G192" s="81"/>
      <c r="H192" s="81">
        <v>0</v>
      </c>
      <c r="I192" s="81"/>
      <c r="J192" s="81">
        <v>0</v>
      </c>
      <c r="M192" s="1"/>
      <c r="N192" s="1"/>
    </row>
    <row r="193" spans="1:14" s="71" customFormat="1" ht="21.75" customHeight="1">
      <c r="A193" s="16" t="s">
        <v>63</v>
      </c>
      <c r="B193" s="1"/>
      <c r="C193" s="1"/>
      <c r="D193" s="101">
        <v>4885</v>
      </c>
      <c r="E193" s="81"/>
      <c r="F193" s="101">
        <v>17022</v>
      </c>
      <c r="G193" s="105"/>
      <c r="H193" s="102">
        <v>17023</v>
      </c>
      <c r="I193" s="90"/>
      <c r="J193" s="102">
        <v>17545</v>
      </c>
      <c r="M193" s="1"/>
      <c r="N193" s="1"/>
    </row>
    <row r="194" spans="1:14" s="71" customFormat="1" ht="21.75" customHeight="1">
      <c r="A194" s="20" t="s">
        <v>226</v>
      </c>
      <c r="B194" s="1"/>
      <c r="C194" s="1"/>
      <c r="D194" s="81">
        <f>SUM(D165:D174)+SUM(D186:D193)</f>
        <v>2872576</v>
      </c>
      <c r="E194" s="81"/>
      <c r="F194" s="81">
        <f>SUM(F165:F174)+SUM(F186:F193)</f>
        <v>-153593</v>
      </c>
      <c r="G194" s="105"/>
      <c r="H194" s="81">
        <f>SUM(H165:H174)+SUM(H186:H193)</f>
        <v>318720</v>
      </c>
      <c r="I194" s="90"/>
      <c r="J194" s="81">
        <f>SUM(J165:J174)+SUM(J186:J193)</f>
        <v>-353428</v>
      </c>
      <c r="M194" s="1"/>
      <c r="N194" s="1"/>
    </row>
    <row r="195" spans="1:14" s="71" customFormat="1" ht="21.75" customHeight="1">
      <c r="A195" s="20" t="s">
        <v>64</v>
      </c>
      <c r="B195" s="1"/>
      <c r="C195" s="1"/>
      <c r="D195" s="81">
        <v>136889</v>
      </c>
      <c r="E195" s="81"/>
      <c r="F195" s="81">
        <v>119042</v>
      </c>
      <c r="G195" s="105"/>
      <c r="H195" s="90">
        <v>29212</v>
      </c>
      <c r="I195" s="90"/>
      <c r="J195" s="90">
        <v>33748</v>
      </c>
      <c r="M195" s="1"/>
      <c r="N195" s="1"/>
    </row>
    <row r="196" spans="1:14" s="71" customFormat="1" ht="21.75" customHeight="1">
      <c r="A196" s="20" t="s">
        <v>65</v>
      </c>
      <c r="B196" s="1"/>
      <c r="C196" s="1"/>
      <c r="D196" s="81">
        <v>-56310</v>
      </c>
      <c r="E196" s="81"/>
      <c r="F196" s="81">
        <v>-57485</v>
      </c>
      <c r="G196" s="105"/>
      <c r="H196" s="90">
        <v>-20281</v>
      </c>
      <c r="I196" s="90"/>
      <c r="J196" s="90">
        <v>-36389</v>
      </c>
      <c r="M196" s="1"/>
      <c r="N196" s="1"/>
    </row>
    <row r="197" spans="1:14" s="71" customFormat="1" ht="21.75" customHeight="1">
      <c r="A197" s="20" t="s">
        <v>66</v>
      </c>
      <c r="B197" s="1"/>
      <c r="C197" s="1"/>
      <c r="D197" s="101">
        <v>-155232</v>
      </c>
      <c r="E197" s="81"/>
      <c r="F197" s="101">
        <v>-225392</v>
      </c>
      <c r="G197" s="81"/>
      <c r="H197" s="101">
        <v>-6269</v>
      </c>
      <c r="I197" s="81"/>
      <c r="J197" s="101">
        <v>-4919</v>
      </c>
      <c r="M197" s="1"/>
      <c r="N197" s="1"/>
    </row>
    <row r="198" spans="1:14" s="71" customFormat="1" ht="21.75" customHeight="1">
      <c r="A198" s="6" t="s">
        <v>161</v>
      </c>
      <c r="B198" s="1"/>
      <c r="C198" s="1"/>
      <c r="D198" s="82">
        <f>SUM(D194:D197)</f>
        <v>2797923</v>
      </c>
      <c r="E198" s="81"/>
      <c r="F198" s="82">
        <f>SUM(F194:F197)</f>
        <v>-317428</v>
      </c>
      <c r="G198" s="81"/>
      <c r="H198" s="82">
        <f>SUM(H194:H197)</f>
        <v>321382</v>
      </c>
      <c r="I198" s="81"/>
      <c r="J198" s="82">
        <f>SUM(J194:J197)</f>
        <v>-360988</v>
      </c>
      <c r="M198" s="1"/>
      <c r="N198" s="1"/>
    </row>
    <row r="199" spans="1:14" s="71" customFormat="1" ht="21.75" customHeight="1">
      <c r="A199" s="6" t="s">
        <v>67</v>
      </c>
      <c r="B199" s="1"/>
      <c r="C199" s="1"/>
      <c r="D199" s="81"/>
      <c r="E199" s="81"/>
      <c r="F199" s="81"/>
      <c r="G199" s="81"/>
      <c r="H199" s="81"/>
      <c r="I199" s="81"/>
      <c r="J199" s="81"/>
      <c r="M199" s="1"/>
      <c r="N199" s="1"/>
    </row>
    <row r="200" spans="1:14" s="71" customFormat="1" ht="21.75" customHeight="1">
      <c r="A200" s="16" t="s">
        <v>68</v>
      </c>
      <c r="B200" s="1"/>
      <c r="C200" s="1"/>
      <c r="D200" s="81">
        <v>-100000</v>
      </c>
      <c r="E200" s="81"/>
      <c r="F200" s="81">
        <v>-80300</v>
      </c>
      <c r="G200" s="81"/>
      <c r="H200" s="81">
        <v>-100000</v>
      </c>
      <c r="I200" s="81"/>
      <c r="J200" s="81">
        <v>-80300</v>
      </c>
      <c r="M200" s="1"/>
      <c r="N200" s="1"/>
    </row>
    <row r="201" spans="1:14" s="71" customFormat="1" ht="21.75" customHeight="1">
      <c r="A201" s="16" t="s">
        <v>69</v>
      </c>
      <c r="B201" s="14"/>
      <c r="C201" s="1"/>
      <c r="D201" s="81">
        <v>131046</v>
      </c>
      <c r="E201" s="81"/>
      <c r="F201" s="81">
        <v>173659</v>
      </c>
      <c r="G201" s="81"/>
      <c r="H201" s="81">
        <v>131046</v>
      </c>
      <c r="I201" s="81"/>
      <c r="J201" s="81">
        <v>173659</v>
      </c>
      <c r="M201" s="1"/>
      <c r="N201" s="1"/>
    </row>
    <row r="202" spans="1:14" s="71" customFormat="1" ht="21.75" customHeight="1">
      <c r="A202" s="16" t="s">
        <v>126</v>
      </c>
      <c r="B202" s="1"/>
      <c r="C202" s="1"/>
      <c r="D202" s="81">
        <v>-1398283</v>
      </c>
      <c r="E202" s="97"/>
      <c r="F202" s="81">
        <v>-1485054</v>
      </c>
      <c r="G202" s="103"/>
      <c r="H202" s="81">
        <v>-1319332</v>
      </c>
      <c r="I202" s="97"/>
      <c r="J202" s="81">
        <v>-1485054</v>
      </c>
      <c r="M202" s="1"/>
      <c r="N202" s="1"/>
    </row>
    <row r="203" spans="1:14" s="71" customFormat="1" ht="21.75" customHeight="1">
      <c r="A203" s="16" t="s">
        <v>75</v>
      </c>
      <c r="B203" s="1"/>
      <c r="C203" s="1"/>
      <c r="D203" s="81">
        <v>1177675</v>
      </c>
      <c r="E203" s="97"/>
      <c r="F203" s="81">
        <v>958108</v>
      </c>
      <c r="G203" s="103"/>
      <c r="H203" s="81">
        <v>1177675</v>
      </c>
      <c r="I203" s="97"/>
      <c r="J203" s="81">
        <v>858402</v>
      </c>
      <c r="M203" s="1"/>
      <c r="N203" s="1"/>
    </row>
    <row r="204" spans="1:14" s="71" customFormat="1" ht="21.75" customHeight="1">
      <c r="A204" s="16" t="s">
        <v>191</v>
      </c>
      <c r="B204" s="1"/>
      <c r="C204" s="1"/>
      <c r="D204" s="81">
        <v>288122</v>
      </c>
      <c r="E204" s="97"/>
      <c r="F204" s="81">
        <v>429908</v>
      </c>
      <c r="G204" s="103"/>
      <c r="H204" s="81">
        <v>288122</v>
      </c>
      <c r="I204" s="97"/>
      <c r="J204" s="81">
        <v>429908</v>
      </c>
      <c r="M204" s="1"/>
      <c r="N204" s="1"/>
    </row>
    <row r="205" spans="1:14" ht="21.75" customHeight="1">
      <c r="A205" s="16" t="s">
        <v>158</v>
      </c>
      <c r="D205" s="83">
        <v>-4878</v>
      </c>
      <c r="F205" s="83">
        <v>-24826</v>
      </c>
      <c r="H205" s="83">
        <v>-4621</v>
      </c>
      <c r="J205" s="83">
        <v>-24826</v>
      </c>
    </row>
    <row r="206" spans="1:14" ht="21.75" customHeight="1">
      <c r="A206" s="16" t="s">
        <v>136</v>
      </c>
      <c r="D206" s="83">
        <v>61900</v>
      </c>
      <c r="F206" s="83">
        <v>3744</v>
      </c>
      <c r="H206" s="83">
        <v>61900</v>
      </c>
      <c r="J206" s="83">
        <v>3744</v>
      </c>
    </row>
    <row r="207" spans="1:14" ht="21.75" customHeight="1">
      <c r="A207" s="16" t="s">
        <v>76</v>
      </c>
      <c r="D207" s="81">
        <v>0</v>
      </c>
      <c r="E207" s="83"/>
      <c r="F207" s="81">
        <v>0</v>
      </c>
      <c r="G207" s="81"/>
      <c r="H207" s="81">
        <v>300100</v>
      </c>
      <c r="I207" s="100"/>
      <c r="J207" s="81">
        <v>921080</v>
      </c>
    </row>
    <row r="208" spans="1:14" s="5" customFormat="1" ht="21.75" customHeight="1">
      <c r="A208" s="16" t="s">
        <v>70</v>
      </c>
      <c r="B208" s="1"/>
      <c r="C208" s="1"/>
      <c r="D208" s="81">
        <v>4640</v>
      </c>
      <c r="E208" s="83"/>
      <c r="F208" s="81">
        <v>2212</v>
      </c>
      <c r="G208" s="81"/>
      <c r="H208" s="81">
        <v>4640</v>
      </c>
      <c r="I208" s="100"/>
      <c r="J208" s="81">
        <v>2212</v>
      </c>
      <c r="K208" s="71"/>
      <c r="L208" s="71"/>
    </row>
    <row r="209" spans="1:14" ht="21.75" customHeight="1">
      <c r="A209" s="16" t="s">
        <v>127</v>
      </c>
      <c r="D209" s="83">
        <v>31488</v>
      </c>
      <c r="E209" s="83"/>
      <c r="F209" s="83">
        <v>28472</v>
      </c>
      <c r="G209" s="81"/>
      <c r="H209" s="83">
        <v>31487</v>
      </c>
      <c r="I209" s="100"/>
      <c r="J209" s="83">
        <v>28472</v>
      </c>
    </row>
    <row r="210" spans="1:14" ht="21.75" customHeight="1">
      <c r="A210" s="16" t="s">
        <v>77</v>
      </c>
      <c r="D210" s="2">
        <v>-13208</v>
      </c>
      <c r="F210" s="2">
        <v>-22935</v>
      </c>
      <c r="H210" s="2">
        <v>-6383</v>
      </c>
      <c r="J210" s="2">
        <v>-777</v>
      </c>
    </row>
    <row r="211" spans="1:14" s="5" customFormat="1" ht="21.75" customHeight="1">
      <c r="A211" s="16" t="s">
        <v>122</v>
      </c>
      <c r="B211" s="1"/>
      <c r="C211" s="1"/>
      <c r="D211" s="2"/>
      <c r="E211" s="1"/>
      <c r="F211" s="2"/>
      <c r="G211" s="3"/>
      <c r="H211" s="2"/>
      <c r="I211" s="1"/>
      <c r="J211" s="2"/>
      <c r="K211" s="71"/>
      <c r="L211" s="71"/>
    </row>
    <row r="212" spans="1:14" s="5" customFormat="1" ht="21.75" customHeight="1">
      <c r="A212" s="16" t="s">
        <v>123</v>
      </c>
      <c r="B212" s="1"/>
      <c r="C212" s="1"/>
      <c r="D212" s="106">
        <v>1440</v>
      </c>
      <c r="E212" s="1"/>
      <c r="F212" s="106">
        <v>2836</v>
      </c>
      <c r="G212" s="3"/>
      <c r="H212" s="106">
        <v>1045</v>
      </c>
      <c r="I212" s="1"/>
      <c r="J212" s="106">
        <v>1</v>
      </c>
      <c r="K212" s="71"/>
      <c r="L212" s="71"/>
    </row>
    <row r="213" spans="1:14" s="5" customFormat="1" ht="21.75" customHeight="1">
      <c r="A213" s="6" t="s">
        <v>178</v>
      </c>
      <c r="B213" s="1"/>
      <c r="C213" s="1"/>
      <c r="D213" s="107">
        <f>SUM(D200:D212)</f>
        <v>179942</v>
      </c>
      <c r="E213" s="1"/>
      <c r="F213" s="107">
        <f>SUM(F200:F212)</f>
        <v>-14176</v>
      </c>
      <c r="G213" s="3"/>
      <c r="H213" s="107">
        <f>SUM(H200:H212)</f>
        <v>565679</v>
      </c>
      <c r="I213" s="1"/>
      <c r="J213" s="107">
        <f>SUM(J200:J212)</f>
        <v>826521</v>
      </c>
      <c r="K213" s="71"/>
      <c r="L213" s="71"/>
    </row>
    <row r="214" spans="1:14" ht="21.75" customHeight="1">
      <c r="A214" s="6"/>
    </row>
    <row r="215" spans="1:14" ht="21.75" customHeight="1">
      <c r="A215" s="1" t="s">
        <v>9</v>
      </c>
    </row>
    <row r="216" spans="1:14" ht="21.75" customHeight="1">
      <c r="A216" s="3"/>
      <c r="B216" s="3"/>
      <c r="J216" s="70" t="s">
        <v>0</v>
      </c>
    </row>
    <row r="217" spans="1:14" ht="21.75" customHeight="1">
      <c r="A217" s="5" t="s">
        <v>128</v>
      </c>
      <c r="B217" s="5"/>
      <c r="C217" s="5"/>
      <c r="D217" s="5"/>
      <c r="E217" s="5"/>
      <c r="F217" s="5"/>
      <c r="G217" s="5"/>
      <c r="H217" s="5"/>
      <c r="I217" s="5"/>
      <c r="J217" s="5"/>
      <c r="K217" s="72"/>
      <c r="L217" s="72"/>
    </row>
    <row r="218" spans="1:14" ht="21.75" customHeight="1">
      <c r="A218" s="5" t="s">
        <v>58</v>
      </c>
      <c r="B218" s="5"/>
      <c r="C218" s="5"/>
      <c r="D218" s="5"/>
      <c r="E218" s="5"/>
      <c r="F218" s="5"/>
      <c r="G218" s="5"/>
      <c r="H218" s="5"/>
      <c r="I218" s="5"/>
      <c r="J218" s="5"/>
      <c r="K218" s="72"/>
      <c r="L218" s="72"/>
    </row>
    <row r="219" spans="1:14" ht="21.75" customHeight="1">
      <c r="A219" s="5" t="s">
        <v>198</v>
      </c>
      <c r="B219" s="5"/>
      <c r="C219" s="5"/>
      <c r="D219" s="5"/>
      <c r="E219" s="5"/>
      <c r="F219" s="5"/>
      <c r="G219" s="5"/>
      <c r="H219" s="5"/>
      <c r="I219" s="5"/>
      <c r="J219" s="5"/>
      <c r="K219" s="72"/>
      <c r="L219" s="72"/>
    </row>
    <row r="220" spans="1:14" s="71" customFormat="1" ht="21.75" customHeight="1">
      <c r="A220" s="1"/>
      <c r="B220" s="1"/>
      <c r="C220" s="1"/>
      <c r="D220" s="2"/>
      <c r="E220" s="1"/>
      <c r="F220" s="2"/>
      <c r="G220" s="3"/>
      <c r="H220" s="2"/>
      <c r="I220" s="1"/>
      <c r="J220" s="70" t="s">
        <v>1</v>
      </c>
      <c r="M220" s="1"/>
      <c r="N220" s="1"/>
    </row>
    <row r="221" spans="1:14" s="71" customFormat="1" ht="21.75" customHeight="1">
      <c r="A221" s="1"/>
      <c r="B221" s="1"/>
      <c r="C221" s="1"/>
      <c r="D221" s="73" t="s">
        <v>2</v>
      </c>
      <c r="E221" s="74"/>
      <c r="F221" s="73"/>
      <c r="G221" s="75"/>
      <c r="H221" s="73" t="s">
        <v>10</v>
      </c>
      <c r="I221" s="74"/>
      <c r="J221" s="73"/>
      <c r="M221" s="1"/>
      <c r="N221" s="1"/>
    </row>
    <row r="222" spans="1:14" s="71" customFormat="1" ht="21.75" customHeight="1">
      <c r="A222" s="1"/>
      <c r="B222" s="104"/>
      <c r="C222" s="1"/>
      <c r="D222" s="76">
        <v>2561</v>
      </c>
      <c r="E222" s="12"/>
      <c r="F222" s="76">
        <v>2560</v>
      </c>
      <c r="G222" s="77"/>
      <c r="H222" s="76">
        <v>2561</v>
      </c>
      <c r="I222" s="12"/>
      <c r="J222" s="76">
        <v>2560</v>
      </c>
      <c r="M222" s="1"/>
      <c r="N222" s="1"/>
    </row>
    <row r="223" spans="1:14" ht="21.75" customHeight="1">
      <c r="B223" s="10"/>
      <c r="D223" s="110"/>
      <c r="E223" s="12"/>
      <c r="F223" s="110"/>
      <c r="G223" s="77"/>
      <c r="H223" s="110"/>
      <c r="I223" s="12"/>
      <c r="J223" s="110" t="s">
        <v>162</v>
      </c>
    </row>
    <row r="224" spans="1:14" s="71" customFormat="1" ht="21.75" customHeight="1">
      <c r="A224" s="6" t="s">
        <v>159</v>
      </c>
      <c r="B224" s="1"/>
      <c r="C224" s="1"/>
      <c r="D224" s="15"/>
      <c r="E224" s="83"/>
      <c r="F224" s="15"/>
      <c r="G224" s="15"/>
      <c r="H224" s="15"/>
      <c r="I224" s="83"/>
      <c r="J224" s="15"/>
      <c r="M224" s="1"/>
      <c r="N224" s="1"/>
    </row>
    <row r="225" spans="1:14" s="71" customFormat="1" ht="21.75" customHeight="1">
      <c r="A225" s="16" t="s">
        <v>218</v>
      </c>
      <c r="B225" s="1"/>
      <c r="C225" s="1"/>
      <c r="D225" s="15">
        <v>28595000</v>
      </c>
      <c r="E225" s="83"/>
      <c r="F225" s="15">
        <v>32405000</v>
      </c>
      <c r="G225" s="15"/>
      <c r="H225" s="15">
        <v>0</v>
      </c>
      <c r="I225" s="83"/>
      <c r="J225" s="15">
        <v>0</v>
      </c>
      <c r="M225" s="1"/>
      <c r="N225" s="1"/>
    </row>
    <row r="226" spans="1:14" s="71" customFormat="1" ht="21.75" customHeight="1">
      <c r="A226" s="16" t="s">
        <v>216</v>
      </c>
      <c r="B226" s="1"/>
      <c r="C226" s="1"/>
      <c r="D226" s="15">
        <v>-31045000</v>
      </c>
      <c r="E226" s="83"/>
      <c r="F226" s="15">
        <v>-31430000</v>
      </c>
      <c r="G226" s="15"/>
      <c r="H226" s="15">
        <v>0</v>
      </c>
      <c r="I226" s="83"/>
      <c r="J226" s="15">
        <v>0</v>
      </c>
      <c r="M226" s="1"/>
      <c r="N226" s="1"/>
    </row>
    <row r="227" spans="1:14" s="71" customFormat="1" ht="21.75" customHeight="1">
      <c r="A227" s="16" t="s">
        <v>217</v>
      </c>
      <c r="B227" s="1"/>
      <c r="C227" s="1"/>
      <c r="D227" s="15">
        <v>262932</v>
      </c>
      <c r="E227" s="83"/>
      <c r="F227" s="15">
        <v>337004</v>
      </c>
      <c r="G227" s="15"/>
      <c r="H227" s="15">
        <v>-234289</v>
      </c>
      <c r="I227" s="83"/>
      <c r="J227" s="15">
        <v>217215</v>
      </c>
      <c r="M227" s="1"/>
      <c r="N227" s="1"/>
    </row>
    <row r="228" spans="1:14" s="71" customFormat="1" ht="21.75" customHeight="1">
      <c r="A228" s="16" t="s">
        <v>174</v>
      </c>
      <c r="B228" s="1"/>
      <c r="C228" s="1"/>
      <c r="D228" s="23">
        <v>-631697</v>
      </c>
      <c r="E228" s="15"/>
      <c r="F228" s="23">
        <v>-651233</v>
      </c>
      <c r="G228" s="15"/>
      <c r="H228" s="23">
        <v>-631697</v>
      </c>
      <c r="I228" s="83"/>
      <c r="J228" s="23">
        <v>-651233</v>
      </c>
      <c r="M228" s="1"/>
      <c r="N228" s="1"/>
    </row>
    <row r="229" spans="1:14" s="71" customFormat="1" ht="21.75" customHeight="1">
      <c r="A229" s="6" t="s">
        <v>219</v>
      </c>
      <c r="B229" s="1"/>
      <c r="C229" s="1"/>
      <c r="D229" s="23">
        <f>SUM(D225:D228)</f>
        <v>-2818765</v>
      </c>
      <c r="E229" s="83"/>
      <c r="F229" s="23">
        <f>SUM(F225:F228)</f>
        <v>660771</v>
      </c>
      <c r="G229" s="15"/>
      <c r="H229" s="23">
        <f>SUM(H225:H228)</f>
        <v>-865986</v>
      </c>
      <c r="I229" s="83"/>
      <c r="J229" s="23">
        <f>SUM(J225:J228)</f>
        <v>-434018</v>
      </c>
      <c r="M229" s="1"/>
      <c r="N229" s="1"/>
    </row>
    <row r="230" spans="1:14" s="71" customFormat="1" ht="21.75" customHeight="1">
      <c r="A230" s="6" t="s">
        <v>220</v>
      </c>
      <c r="B230" s="1"/>
      <c r="C230" s="1"/>
      <c r="D230" s="83">
        <f>SUM(D198,D213,D229)</f>
        <v>159100</v>
      </c>
      <c r="E230" s="83"/>
      <c r="F230" s="83">
        <f>SUM(F198,F213,F229)</f>
        <v>329167</v>
      </c>
      <c r="G230" s="15"/>
      <c r="H230" s="83">
        <f>SUM(H198,H213,H229)</f>
        <v>21075</v>
      </c>
      <c r="I230" s="83"/>
      <c r="J230" s="83">
        <f>SUM(J198,J213,J229)</f>
        <v>31515</v>
      </c>
      <c r="M230" s="1"/>
      <c r="N230" s="1"/>
    </row>
    <row r="231" spans="1:14" s="71" customFormat="1" ht="21.75" customHeight="1">
      <c r="A231" s="16" t="s">
        <v>71</v>
      </c>
      <c r="B231" s="1"/>
      <c r="C231" s="1"/>
      <c r="D231" s="101">
        <v>405625</v>
      </c>
      <c r="E231" s="15"/>
      <c r="F231" s="101">
        <v>247160</v>
      </c>
      <c r="G231" s="15"/>
      <c r="H231" s="101">
        <v>58925</v>
      </c>
      <c r="I231" s="83"/>
      <c r="J231" s="101">
        <v>38383</v>
      </c>
      <c r="M231" s="1"/>
      <c r="N231" s="1"/>
    </row>
    <row r="232" spans="1:14" s="71" customFormat="1" ht="21.75" customHeight="1" thickBot="1">
      <c r="A232" s="6" t="s">
        <v>224</v>
      </c>
      <c r="B232" s="1"/>
      <c r="C232" s="1"/>
      <c r="D232" s="94">
        <f>SUM(D230:D231)</f>
        <v>564725</v>
      </c>
      <c r="E232" s="108"/>
      <c r="F232" s="94">
        <f>SUM(F230:F231)</f>
        <v>576327</v>
      </c>
      <c r="G232" s="15"/>
      <c r="H232" s="94">
        <f>SUM(H230:H231)</f>
        <v>80000</v>
      </c>
      <c r="I232" s="83"/>
      <c r="J232" s="94">
        <f>SUM(J230:J231)</f>
        <v>69898</v>
      </c>
      <c r="M232" s="1"/>
      <c r="N232" s="1"/>
    </row>
    <row r="233" spans="1:14" s="71" customFormat="1" ht="21.75" customHeight="1" thickTop="1">
      <c r="A233" s="16"/>
      <c r="B233" s="1"/>
      <c r="C233" s="1"/>
      <c r="D233" s="83"/>
      <c r="E233" s="108"/>
      <c r="F233" s="83"/>
      <c r="G233" s="15"/>
      <c r="H233" s="83"/>
      <c r="I233" s="83"/>
      <c r="J233" s="83"/>
      <c r="M233" s="1"/>
      <c r="N233" s="1"/>
    </row>
    <row r="234" spans="1:14" s="71" customFormat="1" ht="21.75" customHeight="1">
      <c r="A234" s="6" t="s">
        <v>72</v>
      </c>
      <c r="B234" s="1"/>
      <c r="C234" s="1"/>
      <c r="D234" s="16"/>
      <c r="E234" s="16"/>
      <c r="F234" s="16"/>
      <c r="G234" s="16"/>
      <c r="H234" s="16"/>
      <c r="I234" s="16"/>
      <c r="J234" s="16"/>
      <c r="M234" s="1"/>
      <c r="N234" s="1"/>
    </row>
    <row r="235" spans="1:14" s="71" customFormat="1" ht="21.75" customHeight="1">
      <c r="A235" s="16" t="s">
        <v>73</v>
      </c>
      <c r="B235" s="1"/>
      <c r="C235" s="1"/>
      <c r="D235" s="16"/>
      <c r="E235" s="16"/>
      <c r="F235" s="16"/>
      <c r="G235" s="16"/>
      <c r="H235" s="16"/>
      <c r="I235" s="16"/>
      <c r="J235" s="16"/>
      <c r="M235" s="1"/>
      <c r="N235" s="1"/>
    </row>
    <row r="236" spans="1:14" s="71" customFormat="1" ht="21.75" customHeight="1">
      <c r="A236" s="16" t="s">
        <v>192</v>
      </c>
      <c r="B236" s="1"/>
      <c r="C236" s="1"/>
      <c r="D236" s="83">
        <v>5068</v>
      </c>
      <c r="E236" s="15"/>
      <c r="F236" s="83">
        <v>2800</v>
      </c>
      <c r="G236" s="15"/>
      <c r="H236" s="83">
        <v>5068</v>
      </c>
      <c r="I236" s="15"/>
      <c r="J236" s="83">
        <v>2800</v>
      </c>
      <c r="M236" s="1"/>
      <c r="N236" s="1"/>
    </row>
    <row r="237" spans="1:14" s="71" customFormat="1" ht="21.75" customHeight="1">
      <c r="A237" s="16" t="s">
        <v>193</v>
      </c>
      <c r="B237" s="1"/>
      <c r="C237" s="1"/>
      <c r="D237" s="16"/>
      <c r="E237" s="15"/>
      <c r="F237" s="16"/>
      <c r="G237" s="15"/>
      <c r="H237" s="16"/>
      <c r="I237" s="15"/>
      <c r="J237" s="16"/>
      <c r="M237" s="1"/>
      <c r="N237" s="1"/>
    </row>
    <row r="238" spans="1:14" s="71" customFormat="1" ht="21.75" customHeight="1">
      <c r="A238" s="16" t="s">
        <v>194</v>
      </c>
      <c r="B238" s="1"/>
      <c r="C238" s="1"/>
      <c r="D238" s="83">
        <v>0</v>
      </c>
      <c r="E238" s="15"/>
      <c r="F238" s="83">
        <v>109354</v>
      </c>
      <c r="G238" s="15"/>
      <c r="H238" s="83">
        <v>0</v>
      </c>
      <c r="I238" s="15"/>
      <c r="J238" s="83">
        <v>109354</v>
      </c>
      <c r="M238" s="1"/>
      <c r="N238" s="1"/>
    </row>
    <row r="239" spans="1:14" s="71" customFormat="1" ht="21.75" customHeight="1">
      <c r="A239" s="16" t="s">
        <v>139</v>
      </c>
      <c r="B239" s="1"/>
      <c r="C239" s="1"/>
      <c r="D239" s="83">
        <v>244</v>
      </c>
      <c r="E239" s="15"/>
      <c r="F239" s="83">
        <v>362</v>
      </c>
      <c r="G239" s="15"/>
      <c r="H239" s="83">
        <v>219</v>
      </c>
      <c r="I239" s="15"/>
      <c r="J239" s="83">
        <v>156</v>
      </c>
      <c r="M239" s="1"/>
      <c r="N239" s="1"/>
    </row>
    <row r="240" spans="1:14" s="71" customFormat="1" ht="21.75" customHeight="1">
      <c r="A240" s="1"/>
      <c r="B240" s="1"/>
      <c r="C240" s="1"/>
      <c r="D240" s="2"/>
      <c r="E240" s="1"/>
      <c r="F240" s="2"/>
      <c r="G240" s="3"/>
      <c r="H240" s="2"/>
      <c r="I240" s="1"/>
      <c r="J240" s="2"/>
      <c r="M240" s="1"/>
      <c r="N240" s="1"/>
    </row>
    <row r="241" spans="1:14" s="71" customFormat="1" ht="21.75" customHeight="1">
      <c r="A241" s="1" t="s">
        <v>9</v>
      </c>
      <c r="B241" s="1"/>
      <c r="C241" s="1"/>
      <c r="D241" s="2"/>
      <c r="E241" s="1"/>
      <c r="F241" s="109"/>
      <c r="G241" s="3"/>
      <c r="H241" s="2"/>
      <c r="I241" s="1"/>
      <c r="J241" s="109"/>
      <c r="M241" s="1"/>
      <c r="N241" s="1"/>
    </row>
    <row r="242" spans="1:14" s="71" customFormat="1" ht="21.75" customHeight="1">
      <c r="A242" s="1"/>
      <c r="B242" s="1"/>
      <c r="C242" s="1"/>
      <c r="D242" s="2"/>
      <c r="E242" s="1"/>
      <c r="F242" s="2"/>
      <c r="G242" s="3"/>
      <c r="H242" s="2"/>
      <c r="I242" s="1"/>
      <c r="J242" s="2"/>
      <c r="M242" s="1"/>
      <c r="N242" s="1"/>
    </row>
    <row r="243" spans="1:14" s="71" customFormat="1" ht="21.75" customHeight="1">
      <c r="A243" s="1"/>
      <c r="B243" s="1"/>
      <c r="C243" s="1"/>
      <c r="D243" s="2"/>
      <c r="E243" s="1"/>
      <c r="F243" s="2"/>
      <c r="G243" s="3"/>
      <c r="H243" s="2"/>
      <c r="I243" s="1"/>
      <c r="J243" s="2"/>
      <c r="M243" s="1"/>
      <c r="N243" s="1"/>
    </row>
    <row r="244" spans="1:14" s="71" customFormat="1" ht="21.75" customHeight="1">
      <c r="A244" s="1"/>
      <c r="B244" s="1"/>
      <c r="C244" s="1"/>
      <c r="D244" s="2"/>
      <c r="E244" s="1"/>
      <c r="F244" s="2"/>
      <c r="G244" s="3"/>
      <c r="H244" s="2"/>
      <c r="I244" s="1"/>
      <c r="J244" s="2"/>
      <c r="M244" s="1"/>
      <c r="N244" s="1"/>
    </row>
    <row r="245" spans="1:14" s="71" customFormat="1" ht="21.75" customHeight="1">
      <c r="A245" s="1"/>
      <c r="B245" s="1"/>
      <c r="C245" s="1"/>
      <c r="D245" s="2"/>
      <c r="E245" s="1"/>
      <c r="F245" s="2"/>
      <c r="G245" s="3"/>
      <c r="H245" s="2"/>
      <c r="I245" s="1"/>
      <c r="J245" s="2"/>
      <c r="M245" s="1"/>
      <c r="N245" s="1"/>
    </row>
    <row r="246" spans="1:14" s="71" customFormat="1" ht="21.75" customHeight="1">
      <c r="A246" s="1"/>
      <c r="B246" s="1"/>
      <c r="C246" s="1"/>
      <c r="D246" s="2"/>
      <c r="E246" s="1"/>
      <c r="F246" s="2"/>
      <c r="G246" s="3"/>
      <c r="H246" s="2"/>
      <c r="I246" s="1"/>
      <c r="J246" s="2"/>
      <c r="M246" s="1"/>
      <c r="N246" s="1"/>
    </row>
    <row r="247" spans="1:14" s="71" customFormat="1" ht="21.75" customHeight="1">
      <c r="A247" s="1"/>
      <c r="B247" s="1"/>
      <c r="C247" s="1"/>
      <c r="D247" s="2"/>
      <c r="E247" s="1"/>
      <c r="F247" s="2"/>
      <c r="G247" s="3"/>
      <c r="H247" s="2"/>
      <c r="I247" s="1"/>
      <c r="J247" s="2"/>
      <c r="M247" s="1"/>
      <c r="N247" s="1"/>
    </row>
    <row r="248" spans="1:14" s="71" customFormat="1" ht="21.75" customHeight="1">
      <c r="A248" s="1"/>
      <c r="B248" s="1"/>
      <c r="C248" s="1"/>
      <c r="D248" s="2"/>
      <c r="E248" s="1"/>
      <c r="F248" s="2"/>
      <c r="G248" s="3"/>
      <c r="H248" s="2"/>
      <c r="I248" s="1"/>
      <c r="J248" s="2"/>
      <c r="M248" s="1"/>
      <c r="N248" s="1"/>
    </row>
    <row r="249" spans="1:14" s="71" customFormat="1" ht="21.75" customHeight="1">
      <c r="A249" s="1"/>
      <c r="B249" s="1"/>
      <c r="C249" s="1"/>
      <c r="D249" s="2"/>
      <c r="E249" s="1"/>
      <c r="F249" s="2"/>
      <c r="G249" s="3"/>
      <c r="H249" s="2"/>
      <c r="I249" s="1"/>
      <c r="J249" s="2"/>
      <c r="M249" s="1"/>
      <c r="N249" s="1"/>
    </row>
    <row r="250" spans="1:14" s="71" customFormat="1" ht="21.75" customHeight="1">
      <c r="A250" s="1"/>
      <c r="B250" s="1"/>
      <c r="C250" s="1"/>
      <c r="D250" s="2"/>
      <c r="E250" s="1"/>
      <c r="F250" s="2"/>
      <c r="G250" s="3"/>
      <c r="H250" s="2"/>
      <c r="I250" s="1"/>
      <c r="J250" s="2"/>
      <c r="M250" s="1"/>
      <c r="N250" s="1"/>
    </row>
    <row r="257" spans="1:14" ht="21.75" customHeight="1">
      <c r="K257" s="72"/>
      <c r="L257" s="72"/>
    </row>
    <row r="258" spans="1:14" ht="21.75" customHeight="1">
      <c r="K258" s="72"/>
      <c r="L258" s="72"/>
    </row>
    <row r="259" spans="1:14" ht="21.75" customHeight="1">
      <c r="K259" s="72"/>
      <c r="L259" s="72"/>
    </row>
    <row r="264" spans="1:14" s="71" customFormat="1" ht="21.75" customHeight="1">
      <c r="A264" s="1"/>
      <c r="B264" s="1"/>
      <c r="C264" s="1"/>
      <c r="D264" s="2"/>
      <c r="E264" s="1"/>
      <c r="F264" s="2"/>
      <c r="G264" s="3"/>
      <c r="H264" s="2"/>
      <c r="I264" s="1"/>
      <c r="J264" s="2"/>
      <c r="M264" s="1"/>
      <c r="N264" s="1"/>
    </row>
    <row r="265" spans="1:14" s="71" customFormat="1" ht="21.75" customHeight="1">
      <c r="A265" s="1"/>
      <c r="B265" s="1"/>
      <c r="C265" s="1"/>
      <c r="D265" s="2"/>
      <c r="E265" s="1"/>
      <c r="F265" s="2"/>
      <c r="G265" s="3"/>
      <c r="H265" s="2"/>
      <c r="I265" s="1"/>
      <c r="J265" s="2"/>
      <c r="M265" s="1"/>
      <c r="N265" s="1"/>
    </row>
    <row r="266" spans="1:14" s="71" customFormat="1" ht="21.75" customHeight="1">
      <c r="A266" s="1"/>
      <c r="B266" s="1"/>
      <c r="C266" s="1"/>
      <c r="D266" s="2"/>
      <c r="E266" s="1"/>
      <c r="F266" s="2"/>
      <c r="G266" s="3"/>
      <c r="H266" s="2"/>
      <c r="I266" s="1"/>
      <c r="J266" s="2"/>
      <c r="M266" s="1"/>
      <c r="N266" s="1"/>
    </row>
    <row r="267" spans="1:14" s="71" customFormat="1" ht="21.75" customHeight="1">
      <c r="A267" s="1"/>
      <c r="B267" s="1"/>
      <c r="C267" s="1"/>
      <c r="D267" s="2"/>
      <c r="E267" s="1"/>
      <c r="F267" s="2"/>
      <c r="G267" s="3"/>
      <c r="H267" s="2"/>
      <c r="I267" s="1"/>
      <c r="J267" s="2"/>
      <c r="M267" s="1"/>
      <c r="N267" s="1"/>
    </row>
    <row r="268" spans="1:14" s="71" customFormat="1" ht="21.75" customHeight="1">
      <c r="A268" s="1"/>
      <c r="B268" s="1"/>
      <c r="C268" s="1"/>
      <c r="D268" s="2"/>
      <c r="E268" s="1"/>
      <c r="F268" s="2"/>
      <c r="G268" s="3"/>
      <c r="H268" s="2"/>
      <c r="I268" s="1"/>
      <c r="J268" s="2"/>
      <c r="M268" s="1"/>
      <c r="N268" s="1"/>
    </row>
    <row r="269" spans="1:14" s="71" customFormat="1" ht="21.75" customHeight="1">
      <c r="A269" s="1"/>
      <c r="B269" s="1"/>
      <c r="C269" s="1"/>
      <c r="D269" s="2"/>
      <c r="E269" s="1"/>
      <c r="F269" s="2"/>
      <c r="G269" s="3"/>
      <c r="H269" s="2"/>
      <c r="I269" s="1"/>
      <c r="J269" s="2"/>
      <c r="M269" s="1"/>
      <c r="N269" s="1"/>
    </row>
    <row r="270" spans="1:14" s="71" customFormat="1" ht="21.75" customHeight="1">
      <c r="A270" s="1"/>
      <c r="B270" s="1"/>
      <c r="C270" s="1"/>
      <c r="D270" s="2"/>
      <c r="E270" s="1"/>
      <c r="F270" s="2"/>
      <c r="G270" s="3"/>
      <c r="H270" s="2"/>
      <c r="I270" s="1"/>
      <c r="J270" s="2"/>
      <c r="M270" s="1"/>
      <c r="N270" s="1"/>
    </row>
    <row r="271" spans="1:14" s="71" customFormat="1" ht="21.75" customHeight="1">
      <c r="A271" s="1"/>
      <c r="B271" s="1"/>
      <c r="C271" s="1"/>
      <c r="D271" s="2"/>
      <c r="E271" s="1"/>
      <c r="F271" s="2"/>
      <c r="G271" s="3"/>
      <c r="H271" s="2"/>
      <c r="I271" s="1"/>
      <c r="J271" s="2"/>
      <c r="M271" s="1"/>
      <c r="N271" s="1"/>
    </row>
    <row r="272" spans="1:14" s="71" customFormat="1" ht="21.75" customHeight="1">
      <c r="A272" s="1"/>
      <c r="B272" s="1"/>
      <c r="C272" s="1"/>
      <c r="D272" s="2"/>
      <c r="E272" s="1"/>
      <c r="F272" s="2"/>
      <c r="G272" s="3"/>
      <c r="H272" s="2"/>
      <c r="I272" s="1"/>
      <c r="J272" s="2"/>
      <c r="M272" s="1"/>
      <c r="N272" s="1"/>
    </row>
    <row r="273" spans="1:14" s="71" customFormat="1" ht="21.75" customHeight="1">
      <c r="A273" s="1"/>
      <c r="B273" s="1"/>
      <c r="C273" s="1"/>
      <c r="D273" s="2"/>
      <c r="E273" s="1"/>
      <c r="F273" s="2"/>
      <c r="G273" s="3"/>
      <c r="H273" s="2"/>
      <c r="I273" s="1"/>
      <c r="J273" s="2"/>
      <c r="M273" s="1"/>
      <c r="N273" s="1"/>
    </row>
    <row r="274" spans="1:14" s="71" customFormat="1" ht="21.75" customHeight="1">
      <c r="A274" s="1"/>
      <c r="B274" s="1"/>
      <c r="C274" s="1"/>
      <c r="D274" s="2"/>
      <c r="E274" s="1"/>
      <c r="F274" s="2"/>
      <c r="G274" s="3"/>
      <c r="H274" s="2"/>
      <c r="I274" s="1"/>
      <c r="J274" s="2"/>
      <c r="M274" s="1"/>
      <c r="N274" s="1"/>
    </row>
    <row r="275" spans="1:14" s="71" customFormat="1" ht="21.75" customHeight="1">
      <c r="A275" s="1"/>
      <c r="B275" s="1"/>
      <c r="C275" s="1"/>
      <c r="D275" s="2"/>
      <c r="E275" s="1"/>
      <c r="F275" s="2"/>
      <c r="G275" s="3"/>
      <c r="H275" s="2"/>
      <c r="I275" s="1"/>
      <c r="J275" s="2"/>
      <c r="M275" s="1"/>
      <c r="N275" s="1"/>
    </row>
    <row r="276" spans="1:14" s="71" customFormat="1" ht="21.75" customHeight="1">
      <c r="A276" s="1"/>
      <c r="B276" s="1"/>
      <c r="C276" s="1"/>
      <c r="D276" s="2"/>
      <c r="E276" s="1"/>
      <c r="F276" s="2"/>
      <c r="G276" s="3"/>
      <c r="H276" s="2"/>
      <c r="I276" s="1"/>
      <c r="J276" s="2"/>
      <c r="M276" s="1"/>
      <c r="N276" s="1"/>
    </row>
    <row r="277" spans="1:14" s="71" customFormat="1" ht="21.75" customHeight="1">
      <c r="A277" s="1"/>
      <c r="B277" s="1"/>
      <c r="C277" s="1"/>
      <c r="D277" s="2"/>
      <c r="E277" s="1"/>
      <c r="F277" s="2"/>
      <c r="G277" s="3"/>
      <c r="H277" s="2"/>
      <c r="I277" s="1"/>
      <c r="J277" s="2"/>
      <c r="M277" s="1"/>
      <c r="N277" s="1"/>
    </row>
    <row r="278" spans="1:14" s="71" customFormat="1" ht="21.75" customHeight="1">
      <c r="A278" s="1"/>
      <c r="B278" s="1"/>
      <c r="C278" s="1"/>
      <c r="D278" s="2"/>
      <c r="E278" s="1"/>
      <c r="F278" s="2"/>
      <c r="G278" s="3"/>
      <c r="H278" s="2"/>
      <c r="I278" s="1"/>
      <c r="J278" s="2"/>
      <c r="M278" s="1"/>
      <c r="N278" s="1"/>
    </row>
    <row r="279" spans="1:14" s="71" customFormat="1" ht="21.75" customHeight="1">
      <c r="A279" s="1"/>
      <c r="B279" s="1"/>
      <c r="C279" s="1"/>
      <c r="D279" s="2"/>
      <c r="E279" s="1"/>
      <c r="F279" s="2"/>
      <c r="G279" s="3"/>
      <c r="H279" s="2"/>
      <c r="I279" s="1"/>
      <c r="J279" s="2"/>
      <c r="M279" s="1"/>
      <c r="N279" s="1"/>
    </row>
    <row r="281" spans="1:14" s="71" customFormat="1" ht="21.75" customHeight="1">
      <c r="A281" s="1"/>
      <c r="B281" s="1"/>
      <c r="C281" s="1"/>
      <c r="D281" s="2"/>
      <c r="E281" s="1"/>
      <c r="F281" s="2"/>
      <c r="G281" s="3"/>
      <c r="H281" s="2"/>
      <c r="I281" s="1"/>
      <c r="J281" s="2"/>
      <c r="M281" s="1"/>
      <c r="N281" s="1"/>
    </row>
  </sheetData>
  <mergeCells count="2">
    <mergeCell ref="F64:J64"/>
    <mergeCell ref="F128:J128"/>
  </mergeCells>
  <printOptions gridLinesSet="0"/>
  <pageMargins left="0.70866141732283505" right="0.196850393700787" top="0.78740157480314998" bottom="0.196850393700787" header="0.196850393700787" footer="0.196850393700787"/>
  <pageSetup paperSize="9" scale="74" orientation="portrait" r:id="rId1"/>
  <headerFooter alignWithMargins="0"/>
  <rowBreaks count="7" manualBreakCount="7">
    <brk id="35" max="16383" man="1"/>
    <brk id="64" max="16383" man="1"/>
    <brk id="99" max="16383" man="1"/>
    <brk id="128" max="16383" man="1"/>
    <brk id="176" max="16383" man="1"/>
    <brk id="215" max="16383" man="1"/>
    <brk id="25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showGridLines="0" view="pageBreakPreview" topLeftCell="A10" zoomScaleNormal="85" zoomScaleSheetLayoutView="100" workbookViewId="0">
      <selection activeCell="A22" sqref="A22"/>
    </sheetView>
  </sheetViews>
  <sheetFormatPr defaultColWidth="10.7109375" defaultRowHeight="21" customHeight="1"/>
  <cols>
    <col min="1" max="1" width="53.140625" style="1" customWidth="1"/>
    <col min="2" max="2" width="8.140625" style="1" customWidth="1"/>
    <col min="3" max="3" width="2.42578125" style="1" customWidth="1"/>
    <col min="4" max="4" width="15" style="2" customWidth="1"/>
    <col min="5" max="5" width="0.85546875" style="2" customWidth="1"/>
    <col min="6" max="6" width="13.85546875" style="2" customWidth="1"/>
    <col min="7" max="7" width="0.85546875" style="3" customWidth="1"/>
    <col min="8" max="8" width="17" style="2" customWidth="1"/>
    <col min="9" max="9" width="0.85546875" style="3" customWidth="1"/>
    <col min="10" max="10" width="13.85546875" style="2" customWidth="1"/>
    <col min="11" max="11" width="0.85546875" style="1" customWidth="1"/>
    <col min="12" max="12" width="13.85546875" style="2" customWidth="1"/>
    <col min="13" max="13" width="0.85546875" style="1" customWidth="1"/>
    <col min="14" max="14" width="13.85546875" style="2" customWidth="1"/>
    <col min="15" max="15" width="1.28515625" style="1" customWidth="1"/>
    <col min="16" max="16" width="10.140625" style="1" customWidth="1"/>
    <col min="17" max="16384" width="10.7109375" style="1"/>
  </cols>
  <sheetData>
    <row r="1" spans="1:15" ht="21" customHeight="1">
      <c r="N1" s="4" t="s">
        <v>0</v>
      </c>
    </row>
    <row r="2" spans="1:15" s="5" customFormat="1" ht="21" customHeight="1">
      <c r="A2" s="5" t="s">
        <v>128</v>
      </c>
    </row>
    <row r="3" spans="1:15" s="6" customFormat="1" ht="21" customHeight="1">
      <c r="A3" s="6" t="s">
        <v>110</v>
      </c>
    </row>
    <row r="4" spans="1:15" s="6" customFormat="1" ht="21" customHeight="1">
      <c r="A4" s="6" t="s">
        <v>197</v>
      </c>
    </row>
    <row r="5" spans="1:15" s="8" customFormat="1" ht="21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7" t="s">
        <v>1</v>
      </c>
    </row>
    <row r="6" spans="1:15" ht="21" customHeight="1">
      <c r="D6" s="115" t="s">
        <v>2</v>
      </c>
      <c r="E6" s="115"/>
      <c r="F6" s="115"/>
      <c r="G6" s="115"/>
      <c r="H6" s="115"/>
      <c r="I6" s="115"/>
      <c r="J6" s="115"/>
      <c r="K6" s="115"/>
      <c r="L6" s="115"/>
      <c r="M6" s="115"/>
      <c r="N6" s="115"/>
    </row>
    <row r="7" spans="1:15" ht="21" customHeight="1">
      <c r="D7" s="9"/>
      <c r="E7" s="9"/>
      <c r="F7" s="9"/>
      <c r="G7" s="9"/>
      <c r="H7" s="9"/>
      <c r="I7" s="9"/>
      <c r="J7" s="9"/>
      <c r="K7" s="9"/>
      <c r="L7" s="10" t="s">
        <v>3</v>
      </c>
      <c r="M7" s="9"/>
      <c r="N7" s="9"/>
    </row>
    <row r="8" spans="1:15" ht="21" customHeight="1">
      <c r="D8" s="9"/>
      <c r="E8" s="9"/>
      <c r="F8" s="9"/>
      <c r="G8" s="9"/>
      <c r="H8" s="9"/>
      <c r="I8" s="9"/>
      <c r="J8" s="9"/>
      <c r="K8" s="9"/>
      <c r="L8" s="26" t="s">
        <v>101</v>
      </c>
      <c r="M8" s="9"/>
      <c r="N8" s="9"/>
    </row>
    <row r="9" spans="1:15" ht="21" customHeight="1">
      <c r="D9" s="9"/>
      <c r="E9" s="9"/>
      <c r="F9" s="9"/>
      <c r="G9" s="9"/>
      <c r="H9" s="9"/>
      <c r="I9" s="9"/>
      <c r="J9" s="9"/>
      <c r="K9" s="9"/>
      <c r="L9" s="10" t="s">
        <v>4</v>
      </c>
      <c r="M9" s="9"/>
      <c r="N9" s="9"/>
    </row>
    <row r="10" spans="1:15" ht="21" customHeight="1">
      <c r="D10" s="9"/>
      <c r="E10" s="9"/>
      <c r="F10" s="9"/>
      <c r="G10" s="9"/>
      <c r="H10" s="9"/>
      <c r="I10" s="9"/>
      <c r="J10" s="9"/>
      <c r="K10" s="9"/>
      <c r="L10" s="26" t="s">
        <v>5</v>
      </c>
      <c r="M10" s="9"/>
      <c r="N10" s="9"/>
    </row>
    <row r="11" spans="1:15" ht="21" customHeight="1">
      <c r="D11" s="9"/>
      <c r="E11" s="9"/>
      <c r="F11" s="9"/>
      <c r="G11" s="9"/>
      <c r="H11" s="116" t="s">
        <v>31</v>
      </c>
      <c r="I11" s="116"/>
      <c r="J11" s="116"/>
      <c r="K11" s="9"/>
      <c r="L11" s="10" t="s">
        <v>179</v>
      </c>
      <c r="M11" s="9"/>
      <c r="N11" s="9"/>
    </row>
    <row r="12" spans="1:15" ht="21" customHeight="1">
      <c r="D12" s="11" t="s">
        <v>29</v>
      </c>
      <c r="E12" s="11"/>
      <c r="F12" s="11" t="s">
        <v>111</v>
      </c>
      <c r="G12" s="12"/>
      <c r="H12" s="24" t="s">
        <v>115</v>
      </c>
      <c r="L12" s="11" t="s">
        <v>112</v>
      </c>
      <c r="M12" s="12"/>
      <c r="N12" s="11"/>
    </row>
    <row r="13" spans="1:15" ht="21" customHeight="1">
      <c r="B13" s="67" t="s">
        <v>12</v>
      </c>
      <c r="D13" s="26" t="s">
        <v>113</v>
      </c>
      <c r="E13" s="10"/>
      <c r="F13" s="26" t="s">
        <v>114</v>
      </c>
      <c r="G13" s="12"/>
      <c r="H13" s="26" t="s">
        <v>133</v>
      </c>
      <c r="I13" s="12"/>
      <c r="J13" s="26" t="s">
        <v>7</v>
      </c>
      <c r="L13" s="13" t="s">
        <v>116</v>
      </c>
      <c r="M13" s="12"/>
      <c r="N13" s="26" t="s">
        <v>8</v>
      </c>
    </row>
    <row r="14" spans="1:15" ht="21" customHeight="1">
      <c r="A14" s="6" t="s">
        <v>167</v>
      </c>
      <c r="B14" s="14"/>
      <c r="D14" s="15">
        <v>2105656</v>
      </c>
      <c r="E14" s="15"/>
      <c r="F14" s="15">
        <v>1139184</v>
      </c>
      <c r="G14" s="15"/>
      <c r="H14" s="15">
        <v>252194</v>
      </c>
      <c r="I14" s="15"/>
      <c r="J14" s="15">
        <v>1222068</v>
      </c>
      <c r="K14" s="15"/>
      <c r="L14" s="15">
        <v>29955</v>
      </c>
      <c r="M14" s="15"/>
      <c r="N14" s="15">
        <f>SUM(D14:L14)</f>
        <v>4749057</v>
      </c>
      <c r="O14" s="3"/>
    </row>
    <row r="15" spans="1:15" ht="21" customHeight="1">
      <c r="A15" s="16" t="s">
        <v>40</v>
      </c>
      <c r="B15" s="5"/>
      <c r="D15" s="17">
        <v>0</v>
      </c>
      <c r="E15" s="15"/>
      <c r="F15" s="17">
        <v>0</v>
      </c>
      <c r="G15" s="15"/>
      <c r="H15" s="17">
        <v>0</v>
      </c>
      <c r="I15" s="15"/>
      <c r="J15" s="17">
        <f>SUM(PL!F97)</f>
        <v>545412</v>
      </c>
      <c r="K15" s="15"/>
      <c r="L15" s="17">
        <v>0</v>
      </c>
      <c r="M15" s="15"/>
      <c r="N15" s="17">
        <f>SUM(D15:L15)</f>
        <v>545412</v>
      </c>
      <c r="O15" s="3"/>
    </row>
    <row r="16" spans="1:15" ht="21" customHeight="1">
      <c r="A16" s="16" t="s">
        <v>43</v>
      </c>
      <c r="B16" s="5"/>
      <c r="D16" s="18">
        <v>0</v>
      </c>
      <c r="E16" s="15"/>
      <c r="F16" s="18">
        <v>0</v>
      </c>
      <c r="G16" s="15"/>
      <c r="H16" s="18">
        <v>0</v>
      </c>
      <c r="I16" s="15"/>
      <c r="J16" s="18">
        <v>0</v>
      </c>
      <c r="K16" s="15"/>
      <c r="L16" s="18">
        <f>SUM(PL!F114)</f>
        <v>-2240</v>
      </c>
      <c r="M16" s="15"/>
      <c r="N16" s="18">
        <f>SUM(D16:L16)</f>
        <v>-2240</v>
      </c>
      <c r="O16" s="3"/>
    </row>
    <row r="17" spans="1:15" ht="21" customHeight="1">
      <c r="A17" s="16" t="s">
        <v>44</v>
      </c>
      <c r="B17" s="5"/>
      <c r="D17" s="15">
        <f>SUM(D15:D16)</f>
        <v>0</v>
      </c>
      <c r="E17" s="15"/>
      <c r="F17" s="15">
        <f>SUM(F15:F16)</f>
        <v>0</v>
      </c>
      <c r="G17" s="15"/>
      <c r="H17" s="15">
        <f>SUM(H15:H16)</f>
        <v>0</v>
      </c>
      <c r="I17" s="15"/>
      <c r="J17" s="15">
        <f>SUM(J15:J16)</f>
        <v>545412</v>
      </c>
      <c r="K17" s="15"/>
      <c r="L17" s="15">
        <f>SUM(L15:L16)</f>
        <v>-2240</v>
      </c>
      <c r="M17" s="15"/>
      <c r="N17" s="15">
        <f>SUM(N15:N16)</f>
        <v>543172</v>
      </c>
      <c r="O17" s="3"/>
    </row>
    <row r="18" spans="1:15" ht="21" customHeight="1">
      <c r="A18" s="16" t="s">
        <v>175</v>
      </c>
      <c r="B18" s="14">
        <v>20</v>
      </c>
      <c r="D18" s="15">
        <v>0</v>
      </c>
      <c r="E18" s="15"/>
      <c r="F18" s="15">
        <v>0</v>
      </c>
      <c r="G18" s="15"/>
      <c r="H18" s="15">
        <v>0</v>
      </c>
      <c r="I18" s="15"/>
      <c r="J18" s="15">
        <f>-651233</f>
        <v>-651233</v>
      </c>
      <c r="K18" s="15"/>
      <c r="L18" s="15">
        <v>0</v>
      </c>
      <c r="M18" s="15"/>
      <c r="N18" s="15">
        <f>SUM(D18:L18)</f>
        <v>-651233</v>
      </c>
      <c r="O18" s="3"/>
    </row>
    <row r="19" spans="1:15" s="16" customFormat="1" ht="21" customHeight="1" thickBot="1">
      <c r="A19" s="19" t="s">
        <v>201</v>
      </c>
      <c r="B19" s="5"/>
      <c r="C19" s="20"/>
      <c r="D19" s="21">
        <f>SUM(D14,D17:D18)</f>
        <v>2105656</v>
      </c>
      <c r="E19" s="15"/>
      <c r="F19" s="21">
        <f>SUM(F14,F17:F18)</f>
        <v>1139184</v>
      </c>
      <c r="G19" s="15"/>
      <c r="H19" s="21">
        <f>SUM(H14,H17:H18)</f>
        <v>252194</v>
      </c>
      <c r="I19" s="15"/>
      <c r="J19" s="21">
        <f>SUM(J14,J17:J18)</f>
        <v>1116247</v>
      </c>
      <c r="K19" s="15"/>
      <c r="L19" s="21">
        <f>SUM(L14,L17:L18)</f>
        <v>27715</v>
      </c>
      <c r="M19" s="15"/>
      <c r="N19" s="21">
        <f>SUM(N14,N17:N18)</f>
        <v>4640996</v>
      </c>
    </row>
    <row r="20" spans="1:15" ht="21" customHeight="1" thickTop="1">
      <c r="A20" s="5"/>
      <c r="B20" s="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3"/>
    </row>
    <row r="21" spans="1:15" ht="21" customHeight="1">
      <c r="A21" s="6" t="s">
        <v>168</v>
      </c>
      <c r="B21" s="5"/>
      <c r="D21" s="15">
        <v>2105656</v>
      </c>
      <c r="E21" s="15"/>
      <c r="F21" s="15">
        <v>1139184</v>
      </c>
      <c r="G21" s="15"/>
      <c r="H21" s="15">
        <v>252194</v>
      </c>
      <c r="I21" s="15"/>
      <c r="J21" s="15">
        <v>1297111</v>
      </c>
      <c r="K21" s="15"/>
      <c r="L21" s="15">
        <v>37244</v>
      </c>
      <c r="M21" s="15"/>
      <c r="N21" s="15">
        <f>SUM(D21:L21)</f>
        <v>4831389</v>
      </c>
      <c r="O21" s="3"/>
    </row>
    <row r="22" spans="1:15" ht="21" customHeight="1">
      <c r="A22" s="16" t="s">
        <v>40</v>
      </c>
      <c r="B22" s="5"/>
      <c r="D22" s="17">
        <v>0</v>
      </c>
      <c r="E22" s="15"/>
      <c r="F22" s="17">
        <v>0</v>
      </c>
      <c r="G22" s="15"/>
      <c r="H22" s="17">
        <v>0</v>
      </c>
      <c r="I22" s="15"/>
      <c r="J22" s="17">
        <f>SUM(PL!D97)</f>
        <v>408029</v>
      </c>
      <c r="K22" s="15"/>
      <c r="L22" s="17">
        <v>0</v>
      </c>
      <c r="M22" s="15"/>
      <c r="N22" s="17">
        <f>SUM(D22:L22)</f>
        <v>408029</v>
      </c>
      <c r="O22" s="3"/>
    </row>
    <row r="23" spans="1:15" ht="21" customHeight="1">
      <c r="A23" s="16" t="s">
        <v>43</v>
      </c>
      <c r="B23" s="5"/>
      <c r="D23" s="18">
        <v>0</v>
      </c>
      <c r="E23" s="15"/>
      <c r="F23" s="18">
        <v>0</v>
      </c>
      <c r="G23" s="15"/>
      <c r="H23" s="18">
        <v>0</v>
      </c>
      <c r="I23" s="15"/>
      <c r="J23" s="18">
        <v>0</v>
      </c>
      <c r="K23" s="15"/>
      <c r="L23" s="18">
        <f>SUM(PL!D114)</f>
        <v>4054</v>
      </c>
      <c r="M23" s="15"/>
      <c r="N23" s="18">
        <f>SUM(D23:L23)</f>
        <v>4054</v>
      </c>
      <c r="O23" s="3"/>
    </row>
    <row r="24" spans="1:15" ht="21" customHeight="1">
      <c r="A24" s="16" t="s">
        <v>44</v>
      </c>
      <c r="B24" s="5"/>
      <c r="D24" s="15">
        <f>SUM(D22:D23)</f>
        <v>0</v>
      </c>
      <c r="E24" s="15"/>
      <c r="F24" s="15">
        <f>SUM(F22:F23)</f>
        <v>0</v>
      </c>
      <c r="G24" s="15"/>
      <c r="H24" s="15">
        <f>SUM(H22:H23)</f>
        <v>0</v>
      </c>
      <c r="I24" s="15"/>
      <c r="J24" s="15">
        <f>SUM(J22:J23)</f>
        <v>408029</v>
      </c>
      <c r="K24" s="15"/>
      <c r="L24" s="15">
        <f>SUM(L22:L23)</f>
        <v>4054</v>
      </c>
      <c r="M24" s="15"/>
      <c r="N24" s="15">
        <f>SUM(N22:N23)</f>
        <v>412083</v>
      </c>
      <c r="O24" s="3"/>
    </row>
    <row r="25" spans="1:15" ht="21" customHeight="1">
      <c r="A25" s="16" t="s">
        <v>175</v>
      </c>
      <c r="B25" s="14">
        <v>20</v>
      </c>
      <c r="D25" s="15">
        <v>0</v>
      </c>
      <c r="E25" s="15"/>
      <c r="F25" s="15">
        <v>0</v>
      </c>
      <c r="G25" s="15"/>
      <c r="H25" s="15">
        <v>0</v>
      </c>
      <c r="I25" s="15"/>
      <c r="J25" s="15">
        <v>-631697</v>
      </c>
      <c r="K25" s="15"/>
      <c r="L25" s="15">
        <v>0</v>
      </c>
      <c r="M25" s="15"/>
      <c r="N25" s="15">
        <f>SUM(D25:L25)</f>
        <v>-631697</v>
      </c>
      <c r="O25" s="3"/>
    </row>
    <row r="26" spans="1:15" s="16" customFormat="1" ht="21" customHeight="1" thickBot="1">
      <c r="A26" s="19" t="s">
        <v>200</v>
      </c>
      <c r="B26" s="5"/>
      <c r="C26" s="20"/>
      <c r="D26" s="21">
        <f>SUM(D21,D24:D25)</f>
        <v>2105656</v>
      </c>
      <c r="E26" s="15"/>
      <c r="F26" s="21">
        <f>SUM(F21,F24:F25)</f>
        <v>1139184</v>
      </c>
      <c r="G26" s="15"/>
      <c r="H26" s="21">
        <f>SUM(H21,H24:H25)</f>
        <v>252194</v>
      </c>
      <c r="I26" s="15"/>
      <c r="J26" s="21">
        <f>SUM(J21,J24:J25)</f>
        <v>1073443</v>
      </c>
      <c r="K26" s="15"/>
      <c r="L26" s="21">
        <f>SUM(L21,L24:L25)</f>
        <v>41298</v>
      </c>
      <c r="M26" s="15"/>
      <c r="N26" s="21">
        <f>SUM(N21,N24:N25)</f>
        <v>4611775</v>
      </c>
    </row>
    <row r="27" spans="1:15" s="16" customFormat="1" ht="21" customHeight="1" thickTop="1">
      <c r="A27" s="5"/>
      <c r="B27" s="5"/>
      <c r="C27" s="20"/>
      <c r="D27" s="22">
        <f>D21-'BS '!F64</f>
        <v>0</v>
      </c>
      <c r="E27" s="22"/>
      <c r="F27" s="22">
        <f>F21-'BS '!F65</f>
        <v>0</v>
      </c>
      <c r="G27" s="22"/>
      <c r="H27" s="22">
        <f>H21-'BS '!F67</f>
        <v>0</v>
      </c>
      <c r="I27" s="22"/>
      <c r="J27" s="22">
        <f>J21-'BS '!F68</f>
        <v>0</v>
      </c>
      <c r="K27" s="22"/>
      <c r="L27" s="22">
        <f>L21-'BS '!F69</f>
        <v>0</v>
      </c>
      <c r="M27" s="22"/>
      <c r="N27" s="22">
        <f>N21-'BS '!F70</f>
        <v>0</v>
      </c>
    </row>
    <row r="28" spans="1:15" s="16" customFormat="1" ht="21" customHeight="1">
      <c r="C28" s="20"/>
      <c r="D28" s="22">
        <f>D26-'BS '!D64</f>
        <v>0</v>
      </c>
      <c r="E28" s="22"/>
      <c r="F28" s="22">
        <f>F26-'BS '!D65</f>
        <v>0</v>
      </c>
      <c r="G28" s="22"/>
      <c r="H28" s="22">
        <f>H26-'BS '!D67</f>
        <v>0</v>
      </c>
      <c r="I28" s="22"/>
      <c r="J28" s="22">
        <f>J26-'BS '!D68</f>
        <v>0</v>
      </c>
      <c r="K28" s="22"/>
      <c r="L28" s="22">
        <f>L26-'BS '!D69</f>
        <v>0</v>
      </c>
      <c r="M28" s="22"/>
      <c r="N28" s="22">
        <f>N26-'BS '!D70</f>
        <v>0</v>
      </c>
    </row>
    <row r="29" spans="1:15" s="16" customFormat="1" ht="21" customHeight="1">
      <c r="A29" s="16" t="s">
        <v>9</v>
      </c>
      <c r="C29" s="20"/>
      <c r="D29" s="2"/>
      <c r="E29" s="2"/>
      <c r="F29" s="2"/>
      <c r="L29" s="2"/>
    </row>
  </sheetData>
  <mergeCells count="2">
    <mergeCell ref="D6:N6"/>
    <mergeCell ref="H11:J11"/>
  </mergeCells>
  <pageMargins left="0.78740157480314965" right="0.19685039370078741" top="0.78740157480314965" bottom="0.39370078740157483" header="0.19685039370078741" footer="0.19685039370078741"/>
  <pageSetup paperSize="9" scale="8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showGridLines="0" view="pageBreakPreview" topLeftCell="A10" zoomScale="85" zoomScaleNormal="85" zoomScaleSheetLayoutView="85" workbookViewId="0">
      <selection activeCell="M19" sqref="M19"/>
    </sheetView>
  </sheetViews>
  <sheetFormatPr defaultColWidth="10.7109375" defaultRowHeight="21" customHeight="1"/>
  <cols>
    <col min="1" max="1" width="32" style="1" customWidth="1"/>
    <col min="2" max="2" width="34.140625" style="1" customWidth="1"/>
    <col min="3" max="3" width="9.140625" style="1" customWidth="1"/>
    <col min="4" max="4" width="2" style="1" customWidth="1"/>
    <col min="5" max="5" width="15.5703125" style="2" customWidth="1"/>
    <col min="6" max="6" width="2.7109375" style="2" customWidth="1"/>
    <col min="7" max="7" width="13.85546875" style="2" customWidth="1"/>
    <col min="8" max="8" width="2.7109375" style="2" customWidth="1"/>
    <col min="9" max="9" width="16.85546875" style="2" customWidth="1"/>
    <col min="10" max="10" width="2.7109375" style="2" customWidth="1"/>
    <col min="11" max="11" width="13.85546875" style="2" customWidth="1"/>
    <col min="12" max="12" width="2.7109375" style="2" customWidth="1"/>
    <col min="13" max="13" width="15.140625" style="2" customWidth="1"/>
    <col min="14" max="14" width="2.7109375" style="2" customWidth="1"/>
    <col min="15" max="15" width="13.85546875" style="2" customWidth="1"/>
    <col min="16" max="16" width="1.28515625" style="1" customWidth="1"/>
    <col min="17" max="17" width="10.140625" style="1" customWidth="1"/>
    <col min="18" max="16384" width="10.7109375" style="1"/>
  </cols>
  <sheetData>
    <row r="1" spans="1:16" ht="21" customHeight="1">
      <c r="O1" s="4" t="s">
        <v>0</v>
      </c>
    </row>
    <row r="2" spans="1:16" s="5" customFormat="1" ht="21" customHeight="1">
      <c r="A2" s="5" t="s">
        <v>128</v>
      </c>
    </row>
    <row r="3" spans="1:16" s="6" customFormat="1" ht="21" customHeight="1">
      <c r="A3" s="6" t="s">
        <v>117</v>
      </c>
    </row>
    <row r="4" spans="1:16" s="6" customFormat="1" ht="21" customHeight="1">
      <c r="A4" s="6" t="s">
        <v>197</v>
      </c>
    </row>
    <row r="5" spans="1:16" s="8" customFormat="1" ht="21" customHeight="1">
      <c r="A5" s="25"/>
      <c r="B5" s="25"/>
      <c r="C5" s="27"/>
      <c r="D5" s="25"/>
      <c r="E5" s="25"/>
      <c r="F5" s="25"/>
      <c r="G5" s="25"/>
      <c r="H5" s="27"/>
      <c r="I5" s="25"/>
      <c r="J5" s="27"/>
      <c r="K5" s="25"/>
      <c r="L5" s="27"/>
      <c r="M5" s="25"/>
      <c r="N5" s="27"/>
      <c r="O5" s="7" t="s">
        <v>1</v>
      </c>
    </row>
    <row r="6" spans="1:16" ht="21" customHeight="1">
      <c r="E6" s="115" t="s">
        <v>10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</row>
    <row r="7" spans="1:16" ht="21" customHeight="1">
      <c r="E7" s="9"/>
      <c r="F7" s="9"/>
      <c r="G7" s="9"/>
      <c r="H7" s="9"/>
      <c r="I7" s="9"/>
      <c r="J7" s="9"/>
      <c r="K7" s="9"/>
      <c r="L7" s="9"/>
      <c r="M7" s="10" t="s">
        <v>3</v>
      </c>
      <c r="N7" s="9"/>
      <c r="O7" s="9"/>
    </row>
    <row r="8" spans="1:16" ht="21" customHeight="1">
      <c r="E8" s="9"/>
      <c r="F8" s="9"/>
      <c r="G8" s="9"/>
      <c r="H8" s="9"/>
      <c r="I8" s="9"/>
      <c r="J8" s="9"/>
      <c r="K8" s="9"/>
      <c r="L8" s="9"/>
      <c r="M8" s="63" t="s">
        <v>101</v>
      </c>
      <c r="N8" s="9"/>
      <c r="O8" s="9"/>
    </row>
    <row r="9" spans="1:16" ht="21" customHeight="1">
      <c r="E9" s="9"/>
      <c r="F9" s="9"/>
      <c r="G9" s="9"/>
      <c r="H9" s="9"/>
      <c r="I9" s="9"/>
      <c r="J9" s="9"/>
      <c r="K9" s="9"/>
      <c r="L9" s="9"/>
      <c r="M9" s="63" t="s">
        <v>42</v>
      </c>
      <c r="N9" s="9"/>
      <c r="O9" s="9"/>
    </row>
    <row r="10" spans="1:16" ht="21" customHeight="1">
      <c r="E10" s="9"/>
      <c r="F10" s="9"/>
      <c r="G10" s="9"/>
      <c r="H10" s="9"/>
      <c r="I10" s="116" t="s">
        <v>31</v>
      </c>
      <c r="J10" s="116"/>
      <c r="K10" s="116"/>
      <c r="L10" s="9"/>
      <c r="M10" s="10" t="s">
        <v>179</v>
      </c>
      <c r="N10" s="9"/>
      <c r="O10" s="9"/>
    </row>
    <row r="11" spans="1:16" ht="21" customHeight="1">
      <c r="E11" s="11" t="s">
        <v>29</v>
      </c>
      <c r="F11" s="11"/>
      <c r="G11" s="11" t="s">
        <v>111</v>
      </c>
      <c r="H11" s="11"/>
      <c r="I11" s="24" t="s">
        <v>115</v>
      </c>
      <c r="J11" s="11"/>
      <c r="L11" s="11"/>
      <c r="M11" s="11" t="s">
        <v>112</v>
      </c>
      <c r="N11" s="11"/>
      <c r="O11" s="11"/>
    </row>
    <row r="12" spans="1:16" ht="21" customHeight="1">
      <c r="B12" s="5"/>
      <c r="C12" s="68" t="s">
        <v>12</v>
      </c>
      <c r="E12" s="26" t="s">
        <v>113</v>
      </c>
      <c r="F12" s="10"/>
      <c r="G12" s="26" t="s">
        <v>114</v>
      </c>
      <c r="H12" s="10"/>
      <c r="I12" s="26" t="s">
        <v>133</v>
      </c>
      <c r="J12" s="10"/>
      <c r="K12" s="26" t="s">
        <v>7</v>
      </c>
      <c r="L12" s="10"/>
      <c r="M12" s="13" t="s">
        <v>116</v>
      </c>
      <c r="N12" s="10"/>
      <c r="O12" s="26" t="s">
        <v>8</v>
      </c>
    </row>
    <row r="13" spans="1:16" ht="21" customHeight="1">
      <c r="A13" s="6" t="s">
        <v>169</v>
      </c>
      <c r="B13" s="5"/>
      <c r="C13" s="5"/>
      <c r="E13" s="15">
        <v>2105656</v>
      </c>
      <c r="F13" s="15"/>
      <c r="G13" s="15">
        <v>1139184</v>
      </c>
      <c r="H13" s="15"/>
      <c r="I13" s="15">
        <v>252194</v>
      </c>
      <c r="J13" s="15"/>
      <c r="K13" s="15">
        <v>947118</v>
      </c>
      <c r="L13" s="15"/>
      <c r="M13" s="15">
        <v>29955</v>
      </c>
      <c r="N13" s="15"/>
      <c r="O13" s="15">
        <f>SUM(E13:M13)</f>
        <v>4474107</v>
      </c>
    </row>
    <row r="14" spans="1:16" ht="21" customHeight="1">
      <c r="A14" s="1" t="s">
        <v>156</v>
      </c>
      <c r="B14" s="5"/>
      <c r="C14" s="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16" ht="21" customHeight="1">
      <c r="A15" s="1" t="s">
        <v>164</v>
      </c>
      <c r="B15" s="5"/>
      <c r="C15" s="5"/>
      <c r="E15" s="23">
        <v>0</v>
      </c>
      <c r="F15" s="15"/>
      <c r="G15" s="23">
        <v>0</v>
      </c>
      <c r="H15" s="15"/>
      <c r="I15" s="23">
        <v>0</v>
      </c>
      <c r="J15" s="15"/>
      <c r="K15" s="23">
        <v>274950</v>
      </c>
      <c r="L15" s="15"/>
      <c r="M15" s="23">
        <v>0</v>
      </c>
      <c r="N15" s="15"/>
      <c r="O15" s="23">
        <f t="shared" ref="O15:O18" si="0">SUM(E15:M15)</f>
        <v>274950</v>
      </c>
    </row>
    <row r="16" spans="1:16" ht="21" customHeight="1">
      <c r="A16" s="6" t="s">
        <v>170</v>
      </c>
      <c r="B16" s="14"/>
      <c r="C16" s="14"/>
      <c r="E16" s="15">
        <f>SUM(E13:E15)</f>
        <v>2105656</v>
      </c>
      <c r="F16" s="15"/>
      <c r="G16" s="15">
        <f>SUM(G13:G15)</f>
        <v>1139184</v>
      </c>
      <c r="H16" s="15"/>
      <c r="I16" s="15">
        <f>SUM(I13:I15)</f>
        <v>252194</v>
      </c>
      <c r="J16" s="15"/>
      <c r="K16" s="15">
        <f>SUM(K13:K15)</f>
        <v>1222068</v>
      </c>
      <c r="L16" s="15"/>
      <c r="M16" s="15">
        <f>SUM(M13:M15)</f>
        <v>29955</v>
      </c>
      <c r="N16" s="15"/>
      <c r="O16" s="15">
        <f t="shared" si="0"/>
        <v>4749057</v>
      </c>
      <c r="P16" s="3"/>
    </row>
    <row r="17" spans="1:16" ht="21" customHeight="1">
      <c r="A17" s="16" t="s">
        <v>165</v>
      </c>
      <c r="B17" s="5"/>
      <c r="C17" s="5"/>
      <c r="E17" s="17">
        <v>0</v>
      </c>
      <c r="F17" s="15"/>
      <c r="G17" s="17">
        <v>0</v>
      </c>
      <c r="H17" s="15"/>
      <c r="I17" s="17">
        <v>0</v>
      </c>
      <c r="J17" s="15"/>
      <c r="K17" s="17">
        <f>SUM(PL!J97)</f>
        <v>545412</v>
      </c>
      <c r="L17" s="15"/>
      <c r="M17" s="17">
        <v>0</v>
      </c>
      <c r="N17" s="15"/>
      <c r="O17" s="17">
        <f t="shared" si="0"/>
        <v>545412</v>
      </c>
      <c r="P17" s="3"/>
    </row>
    <row r="18" spans="1:16" ht="21" customHeight="1">
      <c r="A18" s="16" t="s">
        <v>171</v>
      </c>
      <c r="B18" s="5"/>
      <c r="C18" s="5"/>
      <c r="E18" s="18">
        <v>0</v>
      </c>
      <c r="F18" s="15"/>
      <c r="G18" s="18">
        <v>0</v>
      </c>
      <c r="H18" s="15"/>
      <c r="I18" s="18">
        <v>0</v>
      </c>
      <c r="J18" s="15"/>
      <c r="K18" s="18">
        <v>0</v>
      </c>
      <c r="L18" s="15"/>
      <c r="M18" s="18">
        <v>-2240</v>
      </c>
      <c r="N18" s="15"/>
      <c r="O18" s="18">
        <f t="shared" si="0"/>
        <v>-2240</v>
      </c>
      <c r="P18" s="3"/>
    </row>
    <row r="19" spans="1:16" ht="21" customHeight="1">
      <c r="A19" s="16" t="s">
        <v>166</v>
      </c>
      <c r="B19" s="5"/>
      <c r="C19" s="5"/>
      <c r="E19" s="15">
        <f>SUM(E17:E18)</f>
        <v>0</v>
      </c>
      <c r="F19" s="15"/>
      <c r="G19" s="15">
        <f>SUM(G17:G18)</f>
        <v>0</v>
      </c>
      <c r="H19" s="15"/>
      <c r="I19" s="15">
        <f>SUM(I17:I18)</f>
        <v>0</v>
      </c>
      <c r="J19" s="15"/>
      <c r="K19" s="15">
        <f>SUM(K17:K18)</f>
        <v>545412</v>
      </c>
      <c r="L19" s="15"/>
      <c r="M19" s="15">
        <f>SUM(M17:M18)</f>
        <v>-2240</v>
      </c>
      <c r="N19" s="15"/>
      <c r="O19" s="65">
        <f>SUM(O17:O18)</f>
        <v>543172</v>
      </c>
      <c r="P19" s="3"/>
    </row>
    <row r="20" spans="1:16" ht="21" customHeight="1">
      <c r="A20" s="16" t="s">
        <v>175</v>
      </c>
      <c r="C20" s="14">
        <v>20</v>
      </c>
      <c r="E20" s="15">
        <v>0</v>
      </c>
      <c r="F20" s="15"/>
      <c r="G20" s="15">
        <v>0</v>
      </c>
      <c r="H20" s="15"/>
      <c r="I20" s="15">
        <v>0</v>
      </c>
      <c r="J20" s="15"/>
      <c r="K20" s="15">
        <v>-651233</v>
      </c>
      <c r="L20" s="15"/>
      <c r="M20" s="15">
        <v>0</v>
      </c>
      <c r="N20" s="15"/>
      <c r="O20" s="15">
        <f>SUM(E20:M20)</f>
        <v>-651233</v>
      </c>
      <c r="P20" s="3"/>
    </row>
    <row r="21" spans="1:16" s="16" customFormat="1" ht="21" customHeight="1" thickBot="1">
      <c r="A21" s="19" t="s">
        <v>199</v>
      </c>
      <c r="B21" s="5"/>
      <c r="C21" s="5"/>
      <c r="D21" s="20"/>
      <c r="E21" s="21">
        <f>SUM(E16,E19:E20)</f>
        <v>2105656</v>
      </c>
      <c r="F21" s="15"/>
      <c r="G21" s="21">
        <f>SUM(G16,G19:G20)</f>
        <v>1139184</v>
      </c>
      <c r="H21" s="15"/>
      <c r="I21" s="21">
        <f>SUM(I16,I19:I20)</f>
        <v>252194</v>
      </c>
      <c r="J21" s="15"/>
      <c r="K21" s="21">
        <f>SUM(K16,K19:K20)</f>
        <v>1116247</v>
      </c>
      <c r="L21" s="15"/>
      <c r="M21" s="21">
        <f>SUM(M16,M19:M20)</f>
        <v>27715</v>
      </c>
      <c r="N21" s="15"/>
      <c r="O21" s="21">
        <f>SUM(O16,O19:O20)</f>
        <v>4640996</v>
      </c>
    </row>
    <row r="22" spans="1:16" ht="21" customHeight="1" thickTop="1">
      <c r="A22" s="5"/>
      <c r="B22" s="5"/>
      <c r="C22" s="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3"/>
    </row>
    <row r="23" spans="1:16" ht="21" customHeight="1">
      <c r="A23" s="6" t="s">
        <v>172</v>
      </c>
      <c r="B23" s="5"/>
      <c r="C23" s="5"/>
      <c r="E23" s="15">
        <v>2105656</v>
      </c>
      <c r="F23" s="15"/>
      <c r="G23" s="15">
        <v>1139184</v>
      </c>
      <c r="H23" s="15"/>
      <c r="I23" s="15">
        <v>252194</v>
      </c>
      <c r="J23" s="15"/>
      <c r="K23" s="15">
        <v>1049209</v>
      </c>
      <c r="L23" s="15"/>
      <c r="M23" s="15">
        <v>37244</v>
      </c>
      <c r="N23" s="15"/>
      <c r="O23" s="15">
        <f>SUM(E23:M23)</f>
        <v>4583487</v>
      </c>
      <c r="P23" s="3"/>
    </row>
    <row r="24" spans="1:16" ht="21" customHeight="1">
      <c r="A24" s="1" t="s">
        <v>156</v>
      </c>
      <c r="B24" s="5"/>
      <c r="C24" s="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3"/>
    </row>
    <row r="25" spans="1:16" ht="21" customHeight="1">
      <c r="A25" s="1" t="s">
        <v>164</v>
      </c>
      <c r="B25" s="5"/>
      <c r="C25" s="5"/>
      <c r="E25" s="23">
        <v>0</v>
      </c>
      <c r="F25" s="15"/>
      <c r="G25" s="23">
        <v>0</v>
      </c>
      <c r="H25" s="15"/>
      <c r="I25" s="23">
        <v>0</v>
      </c>
      <c r="J25" s="15"/>
      <c r="K25" s="23">
        <v>247902</v>
      </c>
      <c r="L25" s="15"/>
      <c r="M25" s="23">
        <v>0</v>
      </c>
      <c r="N25" s="15"/>
      <c r="O25" s="23">
        <f t="shared" ref="O25:O29" si="1">SUM(E25:M25)</f>
        <v>247902</v>
      </c>
      <c r="P25" s="3"/>
    </row>
    <row r="26" spans="1:16" ht="21" customHeight="1">
      <c r="A26" s="6" t="s">
        <v>173</v>
      </c>
      <c r="B26" s="5"/>
      <c r="C26" s="5"/>
      <c r="E26" s="15">
        <f>SUM(E23:E25)</f>
        <v>2105656</v>
      </c>
      <c r="F26" s="15"/>
      <c r="G26" s="15">
        <f>SUM(G23:G25)</f>
        <v>1139184</v>
      </c>
      <c r="H26" s="15"/>
      <c r="I26" s="15">
        <f>SUM(I23:I25)</f>
        <v>252194</v>
      </c>
      <c r="J26" s="15"/>
      <c r="K26" s="15">
        <f>SUM(K23:K25)</f>
        <v>1297111</v>
      </c>
      <c r="L26" s="15"/>
      <c r="M26" s="15">
        <f>SUM(M23:M25)</f>
        <v>37244</v>
      </c>
      <c r="N26" s="15"/>
      <c r="O26" s="15">
        <f t="shared" si="1"/>
        <v>4831389</v>
      </c>
      <c r="P26" s="3"/>
    </row>
    <row r="27" spans="1:16" ht="21" customHeight="1">
      <c r="A27" s="16" t="s">
        <v>40</v>
      </c>
      <c r="B27" s="5"/>
      <c r="C27" s="5"/>
      <c r="E27" s="17">
        <v>0</v>
      </c>
      <c r="F27" s="15"/>
      <c r="G27" s="17">
        <v>0</v>
      </c>
      <c r="H27" s="15"/>
      <c r="I27" s="17">
        <v>0</v>
      </c>
      <c r="J27" s="15"/>
      <c r="K27" s="66">
        <f>SUM(PL!H97)</f>
        <v>408029</v>
      </c>
      <c r="L27" s="15"/>
      <c r="M27" s="17">
        <v>0</v>
      </c>
      <c r="N27" s="15"/>
      <c r="O27" s="17">
        <f t="shared" si="1"/>
        <v>408029</v>
      </c>
      <c r="P27" s="3"/>
    </row>
    <row r="28" spans="1:16" ht="21" customHeight="1">
      <c r="A28" s="16" t="s">
        <v>43</v>
      </c>
      <c r="B28" s="5"/>
      <c r="C28" s="5"/>
      <c r="E28" s="18">
        <v>0</v>
      </c>
      <c r="F28" s="15"/>
      <c r="G28" s="18">
        <v>0</v>
      </c>
      <c r="H28" s="15"/>
      <c r="I28" s="18">
        <v>0</v>
      </c>
      <c r="J28" s="15"/>
      <c r="K28" s="18">
        <v>0</v>
      </c>
      <c r="L28" s="15"/>
      <c r="M28" s="18">
        <f>SUM(PL!H114)</f>
        <v>4054</v>
      </c>
      <c r="N28" s="15"/>
      <c r="O28" s="18">
        <f t="shared" si="1"/>
        <v>4054</v>
      </c>
      <c r="P28" s="3"/>
    </row>
    <row r="29" spans="1:16" ht="21" customHeight="1">
      <c r="A29" s="16" t="s">
        <v>44</v>
      </c>
      <c r="B29" s="5"/>
      <c r="C29" s="5"/>
      <c r="E29" s="15">
        <f>SUM(E27:E28)</f>
        <v>0</v>
      </c>
      <c r="F29" s="15"/>
      <c r="G29" s="15">
        <f>SUM(G27:G28)</f>
        <v>0</v>
      </c>
      <c r="H29" s="15"/>
      <c r="I29" s="15">
        <f>SUM(I27:I28)</f>
        <v>0</v>
      </c>
      <c r="J29" s="15"/>
      <c r="K29" s="15">
        <f>SUM(K27:K28)</f>
        <v>408029</v>
      </c>
      <c r="L29" s="15"/>
      <c r="M29" s="15">
        <f>SUM(M27:M28)</f>
        <v>4054</v>
      </c>
      <c r="N29" s="15"/>
      <c r="O29" s="15">
        <f t="shared" si="1"/>
        <v>412083</v>
      </c>
      <c r="P29" s="3"/>
    </row>
    <row r="30" spans="1:16" ht="21" customHeight="1">
      <c r="A30" s="16" t="s">
        <v>175</v>
      </c>
      <c r="B30" s="64"/>
      <c r="C30" s="14">
        <v>20</v>
      </c>
      <c r="E30" s="15">
        <v>0</v>
      </c>
      <c r="F30" s="15"/>
      <c r="G30" s="15">
        <v>0</v>
      </c>
      <c r="H30" s="15"/>
      <c r="I30" s="15">
        <v>0</v>
      </c>
      <c r="J30" s="15"/>
      <c r="K30" s="15">
        <v>-631697</v>
      </c>
      <c r="L30" s="15"/>
      <c r="M30" s="15">
        <v>0</v>
      </c>
      <c r="N30" s="15"/>
      <c r="O30" s="15">
        <f>SUM(E30:M30)</f>
        <v>-631697</v>
      </c>
      <c r="P30" s="3"/>
    </row>
    <row r="31" spans="1:16" s="16" customFormat="1" ht="21" customHeight="1" thickBot="1">
      <c r="A31" s="19" t="s">
        <v>200</v>
      </c>
      <c r="B31" s="5"/>
      <c r="C31" s="5"/>
      <c r="D31" s="20"/>
      <c r="E31" s="21">
        <f>SUM(E29:E30,E26)</f>
        <v>2105656</v>
      </c>
      <c r="F31" s="15"/>
      <c r="G31" s="21">
        <f>SUM(G29:G30,G26)</f>
        <v>1139184</v>
      </c>
      <c r="H31" s="15"/>
      <c r="I31" s="21">
        <f>SUM(I29:I30,I26)</f>
        <v>252194</v>
      </c>
      <c r="J31" s="15"/>
      <c r="K31" s="21">
        <f>SUM(K29:K30,K26)</f>
        <v>1073443</v>
      </c>
      <c r="L31" s="15"/>
      <c r="M31" s="21">
        <f>SUM(M29:M30,M26)</f>
        <v>41298</v>
      </c>
      <c r="N31" s="15"/>
      <c r="O31" s="21">
        <f>SUM(O29:O30,O26)</f>
        <v>4611775</v>
      </c>
    </row>
    <row r="32" spans="1:16" ht="21" customHeight="1" thickTop="1">
      <c r="E32" s="15">
        <f>E26-'BS '!J64</f>
        <v>0</v>
      </c>
      <c r="F32" s="15"/>
      <c r="G32" s="15">
        <f>G26-'BS '!J65</f>
        <v>0</v>
      </c>
      <c r="H32" s="15"/>
      <c r="I32" s="15">
        <f>I26-'BS '!J67</f>
        <v>0</v>
      </c>
      <c r="J32" s="15"/>
      <c r="K32" s="15">
        <f>K26-'BS '!J68</f>
        <v>0</v>
      </c>
      <c r="L32" s="15"/>
      <c r="M32" s="15"/>
      <c r="N32" s="15"/>
      <c r="O32" s="15">
        <f>O31-'BS '!D70</f>
        <v>0</v>
      </c>
    </row>
    <row r="33" spans="1:15" ht="21" customHeight="1">
      <c r="E33" s="15">
        <f>E31-'BS '!H64</f>
        <v>0</v>
      </c>
      <c r="F33" s="15"/>
      <c r="G33" s="15">
        <f>G31-'BS '!H65</f>
        <v>0</v>
      </c>
      <c r="H33" s="15"/>
      <c r="I33" s="15">
        <f>I31-'BS '!H67</f>
        <v>0</v>
      </c>
      <c r="J33" s="15"/>
      <c r="K33" s="15">
        <f>K31-'BS '!H68</f>
        <v>0</v>
      </c>
      <c r="L33" s="15"/>
      <c r="M33" s="15"/>
      <c r="N33" s="15"/>
      <c r="O33" s="15"/>
    </row>
    <row r="34" spans="1:15" s="16" customFormat="1" ht="21" customHeight="1">
      <c r="A34" s="16" t="s">
        <v>9</v>
      </c>
      <c r="D34" s="20"/>
      <c r="E34" s="2"/>
      <c r="F34" s="2"/>
      <c r="G34" s="2"/>
      <c r="H34" s="2"/>
      <c r="J34" s="2"/>
      <c r="L34" s="2"/>
      <c r="M34" s="2"/>
      <c r="N34" s="2"/>
    </row>
  </sheetData>
  <mergeCells count="2">
    <mergeCell ref="E6:O6"/>
    <mergeCell ref="I10:K10"/>
  </mergeCells>
  <pageMargins left="0.6692913385826772" right="0.19685039370078741" top="0.46" bottom="0.39370078740157483" header="0.19685039370078741" footer="0.19685039370078741"/>
  <pageSetup paperSize="9"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 </vt:lpstr>
      <vt:lpstr>PL</vt:lpstr>
      <vt:lpstr>SC-Conso</vt:lpstr>
      <vt:lpstr>SC-Company</vt:lpstr>
      <vt:lpstr>'BS 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2018-11-12T06:17:27Z</cp:lastPrinted>
  <dcterms:created xsi:type="dcterms:W3CDTF">2013-03-25T10:43:33Z</dcterms:created>
  <dcterms:modified xsi:type="dcterms:W3CDTF">2018-11-12T06:17:52Z</dcterms:modified>
</cp:coreProperties>
</file>