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Asia Plus Group Holdings\2018\Qtr3'18\"/>
    </mc:Choice>
  </mc:AlternateContent>
  <bookViews>
    <workbookView xWindow="0" yWindow="0" windowWidth="20460" windowHeight="7680" activeTab="1"/>
  </bookViews>
  <sheets>
    <sheet name="BS" sheetId="7" r:id="rId1"/>
    <sheet name="PL" sheetId="13" r:id="rId2"/>
    <sheet name="Consolidate" sheetId="10" r:id="rId3"/>
    <sheet name="Company" sheetId="11" r:id="rId4"/>
  </sheets>
  <calcPr calcId="152511"/>
</workbook>
</file>

<file path=xl/calcChain.xml><?xml version="1.0" encoding="utf-8"?>
<calcChain xmlns="http://schemas.openxmlformats.org/spreadsheetml/2006/main">
  <c r="K230" i="13" l="1"/>
  <c r="I230" i="13"/>
  <c r="G230" i="13"/>
  <c r="E230" i="13"/>
  <c r="K93" i="13" l="1"/>
  <c r="I93" i="13"/>
  <c r="G93" i="13"/>
  <c r="E93" i="13"/>
  <c r="E28" i="13"/>
  <c r="K213" i="13" l="1"/>
  <c r="G213" i="13"/>
  <c r="K116" i="13"/>
  <c r="K117" i="13" s="1"/>
  <c r="G116" i="13"/>
  <c r="G117" i="13" s="1"/>
  <c r="L17" i="10" s="1"/>
  <c r="K83" i="13"/>
  <c r="K95" i="13" s="1"/>
  <c r="K97" i="13" s="1"/>
  <c r="G83" i="13"/>
  <c r="K51" i="13"/>
  <c r="K52" i="13" s="1"/>
  <c r="G51" i="13"/>
  <c r="G52" i="13" s="1"/>
  <c r="K28" i="13"/>
  <c r="K18" i="13"/>
  <c r="G28" i="13"/>
  <c r="G18" i="13"/>
  <c r="G30" i="13" s="1"/>
  <c r="G32" i="13" s="1"/>
  <c r="I213" i="13"/>
  <c r="E213" i="13"/>
  <c r="I116" i="13"/>
  <c r="I117" i="13" s="1"/>
  <c r="L32" i="11" s="1"/>
  <c r="E116" i="13"/>
  <c r="E117" i="13" s="1"/>
  <c r="L24" i="10" s="1"/>
  <c r="I83" i="13"/>
  <c r="I95" i="13" s="1"/>
  <c r="I97" i="13" s="1"/>
  <c r="E83" i="13"/>
  <c r="E95" i="13" s="1"/>
  <c r="E97" i="13" s="1"/>
  <c r="I51" i="13"/>
  <c r="I52" i="13" s="1"/>
  <c r="E51" i="13"/>
  <c r="E52" i="13" s="1"/>
  <c r="I28" i="13"/>
  <c r="I18" i="13"/>
  <c r="E18" i="13"/>
  <c r="E30" i="13" s="1"/>
  <c r="E32" i="13" s="1"/>
  <c r="G95" i="13" l="1"/>
  <c r="G97" i="13" s="1"/>
  <c r="G99" i="13" s="1"/>
  <c r="I30" i="13"/>
  <c r="I32" i="13" s="1"/>
  <c r="I34" i="13" s="1"/>
  <c r="I54" i="13" s="1"/>
  <c r="K99" i="13"/>
  <c r="J20" i="11" s="1"/>
  <c r="K30" i="13"/>
  <c r="K32" i="13" s="1"/>
  <c r="K34" i="13" s="1"/>
  <c r="K54" i="13" s="1"/>
  <c r="K140" i="13"/>
  <c r="K164" i="13" s="1"/>
  <c r="K193" i="13" s="1"/>
  <c r="K197" i="13" s="1"/>
  <c r="K231" i="13" s="1"/>
  <c r="K233" i="13" s="1"/>
  <c r="G34" i="13"/>
  <c r="G54" i="13" s="1"/>
  <c r="I99" i="13"/>
  <c r="E99" i="13"/>
  <c r="E34" i="13"/>
  <c r="E54" i="13" s="1"/>
  <c r="I140" i="13"/>
  <c r="I164" i="13" s="1"/>
  <c r="I193" i="13" s="1"/>
  <c r="I197" i="13" s="1"/>
  <c r="I231" i="13" s="1"/>
  <c r="I233" i="13" s="1"/>
  <c r="K119" i="13" l="1"/>
  <c r="J16" i="10"/>
  <c r="G119" i="13"/>
  <c r="G140" i="13"/>
  <c r="G164" i="13" s="1"/>
  <c r="G193" i="13" s="1"/>
  <c r="G197" i="13" s="1"/>
  <c r="G231" i="13" s="1"/>
  <c r="G233" i="13" s="1"/>
  <c r="E119" i="13"/>
  <c r="J23" i="10"/>
  <c r="E140" i="13"/>
  <c r="E164" i="13" s="1"/>
  <c r="E193" i="13" s="1"/>
  <c r="E197" i="13" s="1"/>
  <c r="E231" i="13" s="1"/>
  <c r="E233" i="13" s="1"/>
  <c r="I119" i="13"/>
  <c r="J31" i="11"/>
  <c r="J36" i="11"/>
  <c r="H36" i="11"/>
  <c r="F36" i="11"/>
  <c r="D36" i="11"/>
  <c r="H37" i="11" l="1"/>
  <c r="F37" i="11"/>
  <c r="D37" i="11"/>
  <c r="N28" i="10"/>
  <c r="L28" i="10"/>
  <c r="J28" i="10"/>
  <c r="H29" i="10"/>
  <c r="H28" i="10"/>
  <c r="F29" i="10"/>
  <c r="F28" i="10"/>
  <c r="D29" i="10"/>
  <c r="D28" i="10"/>
  <c r="H27" i="10"/>
  <c r="F27" i="10"/>
  <c r="D27" i="10"/>
  <c r="K73" i="7"/>
  <c r="N36" i="11" s="1"/>
  <c r="I73" i="7"/>
  <c r="G73" i="7"/>
  <c r="E73" i="7"/>
  <c r="K60" i="7"/>
  <c r="I60" i="7"/>
  <c r="G60" i="7"/>
  <c r="E60" i="7"/>
  <c r="K56" i="7"/>
  <c r="I56" i="7"/>
  <c r="I61" i="7" s="1"/>
  <c r="G56" i="7"/>
  <c r="G61" i="7" s="1"/>
  <c r="E56" i="7"/>
  <c r="E61" i="7" s="1"/>
  <c r="K31" i="7"/>
  <c r="I31" i="7"/>
  <c r="G31" i="7"/>
  <c r="E31" i="7"/>
  <c r="K22" i="7"/>
  <c r="K32" i="7" s="1"/>
  <c r="I22" i="7"/>
  <c r="G22" i="7"/>
  <c r="G32" i="7" s="1"/>
  <c r="E22" i="7"/>
  <c r="G74" i="7" l="1"/>
  <c r="K61" i="7"/>
  <c r="K74" i="7" s="1"/>
  <c r="K75" i="7" s="1"/>
  <c r="G75" i="7"/>
  <c r="I74" i="7"/>
  <c r="E74" i="7"/>
  <c r="I32" i="7"/>
  <c r="E32" i="7"/>
  <c r="N34" i="11"/>
  <c r="H24" i="11"/>
  <c r="F24" i="11"/>
  <c r="D24" i="11"/>
  <c r="N23" i="11"/>
  <c r="N26" i="10"/>
  <c r="D20" i="10"/>
  <c r="F20" i="10"/>
  <c r="H20" i="10"/>
  <c r="N19" i="10"/>
  <c r="I75" i="7" l="1"/>
  <c r="E75" i="7"/>
  <c r="N31" i="11" l="1"/>
  <c r="N30" i="11"/>
  <c r="N29" i="11"/>
  <c r="N27" i="11"/>
  <c r="N21" i="11"/>
  <c r="N20" i="11"/>
  <c r="N19" i="11"/>
  <c r="N18" i="11"/>
  <c r="N16" i="11"/>
  <c r="L30" i="11" l="1"/>
  <c r="J30" i="11"/>
  <c r="H30" i="11"/>
  <c r="F30" i="11"/>
  <c r="D30" i="11"/>
  <c r="L19" i="11"/>
  <c r="J19" i="11"/>
  <c r="H19" i="11"/>
  <c r="F19" i="11"/>
  <c r="D19" i="11"/>
  <c r="N15" i="10" l="1"/>
  <c r="D18" i="10"/>
  <c r="F18" i="10"/>
  <c r="H18" i="10"/>
  <c r="N22" i="10"/>
  <c r="D25" i="10"/>
  <c r="F25" i="10"/>
  <c r="H25" i="10"/>
  <c r="N16" i="10" l="1"/>
  <c r="N23" i="10"/>
  <c r="L18" i="10" l="1"/>
  <c r="L20" i="10" s="1"/>
  <c r="J18" i="10"/>
  <c r="J20" i="10" s="1"/>
  <c r="N17" i="10" l="1"/>
  <c r="N18" i="10" s="1"/>
  <c r="N20" i="10" s="1"/>
  <c r="L25" i="10" l="1"/>
  <c r="L27" i="10" s="1"/>
  <c r="L29" i="10" s="1"/>
  <c r="N32" i="11"/>
  <c r="J25" i="10"/>
  <c r="J27" i="10" s="1"/>
  <c r="J29" i="10" s="1"/>
  <c r="N24" i="10" l="1"/>
  <c r="N25" i="10" s="1"/>
  <c r="N27" i="10" s="1"/>
  <c r="N29" i="10" s="1"/>
  <c r="H33" i="11"/>
  <c r="H35" i="11" s="1"/>
  <c r="F33" i="11"/>
  <c r="F35" i="11" s="1"/>
  <c r="D33" i="11"/>
  <c r="D35" i="11" s="1"/>
  <c r="L22" i="11" l="1"/>
  <c r="L24" i="11" s="1"/>
  <c r="J22" i="11" l="1"/>
  <c r="N22" i="11" l="1"/>
  <c r="N24" i="11" s="1"/>
  <c r="J24" i="11"/>
  <c r="L33" i="11"/>
  <c r="L35" i="11" l="1"/>
  <c r="J33" i="11"/>
  <c r="J35" i="11" s="1"/>
  <c r="J37" i="11" s="1"/>
  <c r="N33" i="11" l="1"/>
  <c r="N35" i="11" s="1"/>
  <c r="N37" i="11" s="1"/>
</calcChain>
</file>

<file path=xl/sharedStrings.xml><?xml version="1.0" encoding="utf-8"?>
<sst xmlns="http://schemas.openxmlformats.org/spreadsheetml/2006/main" count="455" uniqueCount="237">
  <si>
    <t>(Unaudited but reviewed)</t>
  </si>
  <si>
    <t>(Unit: Thousand Baht)</t>
  </si>
  <si>
    <t>Consolidated financial statements</t>
  </si>
  <si>
    <t>Other components</t>
  </si>
  <si>
    <t>Other comprehensive</t>
  </si>
  <si>
    <t>income</t>
  </si>
  <si>
    <t>Retained earnings</t>
  </si>
  <si>
    <t>Issued and paid-up</t>
  </si>
  <si>
    <t>Additional</t>
  </si>
  <si>
    <t>Appropriated -</t>
  </si>
  <si>
    <t>share capital</t>
  </si>
  <si>
    <t>paid-in capital</t>
  </si>
  <si>
    <t>Unappropriated</t>
  </si>
  <si>
    <t>Total</t>
  </si>
  <si>
    <t>Total comprehensive income for the period</t>
  </si>
  <si>
    <t>The accompanying notes are an integral part of the financial statements.</t>
  </si>
  <si>
    <t>Separate financial statements</t>
  </si>
  <si>
    <t>Note</t>
  </si>
  <si>
    <t>(Unaudited</t>
  </si>
  <si>
    <t>(Audited)</t>
  </si>
  <si>
    <t>but reviewed)</t>
  </si>
  <si>
    <t>Assets</t>
  </si>
  <si>
    <t>Securities purchased under resale agreements</t>
  </si>
  <si>
    <t>Investments in subsidiaries</t>
  </si>
  <si>
    <t>Total assets</t>
  </si>
  <si>
    <t xml:space="preserve"> </t>
  </si>
  <si>
    <t>Securities sold under repurchase agreements</t>
  </si>
  <si>
    <t>Securities and derivatives business payables</t>
  </si>
  <si>
    <t>Provision for long-term employee benefits</t>
  </si>
  <si>
    <t>Total liabilities</t>
  </si>
  <si>
    <t>Share capital</t>
  </si>
  <si>
    <t xml:space="preserve">      2,105,656,044 ordinary shares of Baht 1 each</t>
  </si>
  <si>
    <t xml:space="preserve">Retained earnings </t>
  </si>
  <si>
    <t xml:space="preserve">   Unappropriated</t>
  </si>
  <si>
    <t>Director</t>
  </si>
  <si>
    <t>Revenues</t>
  </si>
  <si>
    <t>Interest on margin loans</t>
  </si>
  <si>
    <t>Other income</t>
  </si>
  <si>
    <t>Total revenues</t>
  </si>
  <si>
    <t>Expenses</t>
  </si>
  <si>
    <t>Total expenses</t>
  </si>
  <si>
    <t>Profit for the period</t>
  </si>
  <si>
    <t>Other comprehensive income:</t>
  </si>
  <si>
    <t>Total other comprehensive income for the period</t>
  </si>
  <si>
    <t>Earnings per share</t>
  </si>
  <si>
    <t xml:space="preserve">Basic earnings per share </t>
  </si>
  <si>
    <t>Cash flows from operating activities</t>
  </si>
  <si>
    <t xml:space="preserve">      Depreciation and amortisation</t>
  </si>
  <si>
    <t xml:space="preserve">      Gain from disposal of available-for-sale securities</t>
  </si>
  <si>
    <t xml:space="preserve">      Interest and dividend income</t>
  </si>
  <si>
    <t xml:space="preserve">      Finance costs</t>
  </si>
  <si>
    <t xml:space="preserve">   operating assets and liabilities</t>
  </si>
  <si>
    <t>Decrease (increase) in operating assets</t>
  </si>
  <si>
    <t xml:space="preserve">   Securities purchased under resale agreements</t>
  </si>
  <si>
    <t xml:space="preserve">   Securities and derivatives business receivables</t>
  </si>
  <si>
    <t xml:space="preserve">   Derivatives assets</t>
  </si>
  <si>
    <t xml:space="preserve">   Investments in trading securities</t>
  </si>
  <si>
    <t xml:space="preserve">   Other assets</t>
  </si>
  <si>
    <t>Increase (decrease) in operating liabilities</t>
  </si>
  <si>
    <t xml:space="preserve">   Securities sold under repurchase agreements</t>
  </si>
  <si>
    <t xml:space="preserve">   Securities and derivatives business payables</t>
  </si>
  <si>
    <t xml:space="preserve">   Other liabilities</t>
  </si>
  <si>
    <t>Cash flows from investing activities</t>
  </si>
  <si>
    <t>Cash paid for purchase of available-for-sale securities</t>
  </si>
  <si>
    <t>Cash and cash equivalents at beginning of the period</t>
  </si>
  <si>
    <t>Supplemental cash flows information</t>
  </si>
  <si>
    <t>Non-cash items</t>
  </si>
  <si>
    <t>Deferred tax assets</t>
  </si>
  <si>
    <t xml:space="preserve">   Cash received from interest and dividend</t>
  </si>
  <si>
    <t xml:space="preserve">   Cash paid for interest expenses</t>
  </si>
  <si>
    <t>available-for-sale</t>
  </si>
  <si>
    <t xml:space="preserve">   Derivatives liabilities</t>
  </si>
  <si>
    <t>Cash received from held-to-maturity debt securities</t>
  </si>
  <si>
    <t>Current assets</t>
  </si>
  <si>
    <t>Cash and cash equivalents</t>
  </si>
  <si>
    <t>Current investments</t>
  </si>
  <si>
    <t>Securities and derivatives business receivables</t>
  </si>
  <si>
    <t>Other receivables</t>
  </si>
  <si>
    <t>Other current assets</t>
  </si>
  <si>
    <t>Total current assets</t>
  </si>
  <si>
    <t>Non-current assets</t>
  </si>
  <si>
    <t xml:space="preserve">Other long-term investments </t>
  </si>
  <si>
    <t xml:space="preserve">Investment properties </t>
  </si>
  <si>
    <t>Property, plant and equipment</t>
  </si>
  <si>
    <t>Intangible assets</t>
  </si>
  <si>
    <t xml:space="preserve">Other non-current assets </t>
  </si>
  <si>
    <t>Total non-current assets</t>
  </si>
  <si>
    <t>Liabilities and shareholders' equity</t>
  </si>
  <si>
    <t>Current liabilities</t>
  </si>
  <si>
    <t>Short-term borrowings from financial institutions</t>
  </si>
  <si>
    <t>Short-term borrowings</t>
  </si>
  <si>
    <t>Other payables</t>
  </si>
  <si>
    <t>Income tax payable</t>
  </si>
  <si>
    <t>Other current liabilities</t>
  </si>
  <si>
    <t>Total current liabilities</t>
  </si>
  <si>
    <t>Non-current liabilities</t>
  </si>
  <si>
    <t>Other non-current liabilities</t>
  </si>
  <si>
    <t>Total non-current liabilities</t>
  </si>
  <si>
    <t>Shareholders' equity</t>
  </si>
  <si>
    <t xml:space="preserve">   Registered</t>
  </si>
  <si>
    <t xml:space="preserve">     2,521,945,020 ordinary shares of Baht 1 each</t>
  </si>
  <si>
    <t xml:space="preserve">   Issued and fully paid-up </t>
  </si>
  <si>
    <t>Premium on ordinary shares</t>
  </si>
  <si>
    <t xml:space="preserve">   Appropriated - statutory reserve</t>
  </si>
  <si>
    <t>Other components of shareholders' equity</t>
  </si>
  <si>
    <t>Total shareholders' equity</t>
  </si>
  <si>
    <t>Total liabilities and shareholders' equity</t>
  </si>
  <si>
    <t>of shareholders' equity</t>
  </si>
  <si>
    <t>Other comprehensive income for the period</t>
  </si>
  <si>
    <t>Other comprehensive income to be reclassified to</t>
  </si>
  <si>
    <t xml:space="preserve">   profit or loss in subsequent periods:</t>
  </si>
  <si>
    <t>Other comprehensive income to be reclassified to  profit</t>
  </si>
  <si>
    <t>Profit or loss:</t>
  </si>
  <si>
    <t>Interest and dividend income</t>
  </si>
  <si>
    <t xml:space="preserve">   Cash paid for income tax</t>
  </si>
  <si>
    <t xml:space="preserve">   to net cash provided by (paid for) operating activities: -</t>
  </si>
  <si>
    <t>Cash received from disposal of available-for-sale securities</t>
  </si>
  <si>
    <t>securities</t>
  </si>
  <si>
    <t>Derivatives assets</t>
  </si>
  <si>
    <t>Derivatives liabilities</t>
  </si>
  <si>
    <t>Asia Plus Group Holdings Public Company Limited and its subsidiaries</t>
  </si>
  <si>
    <t>Statement of financial position</t>
  </si>
  <si>
    <t>Statement of financial position (continued)</t>
  </si>
  <si>
    <t>Statement of comprehensive income</t>
  </si>
  <si>
    <t>Brokerage fees</t>
  </si>
  <si>
    <t>Statement of comprehensive income (continued)</t>
  </si>
  <si>
    <t>Statement of changes in shareholders' equity</t>
  </si>
  <si>
    <t>Statement of changes in shareholders' equity (continued)</t>
  </si>
  <si>
    <t>Cash flow statement</t>
  </si>
  <si>
    <t xml:space="preserve">      Interest on margin loans </t>
  </si>
  <si>
    <t>Cash flow statement (continued)</t>
  </si>
  <si>
    <t xml:space="preserve">   Other payables</t>
  </si>
  <si>
    <t xml:space="preserve">      Gain from disposal of other investments</t>
  </si>
  <si>
    <t xml:space="preserve">      Loss from reclassification of investments</t>
  </si>
  <si>
    <t xml:space="preserve">      Long-term employee benefit expenses </t>
  </si>
  <si>
    <t xml:space="preserve">Profit (loss) from operating activities before changes in </t>
  </si>
  <si>
    <t>Cash received from disposal of other investments</t>
  </si>
  <si>
    <t>statutory reserve</t>
  </si>
  <si>
    <t>2017</t>
  </si>
  <si>
    <t xml:space="preserve">Accrued fees and service income from asset </t>
  </si>
  <si>
    <t xml:space="preserve">   management business</t>
  </si>
  <si>
    <t>Accrued fees and service expenses from</t>
  </si>
  <si>
    <t xml:space="preserve">   asset management business</t>
  </si>
  <si>
    <t xml:space="preserve">   Dividend receivables</t>
  </si>
  <si>
    <t>Finance costs</t>
  </si>
  <si>
    <t>Depreciation and amortisation</t>
  </si>
  <si>
    <t>Fee and service expenses</t>
  </si>
  <si>
    <t>Other expenses</t>
  </si>
  <si>
    <t>Employee benefits expenses</t>
  </si>
  <si>
    <t>change in value of</t>
  </si>
  <si>
    <t xml:space="preserve">Gain on securities </t>
  </si>
  <si>
    <t>Payables to Clearing House and broker - dealers</t>
  </si>
  <si>
    <t xml:space="preserve">   Receivables from Clearing House and broker - dealers</t>
  </si>
  <si>
    <t xml:space="preserve">   Payables to Clearing House and broker - dealers</t>
  </si>
  <si>
    <t>31 December 2017</t>
  </si>
  <si>
    <t>2018</t>
  </si>
  <si>
    <t>Cash flows from (used in) operating activities</t>
  </si>
  <si>
    <t>Net cash flows from (used in) operating activities</t>
  </si>
  <si>
    <t>Cash flows from financing activities</t>
  </si>
  <si>
    <t>(Restated)</t>
  </si>
  <si>
    <t xml:space="preserve">Profit before income tax </t>
  </si>
  <si>
    <t xml:space="preserve">   - as previously reported</t>
  </si>
  <si>
    <t xml:space="preserve">Cumulative effect of change in accounting policy </t>
  </si>
  <si>
    <t>Profit for the period - restated</t>
  </si>
  <si>
    <t>Total comprehensive income for the period - restated</t>
  </si>
  <si>
    <t xml:space="preserve">Receivables from Clearing House and broker </t>
  </si>
  <si>
    <t xml:space="preserve">   - dealers</t>
  </si>
  <si>
    <t xml:space="preserve">   Cash paid for long-term employee benefits</t>
  </si>
  <si>
    <t>Balance as at 1 January 2017</t>
  </si>
  <si>
    <t>Balance as at 1 January 2018</t>
  </si>
  <si>
    <t xml:space="preserve">   for investments in subsidiaries (Note 5)</t>
  </si>
  <si>
    <t>Balance as at 1 January 2017 - as restated</t>
  </si>
  <si>
    <t xml:space="preserve">Other comprehensive income for the period </t>
  </si>
  <si>
    <t>Balance as at 1 January 2018 - as restated</t>
  </si>
  <si>
    <t xml:space="preserve">Cash paid for acquisition of property, plant and equipment </t>
  </si>
  <si>
    <t xml:space="preserve">   and intangible assets</t>
  </si>
  <si>
    <t>Other components of</t>
  </si>
  <si>
    <t>shareholders' equity</t>
  </si>
  <si>
    <t>Cash received from disposal of held-to-maturity debt securities</t>
  </si>
  <si>
    <t>Dividend paid</t>
  </si>
  <si>
    <t>Loss on derivatives</t>
  </si>
  <si>
    <t>Adjustments to reconcile profit before income tax</t>
  </si>
  <si>
    <t>Gain (loss) on</t>
  </si>
  <si>
    <t xml:space="preserve">      Loss (gain) from changing in fair value of trading securities</t>
  </si>
  <si>
    <t>Net cash flows from (used in) investing activities</t>
  </si>
  <si>
    <t>As at 30 September 2018</t>
  </si>
  <si>
    <t>30 September 2018</t>
  </si>
  <si>
    <t>Fees and service income</t>
  </si>
  <si>
    <t>Gain on derivatives</t>
  </si>
  <si>
    <t>Less: Income tax effect</t>
  </si>
  <si>
    <t xml:space="preserve">  or loss in subsequent periods - net of income tax</t>
  </si>
  <si>
    <t xml:space="preserve">   Profit for the period</t>
  </si>
  <si>
    <t>Profit before tax</t>
  </si>
  <si>
    <t xml:space="preserve">      Gain on disposal of property, plant and equipment and intangible assets</t>
  </si>
  <si>
    <t xml:space="preserve">      Loss on write-off of equipment</t>
  </si>
  <si>
    <t xml:space="preserve">   Current investment - deposits at financial institutions</t>
  </si>
  <si>
    <t xml:space="preserve">   Accrued fees and service income from asset management business</t>
  </si>
  <si>
    <t xml:space="preserve">   Accrued fees and service expenses from asset management business</t>
  </si>
  <si>
    <t>Cash paid for purchases of held-to-maturity debt securities</t>
  </si>
  <si>
    <t>Cash paid for purchases of other investments</t>
  </si>
  <si>
    <t>Cash received from dividend from subsidiaries</t>
  </si>
  <si>
    <t>Cash received from interest on investments in debt securities</t>
  </si>
  <si>
    <t>Cash received from disposal of property, plant and equipment</t>
  </si>
  <si>
    <t xml:space="preserve">   Loss from changing in available-for-sale securities</t>
  </si>
  <si>
    <t xml:space="preserve">   Transfer of trading securities to available-for-sale securities (at cost)</t>
  </si>
  <si>
    <t>For the three-month period ended 30 September 2018</t>
  </si>
  <si>
    <t>For the nine-month period ended 30 September 2018</t>
  </si>
  <si>
    <t>Balance as at 30 September 2017</t>
  </si>
  <si>
    <t>Balance as at 30 September 2018</t>
  </si>
  <si>
    <t>Balance as at 30 September 2017 - as restated</t>
  </si>
  <si>
    <t>Loss on impairment of investments</t>
  </si>
  <si>
    <t>Profit before share of profit from investments</t>
  </si>
  <si>
    <t xml:space="preserve">   in subsidiaries and income tax expenses</t>
  </si>
  <si>
    <t>Share of profit from investments in subsidiaries</t>
  </si>
  <si>
    <t>Income tax expenses</t>
  </si>
  <si>
    <t>Gain (loss) on re-measuring available-for-sale securities</t>
  </si>
  <si>
    <t xml:space="preserve">      Share of profit from investments in subsidiaries</t>
  </si>
  <si>
    <t>Loss on securities</t>
  </si>
  <si>
    <t>Allowance of doubtful accounts (reversal)</t>
  </si>
  <si>
    <t xml:space="preserve">      Loss from held-to-maturity debt securities</t>
  </si>
  <si>
    <t xml:space="preserve">      Unrealised loss (gain) on exchange of held-to-maturity debt securities</t>
  </si>
  <si>
    <t xml:space="preserve">      Loss from disposal of held-to-maturity debt securities</t>
  </si>
  <si>
    <t>Cash received from short-term borrowings from financial institutions</t>
  </si>
  <si>
    <t xml:space="preserve">   from financial institutions</t>
  </si>
  <si>
    <t>Cash paid for repayment of short-term borrowings</t>
  </si>
  <si>
    <t>Cash received from (paid for) short-term borrowings</t>
  </si>
  <si>
    <t>Net cash flows from (used in) financing activities</t>
  </si>
  <si>
    <t>Net increase in cash and cash equivalents</t>
  </si>
  <si>
    <t>Cash and cash equivalents at end of the period (Note 6)</t>
  </si>
  <si>
    <t xml:space="preserve">      Allowance of doubtful accounts (reversal)</t>
  </si>
  <si>
    <t xml:space="preserve">      Loss (gain) from changing in fair value of derivatives assets</t>
  </si>
  <si>
    <t xml:space="preserve">      Loss (gain) from changing in fair value of borrowing securities</t>
  </si>
  <si>
    <t>(Unit: Baht)</t>
  </si>
  <si>
    <t>7.5, 18</t>
  </si>
  <si>
    <t xml:space="preserve">      Loss on impairment of investments in held-to-maturity debt secrities</t>
  </si>
  <si>
    <t>Cash received from dividend of long-term investments</t>
  </si>
  <si>
    <t xml:space="preserve">      Gain from changing in fair value of derivatives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</si>
</sst>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1" formatCode="_(* #,##0_);_(* \(#,##0\);_(* &quot;-&quot;_);_(@_)"/>
    <numFmt numFmtId="43" formatCode="_(* #,##0.00_);_(* \(#,##0.00\);_(* &quot;-&quot;??_);_(@_)"/>
    <numFmt numFmtId="164" formatCode="#,##0.0_);[Red]\(#,##0.0\)"/>
    <numFmt numFmtId="165" formatCode="#,##0.00\ &quot;F&quot;;\-#,##0.00\ &quot;F&quot;"/>
    <numFmt numFmtId="166" formatCode="dd\-mmm\-yy_)"/>
    <numFmt numFmtId="167" formatCode="0.0%"/>
    <numFmt numFmtId="168" formatCode="0.00_)"/>
    <numFmt numFmtId="169" formatCode="_(* #,##0_);_(* \(#,##0\);_(* &quot;-&quot;??_);_(@_)"/>
    <numFmt numFmtId="170" formatCode="#,##0.000_);\(#,##0.000\)"/>
  </numFmts>
  <fonts count="41">
    <font>
      <sz val="10"/>
      <color theme="1"/>
      <name val="Arial"/>
      <family val="2"/>
    </font>
    <font>
      <sz val="10"/>
      <color theme="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sz val="10"/>
      <name val="ApFont"/>
    </font>
    <font>
      <sz val="14"/>
      <name val="AngsanaUPC"/>
      <family val="1"/>
      <charset val="22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2"/>
      <name val="Tms Rmn"/>
    </font>
    <font>
      <sz val="10"/>
      <color indexed="8"/>
      <name val="Arial"/>
      <family val="2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</font>
    <font>
      <sz val="6"/>
      <name val="Palatino"/>
      <family val="1"/>
      <charset val="222"/>
    </font>
    <font>
      <sz val="10"/>
      <name val="Helvetica-Black"/>
    </font>
    <font>
      <sz val="28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sz val="7"/>
      <name val="Small Fonts"/>
      <family val="2"/>
    </font>
    <font>
      <b/>
      <i/>
      <sz val="16"/>
      <name val="Helv"/>
      <charset val="222"/>
    </font>
    <font>
      <sz val="12"/>
      <name val="Helvetica-Black"/>
    </font>
    <font>
      <sz val="10"/>
      <name val="Arial"/>
      <family val="2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u/>
      <sz val="14"/>
      <color indexed="12"/>
      <name val="CordiaUPC"/>
      <family val="2"/>
      <charset val="222"/>
    </font>
    <font>
      <u/>
      <sz val="14"/>
      <color indexed="36"/>
      <name val="CordiaUPC"/>
      <family val="2"/>
      <charset val="222"/>
    </font>
    <font>
      <u/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u/>
      <sz val="8"/>
      <name val="Arial"/>
      <family val="2"/>
    </font>
    <font>
      <i/>
      <sz val="8"/>
      <name val="Arial"/>
      <family val="2"/>
    </font>
    <font>
      <b/>
      <sz val="8"/>
      <color theme="1"/>
      <name val="Arial"/>
      <family val="2"/>
    </font>
    <font>
      <i/>
      <sz val="8"/>
      <color theme="1"/>
      <name val="Arial"/>
      <family val="2"/>
    </font>
    <font>
      <sz val="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</borders>
  <cellStyleXfs count="50">
    <xf numFmtId="0" fontId="0" fillId="0" borderId="0"/>
    <xf numFmtId="0" fontId="5" fillId="0" borderId="0"/>
    <xf numFmtId="0" fontId="1" fillId="0" borderId="0"/>
    <xf numFmtId="4" fontId="5" fillId="0" borderId="0" applyFont="0" applyFill="0" applyBorder="0" applyAlignment="0" applyProtection="0"/>
    <xf numFmtId="165" fontId="6" fillId="0" borderId="0"/>
    <xf numFmtId="0" fontId="7" fillId="0" borderId="0">
      <alignment horizontal="left"/>
    </xf>
    <xf numFmtId="0" fontId="8" fillId="0" borderId="0"/>
    <xf numFmtId="0" fontId="9" fillId="0" borderId="0">
      <alignment horizontal="left"/>
    </xf>
    <xf numFmtId="166" fontId="6" fillId="0" borderId="0"/>
    <xf numFmtId="167" fontId="6" fillId="0" borderId="0"/>
    <xf numFmtId="0" fontId="10" fillId="0" borderId="0" applyNumberFormat="0" applyFill="0" applyBorder="0" applyAlignment="0" applyProtection="0"/>
    <xf numFmtId="0" fontId="11" fillId="0" borderId="0"/>
    <xf numFmtId="0" fontId="12" fillId="0" borderId="0">
      <alignment horizontal="left"/>
    </xf>
    <xf numFmtId="0" fontId="13" fillId="0" borderId="0">
      <alignment horizontal="left"/>
    </xf>
    <xf numFmtId="0" fontId="14" fillId="0" borderId="0">
      <alignment horizontal="left"/>
    </xf>
    <xf numFmtId="0" fontId="14" fillId="0" borderId="0">
      <alignment horizontal="left"/>
    </xf>
    <xf numFmtId="0" fontId="15" fillId="0" borderId="0">
      <alignment horizontal="left"/>
    </xf>
    <xf numFmtId="38" fontId="16" fillId="2" borderId="0" applyNumberFormat="0" applyBorder="0" applyAlignment="0" applyProtection="0"/>
    <xf numFmtId="0" fontId="17" fillId="0" borderId="0">
      <alignment horizontal="left"/>
    </xf>
    <xf numFmtId="0" fontId="17" fillId="0" borderId="0">
      <alignment horizontal="left"/>
    </xf>
    <xf numFmtId="0" fontId="18" fillId="0" borderId="0">
      <alignment horizontal="left"/>
    </xf>
    <xf numFmtId="0" fontId="19" fillId="0" borderId="0">
      <alignment horizontal="left"/>
    </xf>
    <xf numFmtId="0" fontId="20" fillId="0" borderId="8">
      <alignment horizontal="left" vertical="top"/>
    </xf>
    <xf numFmtId="0" fontId="21" fillId="0" borderId="0">
      <alignment horizontal="left"/>
    </xf>
    <xf numFmtId="0" fontId="22" fillId="0" borderId="8">
      <alignment horizontal="left" vertical="top"/>
    </xf>
    <xf numFmtId="0" fontId="23" fillId="0" borderId="0">
      <alignment horizontal="left"/>
    </xf>
    <xf numFmtId="10" fontId="16" fillId="3" borderId="9" applyNumberFormat="0" applyBorder="0" applyAlignment="0" applyProtection="0"/>
    <xf numFmtId="37" fontId="24" fillId="0" borderId="0"/>
    <xf numFmtId="168" fontId="25" fillId="0" borderId="0"/>
    <xf numFmtId="0" fontId="21" fillId="0" borderId="0"/>
    <xf numFmtId="0" fontId="26" fillId="0" borderId="0">
      <alignment horizontal="left"/>
    </xf>
    <xf numFmtId="10" fontId="27" fillId="0" borderId="0" applyFont="0" applyFill="0" applyBorder="0" applyAlignment="0" applyProtection="0"/>
    <xf numFmtId="1" fontId="27" fillId="0" borderId="10" applyNumberFormat="0" applyFill="0" applyAlignment="0" applyProtection="0">
      <alignment horizontal="center" vertical="center"/>
    </xf>
    <xf numFmtId="0" fontId="13" fillId="0" borderId="11">
      <alignment vertical="center"/>
    </xf>
    <xf numFmtId="0" fontId="28" fillId="0" borderId="0">
      <alignment horizontal="left"/>
    </xf>
    <xf numFmtId="0" fontId="14" fillId="0" borderId="0">
      <alignment horizontal="left"/>
    </xf>
    <xf numFmtId="0" fontId="21" fillId="0" borderId="0"/>
    <xf numFmtId="0" fontId="19" fillId="0" borderId="0"/>
    <xf numFmtId="0" fontId="14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30" fillId="0" borderId="0"/>
    <xf numFmtId="0" fontId="29" fillId="0" borderId="0"/>
    <xf numFmtId="0" fontId="31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</cellStyleXfs>
  <cellXfs count="162">
    <xf numFmtId="0" fontId="0" fillId="0" borderId="0" xfId="0"/>
    <xf numFmtId="38" fontId="2" fillId="0" borderId="0" xfId="0" applyNumberFormat="1" applyFont="1" applyAlignment="1">
      <alignment horizontal="centerContinuous" vertical="center"/>
    </xf>
    <xf numFmtId="37" fontId="2" fillId="0" borderId="0" xfId="0" applyNumberFormat="1" applyFont="1" applyAlignment="1">
      <alignment horizontal="centerContinuous" vertical="center"/>
    </xf>
    <xf numFmtId="38" fontId="2" fillId="0" borderId="0" xfId="0" applyNumberFormat="1" applyFont="1" applyAlignment="1">
      <alignment horizontal="right" vertical="center"/>
    </xf>
    <xf numFmtId="38" fontId="2" fillId="0" borderId="0" xfId="0" applyNumberFormat="1" applyFont="1" applyAlignment="1">
      <alignment vertical="center"/>
    </xf>
    <xf numFmtId="38" fontId="2" fillId="0" borderId="0" xfId="0" applyNumberFormat="1" applyFont="1" applyAlignment="1">
      <alignment horizontal="left" vertical="center"/>
    </xf>
    <xf numFmtId="38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vertical="center"/>
    </xf>
    <xf numFmtId="37" fontId="2" fillId="0" borderId="0" xfId="0" applyNumberFormat="1" applyFont="1" applyAlignment="1">
      <alignment horizontal="right" vertical="center"/>
    </xf>
    <xf numFmtId="38" fontId="2" fillId="0" borderId="1" xfId="0" applyNumberFormat="1" applyFont="1" applyBorder="1" applyAlignment="1">
      <alignment horizontal="centerContinuous" vertical="center"/>
    </xf>
    <xf numFmtId="37" fontId="2" fillId="0" borderId="1" xfId="0" applyNumberFormat="1" applyFont="1" applyBorder="1" applyAlignment="1">
      <alignment horizontal="centerContinuous" vertical="center"/>
    </xf>
    <xf numFmtId="38" fontId="2" fillId="0" borderId="0" xfId="0" applyNumberFormat="1" applyFont="1" applyBorder="1" applyAlignment="1">
      <alignment horizontal="centerContinuous" vertical="center"/>
    </xf>
    <xf numFmtId="38" fontId="2" fillId="0" borderId="0" xfId="0" applyNumberFormat="1" applyFont="1" applyBorder="1" applyAlignment="1">
      <alignment horizontal="center" vertical="center"/>
    </xf>
    <xf numFmtId="37" fontId="2" fillId="0" borderId="0" xfId="0" applyNumberFormat="1" applyFont="1" applyBorder="1" applyAlignment="1">
      <alignment horizontal="centerContinuous" vertical="center"/>
    </xf>
    <xf numFmtId="38" fontId="2" fillId="0" borderId="1" xfId="0" applyNumberFormat="1" applyFont="1" applyBorder="1" applyAlignment="1">
      <alignment horizontal="center" vertical="center"/>
    </xf>
    <xf numFmtId="38" fontId="2" fillId="0" borderId="0" xfId="0" applyNumberFormat="1" applyFont="1" applyAlignment="1">
      <alignment horizontal="center" vertical="center"/>
    </xf>
    <xf numFmtId="37" fontId="2" fillId="0" borderId="1" xfId="0" applyNumberFormat="1" applyFont="1" applyBorder="1" applyAlignment="1">
      <alignment horizontal="center" vertical="center"/>
    </xf>
    <xf numFmtId="37" fontId="2" fillId="0" borderId="0" xfId="0" applyNumberFormat="1" applyFont="1" applyBorder="1" applyAlignment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" fontId="2" fillId="0" borderId="0" xfId="0" applyNumberFormat="1" applyFont="1" applyAlignment="1">
      <alignment vertical="center"/>
    </xf>
    <xf numFmtId="38" fontId="4" fillId="0" borderId="0" xfId="0" applyNumberFormat="1" applyFont="1" applyAlignment="1">
      <alignment horizontal="center" vertical="center"/>
    </xf>
    <xf numFmtId="41" fontId="2" fillId="0" borderId="0" xfId="0" applyNumberFormat="1" applyFont="1" applyBorder="1" applyAlignment="1">
      <alignment vertical="center"/>
    </xf>
    <xf numFmtId="37" fontId="2" fillId="0" borderId="0" xfId="0" applyNumberFormat="1" applyFont="1" applyBorder="1" applyAlignment="1">
      <alignment vertical="center"/>
    </xf>
    <xf numFmtId="37" fontId="2" fillId="0" borderId="0" xfId="0" applyNumberFormat="1" applyFont="1" applyAlignment="1">
      <alignment vertical="center"/>
    </xf>
    <xf numFmtId="38" fontId="2" fillId="0" borderId="0" xfId="0" applyNumberFormat="1" applyFont="1" applyFill="1" applyBorder="1" applyAlignment="1">
      <alignment vertical="center"/>
    </xf>
    <xf numFmtId="41" fontId="2" fillId="0" borderId="0" xfId="0" applyNumberFormat="1" applyFont="1" applyFill="1" applyBorder="1" applyAlignment="1">
      <alignment horizontal="right" vertical="center"/>
    </xf>
    <xf numFmtId="41" fontId="2" fillId="0" borderId="0" xfId="0" applyNumberFormat="1" applyFont="1" applyFill="1" applyBorder="1" applyAlignment="1">
      <alignment vertical="center"/>
    </xf>
    <xf numFmtId="38" fontId="2" fillId="0" borderId="0" xfId="0" applyNumberFormat="1" applyFont="1" applyFill="1" applyAlignment="1">
      <alignment vertical="center"/>
    </xf>
    <xf numFmtId="38" fontId="3" fillId="0" borderId="0" xfId="0" applyNumberFormat="1" applyFont="1" applyFill="1" applyAlignment="1">
      <alignment vertical="center"/>
    </xf>
    <xf numFmtId="38" fontId="4" fillId="0" borderId="0" xfId="0" applyNumberFormat="1" applyFont="1" applyFill="1" applyAlignment="1">
      <alignment horizontal="center" vertical="center"/>
    </xf>
    <xf numFmtId="37" fontId="2" fillId="0" borderId="0" xfId="0" applyNumberFormat="1" applyFont="1" applyFill="1" applyBorder="1" applyAlignment="1">
      <alignment vertical="center"/>
    </xf>
    <xf numFmtId="38" fontId="4" fillId="0" borderId="0" xfId="0" applyNumberFormat="1" applyFont="1" applyFill="1" applyBorder="1" applyAlignment="1">
      <alignment horizontal="center" vertical="center"/>
    </xf>
    <xf numFmtId="41" fontId="2" fillId="0" borderId="0" xfId="0" applyNumberFormat="1" applyFont="1" applyFill="1" applyBorder="1" applyAlignment="1">
      <alignment horizontal="center" vertical="center"/>
    </xf>
    <xf numFmtId="41" fontId="2" fillId="0" borderId="2" xfId="0" applyNumberFormat="1" applyFont="1" applyFill="1" applyBorder="1" applyAlignment="1">
      <alignment vertical="center"/>
    </xf>
    <xf numFmtId="38" fontId="3" fillId="0" borderId="0" xfId="0" applyNumberFormat="1" applyFont="1" applyFill="1" applyBorder="1" applyAlignment="1">
      <alignment vertical="center"/>
    </xf>
    <xf numFmtId="38" fontId="2" fillId="0" borderId="0" xfId="0" applyNumberFormat="1" applyFont="1" applyBorder="1" applyAlignment="1">
      <alignment vertical="center"/>
    </xf>
    <xf numFmtId="38" fontId="2" fillId="0" borderId="0" xfId="0" applyNumberFormat="1" applyFont="1" applyFill="1" applyAlignment="1">
      <alignment horizontal="left" vertical="center"/>
    </xf>
    <xf numFmtId="0" fontId="2" fillId="0" borderId="0" xfId="0" applyNumberFormat="1" applyFont="1" applyFill="1" applyAlignment="1">
      <alignment vertical="center"/>
    </xf>
    <xf numFmtId="164" fontId="4" fillId="0" borderId="0" xfId="0" applyNumberFormat="1" applyFont="1" applyAlignment="1">
      <alignment horizontal="center" vertical="center"/>
    </xf>
    <xf numFmtId="2" fontId="2" fillId="0" borderId="0" xfId="0" applyNumberFormat="1" applyFont="1" applyFill="1" applyAlignment="1">
      <alignment horizontal="left" vertical="center"/>
    </xf>
    <xf numFmtId="41" fontId="2" fillId="0" borderId="6" xfId="0" applyNumberFormat="1" applyFont="1" applyFill="1" applyBorder="1" applyAlignment="1">
      <alignment horizontal="right" vertical="center"/>
    </xf>
    <xf numFmtId="41" fontId="2" fillId="0" borderId="6" xfId="0" applyNumberFormat="1" applyFont="1" applyFill="1" applyBorder="1" applyAlignment="1">
      <alignment vertical="center"/>
    </xf>
    <xf numFmtId="41" fontId="2" fillId="0" borderId="7" xfId="0" applyNumberFormat="1" applyFont="1" applyFill="1" applyBorder="1" applyAlignment="1">
      <alignment horizontal="right" vertical="center"/>
    </xf>
    <xf numFmtId="41" fontId="2" fillId="0" borderId="7" xfId="0" applyNumberFormat="1" applyFont="1" applyFill="1" applyBorder="1" applyAlignment="1">
      <alignment vertical="center"/>
    </xf>
    <xf numFmtId="37" fontId="3" fillId="0" borderId="0" xfId="0" applyNumberFormat="1" applyFont="1" applyBorder="1" applyAlignment="1">
      <alignment vertical="center"/>
    </xf>
    <xf numFmtId="41" fontId="2" fillId="0" borderId="0" xfId="1" applyNumberFormat="1" applyFont="1" applyFill="1" applyBorder="1" applyAlignment="1">
      <alignment vertical="center"/>
    </xf>
    <xf numFmtId="38" fontId="2" fillId="0" borderId="1" xfId="0" applyNumberFormat="1" applyFont="1" applyBorder="1" applyAlignment="1">
      <alignment horizontal="center" vertical="center"/>
    </xf>
    <xf numFmtId="0" fontId="3" fillId="0" borderId="0" xfId="0" applyNumberFormat="1" applyFont="1" applyAlignment="1">
      <alignment vertical="center"/>
    </xf>
    <xf numFmtId="41" fontId="2" fillId="0" borderId="1" xfId="0" applyNumberFormat="1" applyFont="1" applyBorder="1" applyAlignment="1">
      <alignment vertical="center"/>
    </xf>
    <xf numFmtId="41" fontId="2" fillId="0" borderId="6" xfId="0" applyNumberFormat="1" applyFont="1" applyBorder="1" applyAlignment="1">
      <alignment vertical="center"/>
    </xf>
    <xf numFmtId="41" fontId="2" fillId="0" borderId="7" xfId="0" applyNumberFormat="1" applyFont="1" applyBorder="1" applyAlignment="1">
      <alignment vertical="center"/>
    </xf>
    <xf numFmtId="41" fontId="2" fillId="0" borderId="2" xfId="0" applyNumberFormat="1" applyFont="1" applyBorder="1" applyAlignment="1">
      <alignment vertical="center"/>
    </xf>
    <xf numFmtId="38" fontId="2" fillId="0" borderId="1" xfId="0" applyNumberFormat="1" applyFont="1" applyBorder="1" applyAlignment="1">
      <alignment horizontal="center" vertical="center"/>
    </xf>
    <xf numFmtId="38" fontId="2" fillId="0" borderId="1" xfId="0" applyNumberFormat="1" applyFont="1" applyBorder="1" applyAlignment="1">
      <alignment horizontal="center" vertical="center"/>
    </xf>
    <xf numFmtId="38" fontId="2" fillId="0" borderId="1" xfId="0" applyNumberFormat="1" applyFont="1" applyBorder="1" applyAlignment="1">
      <alignment horizontal="center" vertical="center"/>
    </xf>
    <xf numFmtId="38" fontId="3" fillId="0" borderId="0" xfId="0" applyNumberFormat="1" applyFont="1" applyBorder="1" applyAlignment="1">
      <alignment vertical="center"/>
    </xf>
    <xf numFmtId="38" fontId="33" fillId="0" borderId="0" xfId="0" applyNumberFormat="1" applyFont="1" applyBorder="1" applyAlignment="1">
      <alignment horizontal="center" vertical="center"/>
    </xf>
    <xf numFmtId="0" fontId="2" fillId="0" borderId="1" xfId="0" quotePrefix="1" applyNumberFormat="1" applyFont="1" applyBorder="1" applyAlignment="1">
      <alignment horizontal="center" vertical="center"/>
    </xf>
    <xf numFmtId="0" fontId="4" fillId="0" borderId="0" xfId="1" applyNumberFormat="1" applyFont="1" applyFill="1" applyAlignment="1">
      <alignment horizontal="center" vertical="center"/>
    </xf>
    <xf numFmtId="0" fontId="2" fillId="0" borderId="0" xfId="1" applyNumberFormat="1" applyFont="1" applyFill="1" applyAlignment="1">
      <alignment vertical="center"/>
    </xf>
    <xf numFmtId="41" fontId="2" fillId="0" borderId="0" xfId="1" applyNumberFormat="1" applyFont="1" applyFill="1" applyAlignment="1">
      <alignment vertical="center"/>
    </xf>
    <xf numFmtId="41" fontId="2" fillId="0" borderId="0" xfId="1" applyNumberFormat="1" applyFont="1" applyFill="1" applyAlignment="1">
      <alignment horizontal="right" vertical="center"/>
    </xf>
    <xf numFmtId="41" fontId="2" fillId="0" borderId="0" xfId="1" applyNumberFormat="1" applyFont="1" applyFill="1" applyBorder="1" applyAlignment="1">
      <alignment horizontal="right" vertical="center"/>
    </xf>
    <xf numFmtId="41" fontId="2" fillId="0" borderId="0" xfId="1" applyNumberFormat="1" applyFont="1" applyFill="1" applyBorder="1" applyAlignment="1">
      <alignment horizontal="center" vertical="center"/>
    </xf>
    <xf numFmtId="41" fontId="2" fillId="0" borderId="5" xfId="1" applyNumberFormat="1" applyFont="1" applyFill="1" applyBorder="1" applyAlignment="1">
      <alignment horizontal="right" vertical="center"/>
    </xf>
    <xf numFmtId="41" fontId="2" fillId="0" borderId="1" xfId="1" applyNumberFormat="1" applyFont="1" applyFill="1" applyBorder="1" applyAlignment="1">
      <alignment horizontal="right" vertical="center"/>
    </xf>
    <xf numFmtId="41" fontId="2" fillId="0" borderId="3" xfId="1" applyNumberFormat="1" applyFont="1" applyFill="1" applyBorder="1" applyAlignment="1">
      <alignment vertical="center"/>
    </xf>
    <xf numFmtId="37" fontId="2" fillId="0" borderId="0" xfId="0" applyNumberFormat="1" applyFont="1" applyFill="1" applyAlignment="1">
      <alignment horizontal="left" vertical="center"/>
    </xf>
    <xf numFmtId="38" fontId="4" fillId="0" borderId="0" xfId="0" applyNumberFormat="1" applyFont="1" applyBorder="1" applyAlignment="1">
      <alignment horizontal="center" vertical="center"/>
    </xf>
    <xf numFmtId="41" fontId="2" fillId="0" borderId="0" xfId="1" applyNumberFormat="1" applyFont="1" applyFill="1" applyAlignment="1">
      <alignment horizontal="center" vertical="center"/>
    </xf>
    <xf numFmtId="37" fontId="3" fillId="0" borderId="0" xfId="0" applyNumberFormat="1" applyFont="1" applyFill="1" applyAlignment="1">
      <alignment vertical="center"/>
    </xf>
    <xf numFmtId="37" fontId="2" fillId="0" borderId="0" xfId="0" applyNumberFormat="1" applyFont="1" applyFill="1" applyAlignment="1">
      <alignment vertical="center"/>
    </xf>
    <xf numFmtId="37" fontId="2" fillId="0" borderId="0" xfId="1" applyNumberFormat="1" applyFont="1" applyFill="1" applyAlignment="1">
      <alignment horizontal="right" vertical="center"/>
    </xf>
    <xf numFmtId="0" fontId="2" fillId="0" borderId="0" xfId="1" applyNumberFormat="1" applyFont="1" applyFill="1" applyAlignment="1">
      <alignment horizontal="right" vertical="center"/>
    </xf>
    <xf numFmtId="37" fontId="2" fillId="0" borderId="0" xfId="0" quotePrefix="1" applyNumberFormat="1" applyFont="1" applyFill="1" applyAlignment="1">
      <alignment horizontal="left" vertical="center"/>
    </xf>
    <xf numFmtId="37" fontId="2" fillId="0" borderId="0" xfId="1" applyNumberFormat="1" applyFont="1" applyFill="1" applyBorder="1" applyAlignment="1">
      <alignment horizontal="right" vertical="center"/>
    </xf>
    <xf numFmtId="0" fontId="2" fillId="0" borderId="0" xfId="1" applyNumberFormat="1" applyFont="1" applyFill="1" applyBorder="1" applyAlignment="1">
      <alignment horizontal="right" vertical="center"/>
    </xf>
    <xf numFmtId="41" fontId="2" fillId="0" borderId="3" xfId="1" applyNumberFormat="1" applyFont="1" applyFill="1" applyBorder="1" applyAlignment="1">
      <alignment horizontal="right" vertical="center"/>
    </xf>
    <xf numFmtId="37" fontId="2" fillId="0" borderId="0" xfId="0" applyNumberFormat="1" applyFont="1" applyFill="1" applyBorder="1" applyAlignment="1">
      <alignment horizontal="left" vertical="center"/>
    </xf>
    <xf numFmtId="164" fontId="2" fillId="0" borderId="0" xfId="0" applyNumberFormat="1" applyFont="1" applyAlignment="1">
      <alignment horizontal="center" vertical="center"/>
    </xf>
    <xf numFmtId="41" fontId="2" fillId="0" borderId="2" xfId="1" applyNumberFormat="1" applyFont="1" applyFill="1" applyBorder="1" applyAlignment="1">
      <alignment horizontal="right" vertical="center"/>
    </xf>
    <xf numFmtId="169" fontId="2" fillId="0" borderId="0" xfId="3" applyNumberFormat="1" applyFont="1" applyFill="1" applyAlignment="1">
      <alignment horizontal="right" vertical="center"/>
    </xf>
    <xf numFmtId="38" fontId="2" fillId="0" borderId="4" xfId="0" applyNumberFormat="1" applyFont="1" applyBorder="1" applyAlignment="1">
      <alignment vertical="center"/>
    </xf>
    <xf numFmtId="38" fontId="34" fillId="0" borderId="0" xfId="0" applyNumberFormat="1" applyFont="1" applyFill="1" applyAlignment="1">
      <alignment vertical="center"/>
    </xf>
    <xf numFmtId="37" fontId="34" fillId="0" borderId="0" xfId="0" applyNumberFormat="1" applyFont="1" applyFill="1" applyAlignment="1">
      <alignment vertical="center"/>
    </xf>
    <xf numFmtId="38" fontId="35" fillId="0" borderId="0" xfId="0" applyNumberFormat="1" applyFont="1" applyFill="1" applyAlignment="1">
      <alignment horizontal="right" vertical="center"/>
    </xf>
    <xf numFmtId="38" fontId="34" fillId="0" borderId="0" xfId="0" applyNumberFormat="1" applyFont="1" applyAlignment="1">
      <alignment vertical="center"/>
    </xf>
    <xf numFmtId="38" fontId="35" fillId="0" borderId="0" xfId="0" applyNumberFormat="1" applyFont="1" applyFill="1" applyAlignment="1">
      <alignment horizontal="centerContinuous" vertical="center"/>
    </xf>
    <xf numFmtId="37" fontId="35" fillId="0" borderId="0" xfId="0" applyNumberFormat="1" applyFont="1" applyFill="1" applyAlignment="1">
      <alignment horizontal="centerContinuous" vertical="center"/>
    </xf>
    <xf numFmtId="37" fontId="35" fillId="0" borderId="0" xfId="0" applyNumberFormat="1" applyFont="1" applyFill="1" applyAlignment="1">
      <alignment horizontal="right" vertical="center"/>
    </xf>
    <xf numFmtId="38" fontId="35" fillId="0" borderId="0" xfId="0" applyNumberFormat="1" applyFont="1" applyFill="1" applyAlignment="1">
      <alignment horizontal="left" vertical="center"/>
    </xf>
    <xf numFmtId="38" fontId="35" fillId="0" borderId="0" xfId="0" applyNumberFormat="1" applyFont="1" applyAlignment="1">
      <alignment horizontal="centerContinuous" vertical="center"/>
    </xf>
    <xf numFmtId="38" fontId="35" fillId="0" borderId="0" xfId="0" applyNumberFormat="1" applyFont="1" applyBorder="1" applyAlignment="1">
      <alignment vertical="center"/>
    </xf>
    <xf numFmtId="37" fontId="35" fillId="0" borderId="0" xfId="0" applyNumberFormat="1" applyFont="1" applyAlignment="1">
      <alignment horizontal="right" vertical="center"/>
    </xf>
    <xf numFmtId="38" fontId="35" fillId="0" borderId="0" xfId="0" applyNumberFormat="1" applyFont="1" applyAlignment="1">
      <alignment horizontal="left" vertical="center"/>
    </xf>
    <xf numFmtId="38" fontId="35" fillId="0" borderId="0" xfId="0" applyNumberFormat="1" applyFont="1" applyFill="1" applyAlignment="1">
      <alignment vertical="center"/>
    </xf>
    <xf numFmtId="38" fontId="35" fillId="0" borderId="1" xfId="0" applyNumberFormat="1" applyFont="1" applyFill="1" applyBorder="1" applyAlignment="1">
      <alignment horizontal="center" vertical="center"/>
    </xf>
    <xf numFmtId="38" fontId="36" fillId="0" borderId="0" xfId="0" applyNumberFormat="1" applyFont="1" applyFill="1" applyBorder="1" applyAlignment="1">
      <alignment horizontal="center" vertical="center"/>
    </xf>
    <xf numFmtId="0" fontId="35" fillId="0" borderId="1" xfId="0" quotePrefix="1" applyNumberFormat="1" applyFont="1" applyFill="1" applyBorder="1" applyAlignment="1">
      <alignment horizontal="center" vertical="center"/>
    </xf>
    <xf numFmtId="0" fontId="36" fillId="0" borderId="0" xfId="0" applyNumberFormat="1" applyFont="1" applyFill="1" applyBorder="1" applyAlignment="1">
      <alignment vertical="center"/>
    </xf>
    <xf numFmtId="38" fontId="35" fillId="0" borderId="0" xfId="0" applyNumberFormat="1" applyFont="1" applyFill="1" applyBorder="1" applyAlignment="1">
      <alignment horizontal="center" vertical="center"/>
    </xf>
    <xf numFmtId="0" fontId="35" fillId="0" borderId="0" xfId="0" quotePrefix="1" applyNumberFormat="1" applyFont="1" applyFill="1" applyBorder="1" applyAlignment="1">
      <alignment horizontal="center" vertical="center"/>
    </xf>
    <xf numFmtId="0" fontId="35" fillId="0" borderId="0" xfId="0" applyNumberFormat="1" applyFont="1" applyFill="1" applyBorder="1" applyAlignment="1">
      <alignment horizontal="center" vertical="center"/>
    </xf>
    <xf numFmtId="38" fontId="37" fillId="0" borderId="0" xfId="0" applyNumberFormat="1" applyFont="1" applyFill="1" applyAlignment="1">
      <alignment horizontal="center" vertical="center"/>
    </xf>
    <xf numFmtId="41" fontId="35" fillId="0" borderId="0" xfId="1" applyNumberFormat="1" applyFont="1" applyFill="1" applyBorder="1" applyAlignment="1">
      <alignment horizontal="right" vertical="center"/>
    </xf>
    <xf numFmtId="41" fontId="35" fillId="0" borderId="0" xfId="1" applyNumberFormat="1" applyFont="1" applyFill="1" applyBorder="1" applyAlignment="1">
      <alignment vertical="center"/>
    </xf>
    <xf numFmtId="164" fontId="37" fillId="0" borderId="0" xfId="0" applyNumberFormat="1" applyFont="1" applyFill="1" applyAlignment="1">
      <alignment horizontal="center" vertical="center"/>
    </xf>
    <xf numFmtId="41" fontId="35" fillId="0" borderId="5" xfId="1" applyNumberFormat="1" applyFont="1" applyFill="1" applyBorder="1" applyAlignment="1">
      <alignment horizontal="right" vertical="center"/>
    </xf>
    <xf numFmtId="41" fontId="35" fillId="0" borderId="0" xfId="1" applyNumberFormat="1" applyFont="1" applyFill="1" applyAlignment="1">
      <alignment vertical="center"/>
    </xf>
    <xf numFmtId="38" fontId="35" fillId="0" borderId="0" xfId="0" applyNumberFormat="1" applyFont="1" applyFill="1" applyBorder="1" applyAlignment="1">
      <alignment vertical="center"/>
    </xf>
    <xf numFmtId="41" fontId="35" fillId="0" borderId="5" xfId="1" applyNumberFormat="1" applyFont="1" applyFill="1" applyBorder="1" applyAlignment="1">
      <alignment vertical="center"/>
    </xf>
    <xf numFmtId="37" fontId="34" fillId="0" borderId="0" xfId="2" applyNumberFormat="1" applyFont="1" applyFill="1" applyAlignment="1">
      <alignment vertical="center"/>
    </xf>
    <xf numFmtId="41" fontId="35" fillId="0" borderId="0" xfId="0" applyNumberFormat="1" applyFont="1" applyFill="1" applyBorder="1" applyAlignment="1">
      <alignment vertical="center"/>
    </xf>
    <xf numFmtId="41" fontId="37" fillId="0" borderId="0" xfId="0" applyNumberFormat="1" applyFont="1" applyFill="1" applyBorder="1" applyAlignment="1">
      <alignment horizontal="center" vertical="center"/>
    </xf>
    <xf numFmtId="37" fontId="35" fillId="0" borderId="0" xfId="0" applyNumberFormat="1" applyFont="1" applyFill="1" applyBorder="1" applyAlignment="1">
      <alignment vertical="center"/>
    </xf>
    <xf numFmtId="49" fontId="38" fillId="0" borderId="0" xfId="0" applyNumberFormat="1" applyFont="1" applyFill="1" applyAlignment="1">
      <alignment vertical="center"/>
    </xf>
    <xf numFmtId="38" fontId="37" fillId="0" borderId="0" xfId="0" applyNumberFormat="1" applyFont="1" applyFill="1" applyBorder="1" applyAlignment="1">
      <alignment horizontal="center" vertical="center"/>
    </xf>
    <xf numFmtId="0" fontId="36" fillId="0" borderId="0" xfId="0" applyNumberFormat="1" applyFont="1" applyFill="1" applyBorder="1" applyAlignment="1">
      <alignment horizontal="center" vertical="center"/>
    </xf>
    <xf numFmtId="49" fontId="39" fillId="0" borderId="0" xfId="0" applyNumberFormat="1" applyFont="1" applyFill="1" applyAlignment="1">
      <alignment vertical="center"/>
    </xf>
    <xf numFmtId="49" fontId="40" fillId="0" borderId="0" xfId="0" applyNumberFormat="1" applyFont="1" applyFill="1" applyAlignment="1">
      <alignment vertical="center"/>
    </xf>
    <xf numFmtId="41" fontId="35" fillId="0" borderId="6" xfId="1" applyNumberFormat="1" applyFont="1" applyFill="1" applyBorder="1" applyAlignment="1">
      <alignment vertical="center"/>
    </xf>
    <xf numFmtId="41" fontId="35" fillId="0" borderId="7" xfId="1" applyNumberFormat="1" applyFont="1" applyFill="1" applyBorder="1" applyAlignment="1">
      <alignment vertical="center"/>
    </xf>
    <xf numFmtId="41" fontId="35" fillId="0" borderId="1" xfId="1" applyNumberFormat="1" applyFont="1" applyFill="1" applyBorder="1" applyAlignment="1">
      <alignment vertical="center"/>
    </xf>
    <xf numFmtId="41" fontId="35" fillId="0" borderId="5" xfId="0" applyNumberFormat="1" applyFont="1" applyFill="1" applyBorder="1" applyAlignment="1">
      <alignment vertical="center"/>
    </xf>
    <xf numFmtId="41" fontId="35" fillId="0" borderId="3" xfId="0" applyNumberFormat="1" applyFont="1" applyFill="1" applyBorder="1" applyAlignment="1">
      <alignment vertical="center"/>
    </xf>
    <xf numFmtId="170" fontId="35" fillId="0" borderId="0" xfId="1" applyNumberFormat="1" applyFont="1" applyFill="1" applyBorder="1" applyAlignment="1">
      <alignment vertical="center"/>
    </xf>
    <xf numFmtId="170" fontId="35" fillId="0" borderId="0" xfId="0" applyNumberFormat="1" applyFont="1" applyFill="1" applyAlignment="1">
      <alignment vertical="center"/>
    </xf>
    <xf numFmtId="38" fontId="35" fillId="0" borderId="0" xfId="0" applyNumberFormat="1" applyFont="1" applyFill="1" applyAlignment="1">
      <alignment horizontal="center" vertical="center"/>
    </xf>
    <xf numFmtId="38" fontId="37" fillId="0" borderId="0" xfId="0" applyNumberFormat="1" applyFont="1" applyFill="1" applyBorder="1" applyAlignment="1">
      <alignment horizontal="centerContinuous" vertical="center"/>
    </xf>
    <xf numFmtId="38" fontId="35" fillId="0" borderId="4" xfId="0" applyNumberFormat="1" applyFont="1" applyFill="1" applyBorder="1" applyAlignment="1">
      <alignment vertical="center"/>
    </xf>
    <xf numFmtId="170" fontId="35" fillId="0" borderId="0" xfId="0" applyNumberFormat="1" applyFont="1" applyFill="1" applyBorder="1" applyAlignment="1">
      <alignment vertical="center"/>
    </xf>
    <xf numFmtId="1" fontId="35" fillId="0" borderId="0" xfId="0" applyNumberFormat="1" applyFont="1" applyFill="1" applyAlignment="1">
      <alignment vertical="center"/>
    </xf>
    <xf numFmtId="37" fontId="35" fillId="0" borderId="0" xfId="2" applyNumberFormat="1" applyFont="1" applyFill="1" applyBorder="1" applyAlignment="1">
      <alignment horizontal="left" vertical="center"/>
    </xf>
    <xf numFmtId="41" fontId="35" fillId="0" borderId="0" xfId="0" applyNumberFormat="1" applyFont="1" applyFill="1" applyBorder="1" applyAlignment="1">
      <alignment horizontal="right" vertical="center"/>
    </xf>
    <xf numFmtId="41" fontId="35" fillId="0" borderId="0" xfId="0" applyNumberFormat="1" applyFont="1" applyFill="1" applyAlignment="1">
      <alignment vertical="center"/>
    </xf>
    <xf numFmtId="41" fontId="35" fillId="0" borderId="0" xfId="1" applyNumberFormat="1" applyFont="1" applyFill="1" applyAlignment="1">
      <alignment horizontal="right" vertical="center"/>
    </xf>
    <xf numFmtId="41" fontId="35" fillId="0" borderId="0" xfId="1" applyNumberFormat="1" applyFont="1" applyFill="1" applyBorder="1" applyAlignment="1">
      <alignment horizontal="center" vertical="center"/>
    </xf>
    <xf numFmtId="169" fontId="35" fillId="0" borderId="0" xfId="1" applyNumberFormat="1" applyFont="1" applyFill="1" applyAlignment="1">
      <alignment vertical="center"/>
    </xf>
    <xf numFmtId="41" fontId="35" fillId="0" borderId="1" xfId="1" applyNumberFormat="1" applyFont="1" applyFill="1" applyBorder="1" applyAlignment="1">
      <alignment horizontal="right" vertical="center"/>
    </xf>
    <xf numFmtId="41" fontId="35" fillId="0" borderId="1" xfId="1" applyNumberFormat="1" applyFont="1" applyFill="1" applyBorder="1" applyAlignment="1">
      <alignment horizontal="center" vertical="center"/>
    </xf>
    <xf numFmtId="41" fontId="35" fillId="0" borderId="0" xfId="0" applyNumberFormat="1" applyFont="1" applyFill="1" applyAlignment="1">
      <alignment horizontal="right" vertical="center"/>
    </xf>
    <xf numFmtId="37" fontId="35" fillId="0" borderId="0" xfId="0" applyNumberFormat="1" applyFont="1" applyFill="1" applyAlignment="1">
      <alignment vertical="center"/>
    </xf>
    <xf numFmtId="0" fontId="35" fillId="0" borderId="0" xfId="1" applyNumberFormat="1" applyFont="1" applyFill="1" applyAlignment="1">
      <alignment vertical="center"/>
    </xf>
    <xf numFmtId="0" fontId="35" fillId="0" borderId="0" xfId="1" applyNumberFormat="1" applyFont="1" applyFill="1" applyBorder="1" applyAlignment="1">
      <alignment horizontal="right" vertical="center"/>
    </xf>
    <xf numFmtId="41" fontId="35" fillId="0" borderId="0" xfId="3" applyNumberFormat="1" applyFont="1" applyFill="1" applyBorder="1" applyAlignment="1">
      <alignment horizontal="right" vertical="center"/>
    </xf>
    <xf numFmtId="0" fontId="35" fillId="0" borderId="0" xfId="1" applyNumberFormat="1" applyFont="1" applyFill="1" applyAlignment="1">
      <alignment horizontal="right" vertical="center"/>
    </xf>
    <xf numFmtId="0" fontId="35" fillId="0" borderId="0" xfId="1" applyNumberFormat="1" applyFont="1" applyFill="1" applyBorder="1" applyAlignment="1">
      <alignment vertical="center"/>
    </xf>
    <xf numFmtId="37" fontId="35" fillId="0" borderId="0" xfId="1" applyNumberFormat="1" applyFont="1" applyFill="1" applyAlignment="1">
      <alignment vertical="center"/>
    </xf>
    <xf numFmtId="37" fontId="35" fillId="0" borderId="1" xfId="1" applyNumberFormat="1" applyFont="1" applyFill="1" applyBorder="1" applyAlignment="1">
      <alignment vertical="center"/>
    </xf>
    <xf numFmtId="37" fontId="35" fillId="0" borderId="5" xfId="1" applyNumberFormat="1" applyFont="1" applyFill="1" applyBorder="1" applyAlignment="1">
      <alignment vertical="center"/>
    </xf>
    <xf numFmtId="0" fontId="35" fillId="0" borderId="0" xfId="0" applyNumberFormat="1" applyFont="1" applyFill="1" applyAlignment="1">
      <alignment vertical="center"/>
    </xf>
    <xf numFmtId="41" fontId="35" fillId="0" borderId="1" xfId="0" applyNumberFormat="1" applyFont="1" applyFill="1" applyBorder="1" applyAlignment="1">
      <alignment vertical="center"/>
    </xf>
    <xf numFmtId="41" fontId="37" fillId="0" borderId="0" xfId="0" applyNumberFormat="1" applyFont="1" applyFill="1" applyAlignment="1">
      <alignment horizontal="center" vertical="center"/>
    </xf>
    <xf numFmtId="43" fontId="35" fillId="0" borderId="0" xfId="49" quotePrefix="1" applyNumberFormat="1" applyFont="1" applyFill="1" applyBorder="1" applyAlignment="1">
      <alignment vertical="center"/>
    </xf>
    <xf numFmtId="39" fontId="35" fillId="0" borderId="3" xfId="1" applyNumberFormat="1" applyFont="1" applyFill="1" applyBorder="1" applyAlignment="1">
      <alignment vertical="center"/>
    </xf>
    <xf numFmtId="38" fontId="2" fillId="0" borderId="1" xfId="0" applyNumberFormat="1" applyFont="1" applyBorder="1" applyAlignment="1">
      <alignment horizontal="center" vertical="center"/>
    </xf>
    <xf numFmtId="38" fontId="2" fillId="0" borderId="0" xfId="0" applyNumberFormat="1" applyFont="1" applyAlignment="1">
      <alignment horizontal="center" vertical="center"/>
    </xf>
    <xf numFmtId="38" fontId="35" fillId="0" borderId="1" xfId="0" applyNumberFormat="1" applyFont="1" applyBorder="1" applyAlignment="1">
      <alignment horizontal="center" vertical="center"/>
    </xf>
    <xf numFmtId="38" fontId="35" fillId="0" borderId="0" xfId="0" applyNumberFormat="1" applyFont="1" applyFill="1" applyAlignment="1">
      <alignment horizontal="center" vertical="center"/>
    </xf>
  </cellXfs>
  <cellStyles count="50">
    <cellStyle name="Comma" xfId="49" builtinId="3"/>
    <cellStyle name="Comma 2" xfId="3"/>
    <cellStyle name="comma zerodec" xfId="4"/>
    <cellStyle name="Cover Date" xfId="5"/>
    <cellStyle name="Cover Subtitle" xfId="6"/>
    <cellStyle name="Cover Title" xfId="7"/>
    <cellStyle name="Currency1" xfId="8"/>
    <cellStyle name="Dollar (zero dec)" xfId="9"/>
    <cellStyle name="E&amp;Y House" xfId="10"/>
    <cellStyle name="Excel Built-in Normal" xfId="11"/>
    <cellStyle name="Footer SBILogo1" xfId="12"/>
    <cellStyle name="Footer SBILogo2" xfId="13"/>
    <cellStyle name="Footnote" xfId="14"/>
    <cellStyle name="Footnote Reference" xfId="15"/>
    <cellStyle name="Footnote_Becl-W.PaperYE" xfId="16"/>
    <cellStyle name="Grey" xfId="17"/>
    <cellStyle name="Header" xfId="18"/>
    <cellStyle name="Header Draft Stamp" xfId="19"/>
    <cellStyle name="Header_Becl-W.PaperYE" xfId="20"/>
    <cellStyle name="Heading 1 Above" xfId="21"/>
    <cellStyle name="Heading 1+" xfId="22"/>
    <cellStyle name="Heading 2 Below" xfId="23"/>
    <cellStyle name="Heading 2+" xfId="24"/>
    <cellStyle name="Heading 3+" xfId="25"/>
    <cellStyle name="Input [yellow]" xfId="26"/>
    <cellStyle name="no dec" xfId="27"/>
    <cellStyle name="Normal" xfId="0" builtinId="0"/>
    <cellStyle name="Normal - Style1" xfId="28"/>
    <cellStyle name="Normal 2" xfId="2"/>
    <cellStyle name="Normal 3" xfId="1"/>
    <cellStyle name="NormalGB" xfId="29"/>
    <cellStyle name="Page Number" xfId="30"/>
    <cellStyle name="Percent [2]" xfId="31"/>
    <cellStyle name="Quantity" xfId="32"/>
    <cellStyle name="Salomon Logo" xfId="33"/>
    <cellStyle name="Table Head" xfId="34"/>
    <cellStyle name="Table Source" xfId="35"/>
    <cellStyle name="Table Text" xfId="36"/>
    <cellStyle name="Table Title" xfId="37"/>
    <cellStyle name="Table Units" xfId="38"/>
    <cellStyle name="Text 1" xfId="39"/>
    <cellStyle name="Text 2" xfId="40"/>
    <cellStyle name="Text Head 1" xfId="41"/>
    <cellStyle name="Text Head 2" xfId="42"/>
    <cellStyle name="Text Indent 1" xfId="43"/>
    <cellStyle name="Text Indent 2" xfId="44"/>
    <cellStyle name="TOC 1" xfId="45"/>
    <cellStyle name="TOC 2" xfId="46"/>
    <cellStyle name="เชื่อมโยงหลายมิติ" xfId="47"/>
    <cellStyle name="ตามการเชื่อมโยงหลายมิติ" xfId="4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0"/>
  <sheetViews>
    <sheetView showGridLines="0" view="pageBreakPreview" topLeftCell="A58" zoomScale="80" zoomScaleNormal="106" zoomScaleSheetLayoutView="80" workbookViewId="0">
      <selection activeCell="C73" sqref="C73"/>
    </sheetView>
  </sheetViews>
  <sheetFormatPr defaultColWidth="10.5703125" defaultRowHeight="18" customHeight="1"/>
  <cols>
    <col min="1" max="1" width="36.7109375" style="4" customWidth="1"/>
    <col min="2" max="2" width="4" style="4" customWidth="1"/>
    <col min="3" max="3" width="4.7109375" style="4" customWidth="1"/>
    <col min="4" max="4" width="1" style="4" customWidth="1"/>
    <col min="5" max="5" width="14" style="4" customWidth="1"/>
    <col min="6" max="6" width="1" style="4" customWidth="1"/>
    <col min="7" max="7" width="16.85546875" style="4" customWidth="1"/>
    <col min="8" max="8" width="1.28515625" style="4" customWidth="1"/>
    <col min="9" max="9" width="14.140625" style="4" customWidth="1"/>
    <col min="10" max="10" width="0.85546875" style="38" customWidth="1"/>
    <col min="11" max="11" width="16.85546875" style="26" customWidth="1"/>
    <col min="12" max="249" width="10.5703125" style="4"/>
    <col min="250" max="250" width="35.140625" style="4" customWidth="1"/>
    <col min="251" max="251" width="4" style="4" customWidth="1"/>
    <col min="252" max="252" width="4.7109375" style="4" customWidth="1"/>
    <col min="253" max="253" width="1" style="4" customWidth="1"/>
    <col min="254" max="254" width="12" style="4" customWidth="1"/>
    <col min="255" max="255" width="1" style="4" customWidth="1"/>
    <col min="256" max="256" width="12" style="4" customWidth="1"/>
    <col min="257" max="257" width="1.28515625" style="4" customWidth="1"/>
    <col min="258" max="258" width="12" style="4" customWidth="1"/>
    <col min="259" max="259" width="0.85546875" style="4" customWidth="1"/>
    <col min="260" max="260" width="12" style="4" customWidth="1"/>
    <col min="261" max="261" width="0.85546875" style="4" customWidth="1"/>
    <col min="262" max="262" width="12" style="4" customWidth="1"/>
    <col min="263" max="263" width="1.7109375" style="4" customWidth="1"/>
    <col min="264" max="264" width="12" style="4" customWidth="1"/>
    <col min="265" max="265" width="0.85546875" style="4" customWidth="1"/>
    <col min="266" max="505" width="10.5703125" style="4"/>
    <col min="506" max="506" width="35.140625" style="4" customWidth="1"/>
    <col min="507" max="507" width="4" style="4" customWidth="1"/>
    <col min="508" max="508" width="4.7109375" style="4" customWidth="1"/>
    <col min="509" max="509" width="1" style="4" customWidth="1"/>
    <col min="510" max="510" width="12" style="4" customWidth="1"/>
    <col min="511" max="511" width="1" style="4" customWidth="1"/>
    <col min="512" max="512" width="12" style="4" customWidth="1"/>
    <col min="513" max="513" width="1.28515625" style="4" customWidth="1"/>
    <col min="514" max="514" width="12" style="4" customWidth="1"/>
    <col min="515" max="515" width="0.85546875" style="4" customWidth="1"/>
    <col min="516" max="516" width="12" style="4" customWidth="1"/>
    <col min="517" max="517" width="0.85546875" style="4" customWidth="1"/>
    <col min="518" max="518" width="12" style="4" customWidth="1"/>
    <col min="519" max="519" width="1.7109375" style="4" customWidth="1"/>
    <col min="520" max="520" width="12" style="4" customWidth="1"/>
    <col min="521" max="521" width="0.85546875" style="4" customWidth="1"/>
    <col min="522" max="761" width="10.5703125" style="4"/>
    <col min="762" max="762" width="35.140625" style="4" customWidth="1"/>
    <col min="763" max="763" width="4" style="4" customWidth="1"/>
    <col min="764" max="764" width="4.7109375" style="4" customWidth="1"/>
    <col min="765" max="765" width="1" style="4" customWidth="1"/>
    <col min="766" max="766" width="12" style="4" customWidth="1"/>
    <col min="767" max="767" width="1" style="4" customWidth="1"/>
    <col min="768" max="768" width="12" style="4" customWidth="1"/>
    <col min="769" max="769" width="1.28515625" style="4" customWidth="1"/>
    <col min="770" max="770" width="12" style="4" customWidth="1"/>
    <col min="771" max="771" width="0.85546875" style="4" customWidth="1"/>
    <col min="772" max="772" width="12" style="4" customWidth="1"/>
    <col min="773" max="773" width="0.85546875" style="4" customWidth="1"/>
    <col min="774" max="774" width="12" style="4" customWidth="1"/>
    <col min="775" max="775" width="1.7109375" style="4" customWidth="1"/>
    <col min="776" max="776" width="12" style="4" customWidth="1"/>
    <col min="777" max="777" width="0.85546875" style="4" customWidth="1"/>
    <col min="778" max="1017" width="10.5703125" style="4"/>
    <col min="1018" max="1018" width="35.140625" style="4" customWidth="1"/>
    <col min="1019" max="1019" width="4" style="4" customWidth="1"/>
    <col min="1020" max="1020" width="4.7109375" style="4" customWidth="1"/>
    <col min="1021" max="1021" width="1" style="4" customWidth="1"/>
    <col min="1022" max="1022" width="12" style="4" customWidth="1"/>
    <col min="1023" max="1023" width="1" style="4" customWidth="1"/>
    <col min="1024" max="1024" width="12" style="4" customWidth="1"/>
    <col min="1025" max="1025" width="1.28515625" style="4" customWidth="1"/>
    <col min="1026" max="1026" width="12" style="4" customWidth="1"/>
    <col min="1027" max="1027" width="0.85546875" style="4" customWidth="1"/>
    <col min="1028" max="1028" width="12" style="4" customWidth="1"/>
    <col min="1029" max="1029" width="0.85546875" style="4" customWidth="1"/>
    <col min="1030" max="1030" width="12" style="4" customWidth="1"/>
    <col min="1031" max="1031" width="1.7109375" style="4" customWidth="1"/>
    <col min="1032" max="1032" width="12" style="4" customWidth="1"/>
    <col min="1033" max="1033" width="0.85546875" style="4" customWidth="1"/>
    <col min="1034" max="1273" width="10.5703125" style="4"/>
    <col min="1274" max="1274" width="35.140625" style="4" customWidth="1"/>
    <col min="1275" max="1275" width="4" style="4" customWidth="1"/>
    <col min="1276" max="1276" width="4.7109375" style="4" customWidth="1"/>
    <col min="1277" max="1277" width="1" style="4" customWidth="1"/>
    <col min="1278" max="1278" width="12" style="4" customWidth="1"/>
    <col min="1279" max="1279" width="1" style="4" customWidth="1"/>
    <col min="1280" max="1280" width="12" style="4" customWidth="1"/>
    <col min="1281" max="1281" width="1.28515625" style="4" customWidth="1"/>
    <col min="1282" max="1282" width="12" style="4" customWidth="1"/>
    <col min="1283" max="1283" width="0.85546875" style="4" customWidth="1"/>
    <col min="1284" max="1284" width="12" style="4" customWidth="1"/>
    <col min="1285" max="1285" width="0.85546875" style="4" customWidth="1"/>
    <col min="1286" max="1286" width="12" style="4" customWidth="1"/>
    <col min="1287" max="1287" width="1.7109375" style="4" customWidth="1"/>
    <col min="1288" max="1288" width="12" style="4" customWidth="1"/>
    <col min="1289" max="1289" width="0.85546875" style="4" customWidth="1"/>
    <col min="1290" max="1529" width="10.5703125" style="4"/>
    <col min="1530" max="1530" width="35.140625" style="4" customWidth="1"/>
    <col min="1531" max="1531" width="4" style="4" customWidth="1"/>
    <col min="1532" max="1532" width="4.7109375" style="4" customWidth="1"/>
    <col min="1533" max="1533" width="1" style="4" customWidth="1"/>
    <col min="1534" max="1534" width="12" style="4" customWidth="1"/>
    <col min="1535" max="1535" width="1" style="4" customWidth="1"/>
    <col min="1536" max="1536" width="12" style="4" customWidth="1"/>
    <col min="1537" max="1537" width="1.28515625" style="4" customWidth="1"/>
    <col min="1538" max="1538" width="12" style="4" customWidth="1"/>
    <col min="1539" max="1539" width="0.85546875" style="4" customWidth="1"/>
    <col min="1540" max="1540" width="12" style="4" customWidth="1"/>
    <col min="1541" max="1541" width="0.85546875" style="4" customWidth="1"/>
    <col min="1542" max="1542" width="12" style="4" customWidth="1"/>
    <col min="1543" max="1543" width="1.7109375" style="4" customWidth="1"/>
    <col min="1544" max="1544" width="12" style="4" customWidth="1"/>
    <col min="1545" max="1545" width="0.85546875" style="4" customWidth="1"/>
    <col min="1546" max="1785" width="10.5703125" style="4"/>
    <col min="1786" max="1786" width="35.140625" style="4" customWidth="1"/>
    <col min="1787" max="1787" width="4" style="4" customWidth="1"/>
    <col min="1788" max="1788" width="4.7109375" style="4" customWidth="1"/>
    <col min="1789" max="1789" width="1" style="4" customWidth="1"/>
    <col min="1790" max="1790" width="12" style="4" customWidth="1"/>
    <col min="1791" max="1791" width="1" style="4" customWidth="1"/>
    <col min="1792" max="1792" width="12" style="4" customWidth="1"/>
    <col min="1793" max="1793" width="1.28515625" style="4" customWidth="1"/>
    <col min="1794" max="1794" width="12" style="4" customWidth="1"/>
    <col min="1795" max="1795" width="0.85546875" style="4" customWidth="1"/>
    <col min="1796" max="1796" width="12" style="4" customWidth="1"/>
    <col min="1797" max="1797" width="0.85546875" style="4" customWidth="1"/>
    <col min="1798" max="1798" width="12" style="4" customWidth="1"/>
    <col min="1799" max="1799" width="1.7109375" style="4" customWidth="1"/>
    <col min="1800" max="1800" width="12" style="4" customWidth="1"/>
    <col min="1801" max="1801" width="0.85546875" style="4" customWidth="1"/>
    <col min="1802" max="2041" width="10.5703125" style="4"/>
    <col min="2042" max="2042" width="35.140625" style="4" customWidth="1"/>
    <col min="2043" max="2043" width="4" style="4" customWidth="1"/>
    <col min="2044" max="2044" width="4.7109375" style="4" customWidth="1"/>
    <col min="2045" max="2045" width="1" style="4" customWidth="1"/>
    <col min="2046" max="2046" width="12" style="4" customWidth="1"/>
    <col min="2047" max="2047" width="1" style="4" customWidth="1"/>
    <col min="2048" max="2048" width="12" style="4" customWidth="1"/>
    <col min="2049" max="2049" width="1.28515625" style="4" customWidth="1"/>
    <col min="2050" max="2050" width="12" style="4" customWidth="1"/>
    <col min="2051" max="2051" width="0.85546875" style="4" customWidth="1"/>
    <col min="2052" max="2052" width="12" style="4" customWidth="1"/>
    <col min="2053" max="2053" width="0.85546875" style="4" customWidth="1"/>
    <col min="2054" max="2054" width="12" style="4" customWidth="1"/>
    <col min="2055" max="2055" width="1.7109375" style="4" customWidth="1"/>
    <col min="2056" max="2056" width="12" style="4" customWidth="1"/>
    <col min="2057" max="2057" width="0.85546875" style="4" customWidth="1"/>
    <col min="2058" max="2297" width="10.5703125" style="4"/>
    <col min="2298" max="2298" width="35.140625" style="4" customWidth="1"/>
    <col min="2299" max="2299" width="4" style="4" customWidth="1"/>
    <col min="2300" max="2300" width="4.7109375" style="4" customWidth="1"/>
    <col min="2301" max="2301" width="1" style="4" customWidth="1"/>
    <col min="2302" max="2302" width="12" style="4" customWidth="1"/>
    <col min="2303" max="2303" width="1" style="4" customWidth="1"/>
    <col min="2304" max="2304" width="12" style="4" customWidth="1"/>
    <col min="2305" max="2305" width="1.28515625" style="4" customWidth="1"/>
    <col min="2306" max="2306" width="12" style="4" customWidth="1"/>
    <col min="2307" max="2307" width="0.85546875" style="4" customWidth="1"/>
    <col min="2308" max="2308" width="12" style="4" customWidth="1"/>
    <col min="2309" max="2309" width="0.85546875" style="4" customWidth="1"/>
    <col min="2310" max="2310" width="12" style="4" customWidth="1"/>
    <col min="2311" max="2311" width="1.7109375" style="4" customWidth="1"/>
    <col min="2312" max="2312" width="12" style="4" customWidth="1"/>
    <col min="2313" max="2313" width="0.85546875" style="4" customWidth="1"/>
    <col min="2314" max="2553" width="10.5703125" style="4"/>
    <col min="2554" max="2554" width="35.140625" style="4" customWidth="1"/>
    <col min="2555" max="2555" width="4" style="4" customWidth="1"/>
    <col min="2556" max="2556" width="4.7109375" style="4" customWidth="1"/>
    <col min="2557" max="2557" width="1" style="4" customWidth="1"/>
    <col min="2558" max="2558" width="12" style="4" customWidth="1"/>
    <col min="2559" max="2559" width="1" style="4" customWidth="1"/>
    <col min="2560" max="2560" width="12" style="4" customWidth="1"/>
    <col min="2561" max="2561" width="1.28515625" style="4" customWidth="1"/>
    <col min="2562" max="2562" width="12" style="4" customWidth="1"/>
    <col min="2563" max="2563" width="0.85546875" style="4" customWidth="1"/>
    <col min="2564" max="2564" width="12" style="4" customWidth="1"/>
    <col min="2565" max="2565" width="0.85546875" style="4" customWidth="1"/>
    <col min="2566" max="2566" width="12" style="4" customWidth="1"/>
    <col min="2567" max="2567" width="1.7109375" style="4" customWidth="1"/>
    <col min="2568" max="2568" width="12" style="4" customWidth="1"/>
    <col min="2569" max="2569" width="0.85546875" style="4" customWidth="1"/>
    <col min="2570" max="2809" width="10.5703125" style="4"/>
    <col min="2810" max="2810" width="35.140625" style="4" customWidth="1"/>
    <col min="2811" max="2811" width="4" style="4" customWidth="1"/>
    <col min="2812" max="2812" width="4.7109375" style="4" customWidth="1"/>
    <col min="2813" max="2813" width="1" style="4" customWidth="1"/>
    <col min="2814" max="2814" width="12" style="4" customWidth="1"/>
    <col min="2815" max="2815" width="1" style="4" customWidth="1"/>
    <col min="2816" max="2816" width="12" style="4" customWidth="1"/>
    <col min="2817" max="2817" width="1.28515625" style="4" customWidth="1"/>
    <col min="2818" max="2818" width="12" style="4" customWidth="1"/>
    <col min="2819" max="2819" width="0.85546875" style="4" customWidth="1"/>
    <col min="2820" max="2820" width="12" style="4" customWidth="1"/>
    <col min="2821" max="2821" width="0.85546875" style="4" customWidth="1"/>
    <col min="2822" max="2822" width="12" style="4" customWidth="1"/>
    <col min="2823" max="2823" width="1.7109375" style="4" customWidth="1"/>
    <col min="2824" max="2824" width="12" style="4" customWidth="1"/>
    <col min="2825" max="2825" width="0.85546875" style="4" customWidth="1"/>
    <col min="2826" max="3065" width="10.5703125" style="4"/>
    <col min="3066" max="3066" width="35.140625" style="4" customWidth="1"/>
    <col min="3067" max="3067" width="4" style="4" customWidth="1"/>
    <col min="3068" max="3068" width="4.7109375" style="4" customWidth="1"/>
    <col min="3069" max="3069" width="1" style="4" customWidth="1"/>
    <col min="3070" max="3070" width="12" style="4" customWidth="1"/>
    <col min="3071" max="3071" width="1" style="4" customWidth="1"/>
    <col min="3072" max="3072" width="12" style="4" customWidth="1"/>
    <col min="3073" max="3073" width="1.28515625" style="4" customWidth="1"/>
    <col min="3074" max="3074" width="12" style="4" customWidth="1"/>
    <col min="3075" max="3075" width="0.85546875" style="4" customWidth="1"/>
    <col min="3076" max="3076" width="12" style="4" customWidth="1"/>
    <col min="3077" max="3077" width="0.85546875" style="4" customWidth="1"/>
    <col min="3078" max="3078" width="12" style="4" customWidth="1"/>
    <col min="3079" max="3079" width="1.7109375" style="4" customWidth="1"/>
    <col min="3080" max="3080" width="12" style="4" customWidth="1"/>
    <col min="3081" max="3081" width="0.85546875" style="4" customWidth="1"/>
    <col min="3082" max="3321" width="10.5703125" style="4"/>
    <col min="3322" max="3322" width="35.140625" style="4" customWidth="1"/>
    <col min="3323" max="3323" width="4" style="4" customWidth="1"/>
    <col min="3324" max="3324" width="4.7109375" style="4" customWidth="1"/>
    <col min="3325" max="3325" width="1" style="4" customWidth="1"/>
    <col min="3326" max="3326" width="12" style="4" customWidth="1"/>
    <col min="3327" max="3327" width="1" style="4" customWidth="1"/>
    <col min="3328" max="3328" width="12" style="4" customWidth="1"/>
    <col min="3329" max="3329" width="1.28515625" style="4" customWidth="1"/>
    <col min="3330" max="3330" width="12" style="4" customWidth="1"/>
    <col min="3331" max="3331" width="0.85546875" style="4" customWidth="1"/>
    <col min="3332" max="3332" width="12" style="4" customWidth="1"/>
    <col min="3333" max="3333" width="0.85546875" style="4" customWidth="1"/>
    <col min="3334" max="3334" width="12" style="4" customWidth="1"/>
    <col min="3335" max="3335" width="1.7109375" style="4" customWidth="1"/>
    <col min="3336" max="3336" width="12" style="4" customWidth="1"/>
    <col min="3337" max="3337" width="0.85546875" style="4" customWidth="1"/>
    <col min="3338" max="3577" width="10.5703125" style="4"/>
    <col min="3578" max="3578" width="35.140625" style="4" customWidth="1"/>
    <col min="3579" max="3579" width="4" style="4" customWidth="1"/>
    <col min="3580" max="3580" width="4.7109375" style="4" customWidth="1"/>
    <col min="3581" max="3581" width="1" style="4" customWidth="1"/>
    <col min="3582" max="3582" width="12" style="4" customWidth="1"/>
    <col min="3583" max="3583" width="1" style="4" customWidth="1"/>
    <col min="3584" max="3584" width="12" style="4" customWidth="1"/>
    <col min="3585" max="3585" width="1.28515625" style="4" customWidth="1"/>
    <col min="3586" max="3586" width="12" style="4" customWidth="1"/>
    <col min="3587" max="3587" width="0.85546875" style="4" customWidth="1"/>
    <col min="3588" max="3588" width="12" style="4" customWidth="1"/>
    <col min="3589" max="3589" width="0.85546875" style="4" customWidth="1"/>
    <col min="3590" max="3590" width="12" style="4" customWidth="1"/>
    <col min="3591" max="3591" width="1.7109375" style="4" customWidth="1"/>
    <col min="3592" max="3592" width="12" style="4" customWidth="1"/>
    <col min="3593" max="3593" width="0.85546875" style="4" customWidth="1"/>
    <col min="3594" max="3833" width="10.5703125" style="4"/>
    <col min="3834" max="3834" width="35.140625" style="4" customWidth="1"/>
    <col min="3835" max="3835" width="4" style="4" customWidth="1"/>
    <col min="3836" max="3836" width="4.7109375" style="4" customWidth="1"/>
    <col min="3837" max="3837" width="1" style="4" customWidth="1"/>
    <col min="3838" max="3838" width="12" style="4" customWidth="1"/>
    <col min="3839" max="3839" width="1" style="4" customWidth="1"/>
    <col min="3840" max="3840" width="12" style="4" customWidth="1"/>
    <col min="3841" max="3841" width="1.28515625" style="4" customWidth="1"/>
    <col min="3842" max="3842" width="12" style="4" customWidth="1"/>
    <col min="3843" max="3843" width="0.85546875" style="4" customWidth="1"/>
    <col min="3844" max="3844" width="12" style="4" customWidth="1"/>
    <col min="3845" max="3845" width="0.85546875" style="4" customWidth="1"/>
    <col min="3846" max="3846" width="12" style="4" customWidth="1"/>
    <col min="3847" max="3847" width="1.7109375" style="4" customWidth="1"/>
    <col min="3848" max="3848" width="12" style="4" customWidth="1"/>
    <col min="3849" max="3849" width="0.85546875" style="4" customWidth="1"/>
    <col min="3850" max="4089" width="10.5703125" style="4"/>
    <col min="4090" max="4090" width="35.140625" style="4" customWidth="1"/>
    <col min="4091" max="4091" width="4" style="4" customWidth="1"/>
    <col min="4092" max="4092" width="4.7109375" style="4" customWidth="1"/>
    <col min="4093" max="4093" width="1" style="4" customWidth="1"/>
    <col min="4094" max="4094" width="12" style="4" customWidth="1"/>
    <col min="4095" max="4095" width="1" style="4" customWidth="1"/>
    <col min="4096" max="4096" width="12" style="4" customWidth="1"/>
    <col min="4097" max="4097" width="1.28515625" style="4" customWidth="1"/>
    <col min="4098" max="4098" width="12" style="4" customWidth="1"/>
    <col min="4099" max="4099" width="0.85546875" style="4" customWidth="1"/>
    <col min="4100" max="4100" width="12" style="4" customWidth="1"/>
    <col min="4101" max="4101" width="0.85546875" style="4" customWidth="1"/>
    <col min="4102" max="4102" width="12" style="4" customWidth="1"/>
    <col min="4103" max="4103" width="1.7109375" style="4" customWidth="1"/>
    <col min="4104" max="4104" width="12" style="4" customWidth="1"/>
    <col min="4105" max="4105" width="0.85546875" style="4" customWidth="1"/>
    <col min="4106" max="4345" width="10.5703125" style="4"/>
    <col min="4346" max="4346" width="35.140625" style="4" customWidth="1"/>
    <col min="4347" max="4347" width="4" style="4" customWidth="1"/>
    <col min="4348" max="4348" width="4.7109375" style="4" customWidth="1"/>
    <col min="4349" max="4349" width="1" style="4" customWidth="1"/>
    <col min="4350" max="4350" width="12" style="4" customWidth="1"/>
    <col min="4351" max="4351" width="1" style="4" customWidth="1"/>
    <col min="4352" max="4352" width="12" style="4" customWidth="1"/>
    <col min="4353" max="4353" width="1.28515625" style="4" customWidth="1"/>
    <col min="4354" max="4354" width="12" style="4" customWidth="1"/>
    <col min="4355" max="4355" width="0.85546875" style="4" customWidth="1"/>
    <col min="4356" max="4356" width="12" style="4" customWidth="1"/>
    <col min="4357" max="4357" width="0.85546875" style="4" customWidth="1"/>
    <col min="4358" max="4358" width="12" style="4" customWidth="1"/>
    <col min="4359" max="4359" width="1.7109375" style="4" customWidth="1"/>
    <col min="4360" max="4360" width="12" style="4" customWidth="1"/>
    <col min="4361" max="4361" width="0.85546875" style="4" customWidth="1"/>
    <col min="4362" max="4601" width="10.5703125" style="4"/>
    <col min="4602" max="4602" width="35.140625" style="4" customWidth="1"/>
    <col min="4603" max="4603" width="4" style="4" customWidth="1"/>
    <col min="4604" max="4604" width="4.7109375" style="4" customWidth="1"/>
    <col min="4605" max="4605" width="1" style="4" customWidth="1"/>
    <col min="4606" max="4606" width="12" style="4" customWidth="1"/>
    <col min="4607" max="4607" width="1" style="4" customWidth="1"/>
    <col min="4608" max="4608" width="12" style="4" customWidth="1"/>
    <col min="4609" max="4609" width="1.28515625" style="4" customWidth="1"/>
    <col min="4610" max="4610" width="12" style="4" customWidth="1"/>
    <col min="4611" max="4611" width="0.85546875" style="4" customWidth="1"/>
    <col min="4612" max="4612" width="12" style="4" customWidth="1"/>
    <col min="4613" max="4613" width="0.85546875" style="4" customWidth="1"/>
    <col min="4614" max="4614" width="12" style="4" customWidth="1"/>
    <col min="4615" max="4615" width="1.7109375" style="4" customWidth="1"/>
    <col min="4616" max="4616" width="12" style="4" customWidth="1"/>
    <col min="4617" max="4617" width="0.85546875" style="4" customWidth="1"/>
    <col min="4618" max="4857" width="10.5703125" style="4"/>
    <col min="4858" max="4858" width="35.140625" style="4" customWidth="1"/>
    <col min="4859" max="4859" width="4" style="4" customWidth="1"/>
    <col min="4860" max="4860" width="4.7109375" style="4" customWidth="1"/>
    <col min="4861" max="4861" width="1" style="4" customWidth="1"/>
    <col min="4862" max="4862" width="12" style="4" customWidth="1"/>
    <col min="4863" max="4863" width="1" style="4" customWidth="1"/>
    <col min="4864" max="4864" width="12" style="4" customWidth="1"/>
    <col min="4865" max="4865" width="1.28515625" style="4" customWidth="1"/>
    <col min="4866" max="4866" width="12" style="4" customWidth="1"/>
    <col min="4867" max="4867" width="0.85546875" style="4" customWidth="1"/>
    <col min="4868" max="4868" width="12" style="4" customWidth="1"/>
    <col min="4869" max="4869" width="0.85546875" style="4" customWidth="1"/>
    <col min="4870" max="4870" width="12" style="4" customWidth="1"/>
    <col min="4871" max="4871" width="1.7109375" style="4" customWidth="1"/>
    <col min="4872" max="4872" width="12" style="4" customWidth="1"/>
    <col min="4873" max="4873" width="0.85546875" style="4" customWidth="1"/>
    <col min="4874" max="5113" width="10.5703125" style="4"/>
    <col min="5114" max="5114" width="35.140625" style="4" customWidth="1"/>
    <col min="5115" max="5115" width="4" style="4" customWidth="1"/>
    <col min="5116" max="5116" width="4.7109375" style="4" customWidth="1"/>
    <col min="5117" max="5117" width="1" style="4" customWidth="1"/>
    <col min="5118" max="5118" width="12" style="4" customWidth="1"/>
    <col min="5119" max="5119" width="1" style="4" customWidth="1"/>
    <col min="5120" max="5120" width="12" style="4" customWidth="1"/>
    <col min="5121" max="5121" width="1.28515625" style="4" customWidth="1"/>
    <col min="5122" max="5122" width="12" style="4" customWidth="1"/>
    <col min="5123" max="5123" width="0.85546875" style="4" customWidth="1"/>
    <col min="5124" max="5124" width="12" style="4" customWidth="1"/>
    <col min="5125" max="5125" width="0.85546875" style="4" customWidth="1"/>
    <col min="5126" max="5126" width="12" style="4" customWidth="1"/>
    <col min="5127" max="5127" width="1.7109375" style="4" customWidth="1"/>
    <col min="5128" max="5128" width="12" style="4" customWidth="1"/>
    <col min="5129" max="5129" width="0.85546875" style="4" customWidth="1"/>
    <col min="5130" max="5369" width="10.5703125" style="4"/>
    <col min="5370" max="5370" width="35.140625" style="4" customWidth="1"/>
    <col min="5371" max="5371" width="4" style="4" customWidth="1"/>
    <col min="5372" max="5372" width="4.7109375" style="4" customWidth="1"/>
    <col min="5373" max="5373" width="1" style="4" customWidth="1"/>
    <col min="5374" max="5374" width="12" style="4" customWidth="1"/>
    <col min="5375" max="5375" width="1" style="4" customWidth="1"/>
    <col min="5376" max="5376" width="12" style="4" customWidth="1"/>
    <col min="5377" max="5377" width="1.28515625" style="4" customWidth="1"/>
    <col min="5378" max="5378" width="12" style="4" customWidth="1"/>
    <col min="5379" max="5379" width="0.85546875" style="4" customWidth="1"/>
    <col min="5380" max="5380" width="12" style="4" customWidth="1"/>
    <col min="5381" max="5381" width="0.85546875" style="4" customWidth="1"/>
    <col min="5382" max="5382" width="12" style="4" customWidth="1"/>
    <col min="5383" max="5383" width="1.7109375" style="4" customWidth="1"/>
    <col min="5384" max="5384" width="12" style="4" customWidth="1"/>
    <col min="5385" max="5385" width="0.85546875" style="4" customWidth="1"/>
    <col min="5386" max="5625" width="10.5703125" style="4"/>
    <col min="5626" max="5626" width="35.140625" style="4" customWidth="1"/>
    <col min="5627" max="5627" width="4" style="4" customWidth="1"/>
    <col min="5628" max="5628" width="4.7109375" style="4" customWidth="1"/>
    <col min="5629" max="5629" width="1" style="4" customWidth="1"/>
    <col min="5630" max="5630" width="12" style="4" customWidth="1"/>
    <col min="5631" max="5631" width="1" style="4" customWidth="1"/>
    <col min="5632" max="5632" width="12" style="4" customWidth="1"/>
    <col min="5633" max="5633" width="1.28515625" style="4" customWidth="1"/>
    <col min="5634" max="5634" width="12" style="4" customWidth="1"/>
    <col min="5635" max="5635" width="0.85546875" style="4" customWidth="1"/>
    <col min="5636" max="5636" width="12" style="4" customWidth="1"/>
    <col min="5637" max="5637" width="0.85546875" style="4" customWidth="1"/>
    <col min="5638" max="5638" width="12" style="4" customWidth="1"/>
    <col min="5639" max="5639" width="1.7109375" style="4" customWidth="1"/>
    <col min="5640" max="5640" width="12" style="4" customWidth="1"/>
    <col min="5641" max="5641" width="0.85546875" style="4" customWidth="1"/>
    <col min="5642" max="5881" width="10.5703125" style="4"/>
    <col min="5882" max="5882" width="35.140625" style="4" customWidth="1"/>
    <col min="5883" max="5883" width="4" style="4" customWidth="1"/>
    <col min="5884" max="5884" width="4.7109375" style="4" customWidth="1"/>
    <col min="5885" max="5885" width="1" style="4" customWidth="1"/>
    <col min="5886" max="5886" width="12" style="4" customWidth="1"/>
    <col min="5887" max="5887" width="1" style="4" customWidth="1"/>
    <col min="5888" max="5888" width="12" style="4" customWidth="1"/>
    <col min="5889" max="5889" width="1.28515625" style="4" customWidth="1"/>
    <col min="5890" max="5890" width="12" style="4" customWidth="1"/>
    <col min="5891" max="5891" width="0.85546875" style="4" customWidth="1"/>
    <col min="5892" max="5892" width="12" style="4" customWidth="1"/>
    <col min="5893" max="5893" width="0.85546875" style="4" customWidth="1"/>
    <col min="5894" max="5894" width="12" style="4" customWidth="1"/>
    <col min="5895" max="5895" width="1.7109375" style="4" customWidth="1"/>
    <col min="5896" max="5896" width="12" style="4" customWidth="1"/>
    <col min="5897" max="5897" width="0.85546875" style="4" customWidth="1"/>
    <col min="5898" max="6137" width="10.5703125" style="4"/>
    <col min="6138" max="6138" width="35.140625" style="4" customWidth="1"/>
    <col min="6139" max="6139" width="4" style="4" customWidth="1"/>
    <col min="6140" max="6140" width="4.7109375" style="4" customWidth="1"/>
    <col min="6141" max="6141" width="1" style="4" customWidth="1"/>
    <col min="6142" max="6142" width="12" style="4" customWidth="1"/>
    <col min="6143" max="6143" width="1" style="4" customWidth="1"/>
    <col min="6144" max="6144" width="12" style="4" customWidth="1"/>
    <col min="6145" max="6145" width="1.28515625" style="4" customWidth="1"/>
    <col min="6146" max="6146" width="12" style="4" customWidth="1"/>
    <col min="6147" max="6147" width="0.85546875" style="4" customWidth="1"/>
    <col min="6148" max="6148" width="12" style="4" customWidth="1"/>
    <col min="6149" max="6149" width="0.85546875" style="4" customWidth="1"/>
    <col min="6150" max="6150" width="12" style="4" customWidth="1"/>
    <col min="6151" max="6151" width="1.7109375" style="4" customWidth="1"/>
    <col min="6152" max="6152" width="12" style="4" customWidth="1"/>
    <col min="6153" max="6153" width="0.85546875" style="4" customWidth="1"/>
    <col min="6154" max="6393" width="10.5703125" style="4"/>
    <col min="6394" max="6394" width="35.140625" style="4" customWidth="1"/>
    <col min="6395" max="6395" width="4" style="4" customWidth="1"/>
    <col min="6396" max="6396" width="4.7109375" style="4" customWidth="1"/>
    <col min="6397" max="6397" width="1" style="4" customWidth="1"/>
    <col min="6398" max="6398" width="12" style="4" customWidth="1"/>
    <col min="6399" max="6399" width="1" style="4" customWidth="1"/>
    <col min="6400" max="6400" width="12" style="4" customWidth="1"/>
    <col min="6401" max="6401" width="1.28515625" style="4" customWidth="1"/>
    <col min="6402" max="6402" width="12" style="4" customWidth="1"/>
    <col min="6403" max="6403" width="0.85546875" style="4" customWidth="1"/>
    <col min="6404" max="6404" width="12" style="4" customWidth="1"/>
    <col min="6405" max="6405" width="0.85546875" style="4" customWidth="1"/>
    <col min="6406" max="6406" width="12" style="4" customWidth="1"/>
    <col min="6407" max="6407" width="1.7109375" style="4" customWidth="1"/>
    <col min="6408" max="6408" width="12" style="4" customWidth="1"/>
    <col min="6409" max="6409" width="0.85546875" style="4" customWidth="1"/>
    <col min="6410" max="6649" width="10.5703125" style="4"/>
    <col min="6650" max="6650" width="35.140625" style="4" customWidth="1"/>
    <col min="6651" max="6651" width="4" style="4" customWidth="1"/>
    <col min="6652" max="6652" width="4.7109375" style="4" customWidth="1"/>
    <col min="6653" max="6653" width="1" style="4" customWidth="1"/>
    <col min="6654" max="6654" width="12" style="4" customWidth="1"/>
    <col min="6655" max="6655" width="1" style="4" customWidth="1"/>
    <col min="6656" max="6656" width="12" style="4" customWidth="1"/>
    <col min="6657" max="6657" width="1.28515625" style="4" customWidth="1"/>
    <col min="6658" max="6658" width="12" style="4" customWidth="1"/>
    <col min="6659" max="6659" width="0.85546875" style="4" customWidth="1"/>
    <col min="6660" max="6660" width="12" style="4" customWidth="1"/>
    <col min="6661" max="6661" width="0.85546875" style="4" customWidth="1"/>
    <col min="6662" max="6662" width="12" style="4" customWidth="1"/>
    <col min="6663" max="6663" width="1.7109375" style="4" customWidth="1"/>
    <col min="6664" max="6664" width="12" style="4" customWidth="1"/>
    <col min="6665" max="6665" width="0.85546875" style="4" customWidth="1"/>
    <col min="6666" max="6905" width="10.5703125" style="4"/>
    <col min="6906" max="6906" width="35.140625" style="4" customWidth="1"/>
    <col min="6907" max="6907" width="4" style="4" customWidth="1"/>
    <col min="6908" max="6908" width="4.7109375" style="4" customWidth="1"/>
    <col min="6909" max="6909" width="1" style="4" customWidth="1"/>
    <col min="6910" max="6910" width="12" style="4" customWidth="1"/>
    <col min="6911" max="6911" width="1" style="4" customWidth="1"/>
    <col min="6912" max="6912" width="12" style="4" customWidth="1"/>
    <col min="6913" max="6913" width="1.28515625" style="4" customWidth="1"/>
    <col min="6914" max="6914" width="12" style="4" customWidth="1"/>
    <col min="6915" max="6915" width="0.85546875" style="4" customWidth="1"/>
    <col min="6916" max="6916" width="12" style="4" customWidth="1"/>
    <col min="6917" max="6917" width="0.85546875" style="4" customWidth="1"/>
    <col min="6918" max="6918" width="12" style="4" customWidth="1"/>
    <col min="6919" max="6919" width="1.7109375" style="4" customWidth="1"/>
    <col min="6920" max="6920" width="12" style="4" customWidth="1"/>
    <col min="6921" max="6921" width="0.85546875" style="4" customWidth="1"/>
    <col min="6922" max="7161" width="10.5703125" style="4"/>
    <col min="7162" max="7162" width="35.140625" style="4" customWidth="1"/>
    <col min="7163" max="7163" width="4" style="4" customWidth="1"/>
    <col min="7164" max="7164" width="4.7109375" style="4" customWidth="1"/>
    <col min="7165" max="7165" width="1" style="4" customWidth="1"/>
    <col min="7166" max="7166" width="12" style="4" customWidth="1"/>
    <col min="7167" max="7167" width="1" style="4" customWidth="1"/>
    <col min="7168" max="7168" width="12" style="4" customWidth="1"/>
    <col min="7169" max="7169" width="1.28515625" style="4" customWidth="1"/>
    <col min="7170" max="7170" width="12" style="4" customWidth="1"/>
    <col min="7171" max="7171" width="0.85546875" style="4" customWidth="1"/>
    <col min="7172" max="7172" width="12" style="4" customWidth="1"/>
    <col min="7173" max="7173" width="0.85546875" style="4" customWidth="1"/>
    <col min="7174" max="7174" width="12" style="4" customWidth="1"/>
    <col min="7175" max="7175" width="1.7109375" style="4" customWidth="1"/>
    <col min="7176" max="7176" width="12" style="4" customWidth="1"/>
    <col min="7177" max="7177" width="0.85546875" style="4" customWidth="1"/>
    <col min="7178" max="7417" width="10.5703125" style="4"/>
    <col min="7418" max="7418" width="35.140625" style="4" customWidth="1"/>
    <col min="7419" max="7419" width="4" style="4" customWidth="1"/>
    <col min="7420" max="7420" width="4.7109375" style="4" customWidth="1"/>
    <col min="7421" max="7421" width="1" style="4" customWidth="1"/>
    <col min="7422" max="7422" width="12" style="4" customWidth="1"/>
    <col min="7423" max="7423" width="1" style="4" customWidth="1"/>
    <col min="7424" max="7424" width="12" style="4" customWidth="1"/>
    <col min="7425" max="7425" width="1.28515625" style="4" customWidth="1"/>
    <col min="7426" max="7426" width="12" style="4" customWidth="1"/>
    <col min="7427" max="7427" width="0.85546875" style="4" customWidth="1"/>
    <col min="7428" max="7428" width="12" style="4" customWidth="1"/>
    <col min="7429" max="7429" width="0.85546875" style="4" customWidth="1"/>
    <col min="7430" max="7430" width="12" style="4" customWidth="1"/>
    <col min="7431" max="7431" width="1.7109375" style="4" customWidth="1"/>
    <col min="7432" max="7432" width="12" style="4" customWidth="1"/>
    <col min="7433" max="7433" width="0.85546875" style="4" customWidth="1"/>
    <col min="7434" max="7673" width="10.5703125" style="4"/>
    <col min="7674" max="7674" width="35.140625" style="4" customWidth="1"/>
    <col min="7675" max="7675" width="4" style="4" customWidth="1"/>
    <col min="7676" max="7676" width="4.7109375" style="4" customWidth="1"/>
    <col min="7677" max="7677" width="1" style="4" customWidth="1"/>
    <col min="7678" max="7678" width="12" style="4" customWidth="1"/>
    <col min="7679" max="7679" width="1" style="4" customWidth="1"/>
    <col min="7680" max="7680" width="12" style="4" customWidth="1"/>
    <col min="7681" max="7681" width="1.28515625" style="4" customWidth="1"/>
    <col min="7682" max="7682" width="12" style="4" customWidth="1"/>
    <col min="7683" max="7683" width="0.85546875" style="4" customWidth="1"/>
    <col min="7684" max="7684" width="12" style="4" customWidth="1"/>
    <col min="7685" max="7685" width="0.85546875" style="4" customWidth="1"/>
    <col min="7686" max="7686" width="12" style="4" customWidth="1"/>
    <col min="7687" max="7687" width="1.7109375" style="4" customWidth="1"/>
    <col min="7688" max="7688" width="12" style="4" customWidth="1"/>
    <col min="7689" max="7689" width="0.85546875" style="4" customWidth="1"/>
    <col min="7690" max="7929" width="10.5703125" style="4"/>
    <col min="7930" max="7930" width="35.140625" style="4" customWidth="1"/>
    <col min="7931" max="7931" width="4" style="4" customWidth="1"/>
    <col min="7932" max="7932" width="4.7109375" style="4" customWidth="1"/>
    <col min="7933" max="7933" width="1" style="4" customWidth="1"/>
    <col min="7934" max="7934" width="12" style="4" customWidth="1"/>
    <col min="7935" max="7935" width="1" style="4" customWidth="1"/>
    <col min="7936" max="7936" width="12" style="4" customWidth="1"/>
    <col min="7937" max="7937" width="1.28515625" style="4" customWidth="1"/>
    <col min="7938" max="7938" width="12" style="4" customWidth="1"/>
    <col min="7939" max="7939" width="0.85546875" style="4" customWidth="1"/>
    <col min="7940" max="7940" width="12" style="4" customWidth="1"/>
    <col min="7941" max="7941" width="0.85546875" style="4" customWidth="1"/>
    <col min="7942" max="7942" width="12" style="4" customWidth="1"/>
    <col min="7943" max="7943" width="1.7109375" style="4" customWidth="1"/>
    <col min="7944" max="7944" width="12" style="4" customWidth="1"/>
    <col min="7945" max="7945" width="0.85546875" style="4" customWidth="1"/>
    <col min="7946" max="8185" width="10.5703125" style="4"/>
    <col min="8186" max="8186" width="35.140625" style="4" customWidth="1"/>
    <col min="8187" max="8187" width="4" style="4" customWidth="1"/>
    <col min="8188" max="8188" width="4.7109375" style="4" customWidth="1"/>
    <col min="8189" max="8189" width="1" style="4" customWidth="1"/>
    <col min="8190" max="8190" width="12" style="4" customWidth="1"/>
    <col min="8191" max="8191" width="1" style="4" customWidth="1"/>
    <col min="8192" max="8192" width="12" style="4" customWidth="1"/>
    <col min="8193" max="8193" width="1.28515625" style="4" customWidth="1"/>
    <col min="8194" max="8194" width="12" style="4" customWidth="1"/>
    <col min="8195" max="8195" width="0.85546875" style="4" customWidth="1"/>
    <col min="8196" max="8196" width="12" style="4" customWidth="1"/>
    <col min="8197" max="8197" width="0.85546875" style="4" customWidth="1"/>
    <col min="8198" max="8198" width="12" style="4" customWidth="1"/>
    <col min="8199" max="8199" width="1.7109375" style="4" customWidth="1"/>
    <col min="8200" max="8200" width="12" style="4" customWidth="1"/>
    <col min="8201" max="8201" width="0.85546875" style="4" customWidth="1"/>
    <col min="8202" max="8441" width="10.5703125" style="4"/>
    <col min="8442" max="8442" width="35.140625" style="4" customWidth="1"/>
    <col min="8443" max="8443" width="4" style="4" customWidth="1"/>
    <col min="8444" max="8444" width="4.7109375" style="4" customWidth="1"/>
    <col min="8445" max="8445" width="1" style="4" customWidth="1"/>
    <col min="8446" max="8446" width="12" style="4" customWidth="1"/>
    <col min="8447" max="8447" width="1" style="4" customWidth="1"/>
    <col min="8448" max="8448" width="12" style="4" customWidth="1"/>
    <col min="8449" max="8449" width="1.28515625" style="4" customWidth="1"/>
    <col min="8450" max="8450" width="12" style="4" customWidth="1"/>
    <col min="8451" max="8451" width="0.85546875" style="4" customWidth="1"/>
    <col min="8452" max="8452" width="12" style="4" customWidth="1"/>
    <col min="8453" max="8453" width="0.85546875" style="4" customWidth="1"/>
    <col min="8454" max="8454" width="12" style="4" customWidth="1"/>
    <col min="8455" max="8455" width="1.7109375" style="4" customWidth="1"/>
    <col min="8456" max="8456" width="12" style="4" customWidth="1"/>
    <col min="8457" max="8457" width="0.85546875" style="4" customWidth="1"/>
    <col min="8458" max="8697" width="10.5703125" style="4"/>
    <col min="8698" max="8698" width="35.140625" style="4" customWidth="1"/>
    <col min="8699" max="8699" width="4" style="4" customWidth="1"/>
    <col min="8700" max="8700" width="4.7109375" style="4" customWidth="1"/>
    <col min="8701" max="8701" width="1" style="4" customWidth="1"/>
    <col min="8702" max="8702" width="12" style="4" customWidth="1"/>
    <col min="8703" max="8703" width="1" style="4" customWidth="1"/>
    <col min="8704" max="8704" width="12" style="4" customWidth="1"/>
    <col min="8705" max="8705" width="1.28515625" style="4" customWidth="1"/>
    <col min="8706" max="8706" width="12" style="4" customWidth="1"/>
    <col min="8707" max="8707" width="0.85546875" style="4" customWidth="1"/>
    <col min="8708" max="8708" width="12" style="4" customWidth="1"/>
    <col min="8709" max="8709" width="0.85546875" style="4" customWidth="1"/>
    <col min="8710" max="8710" width="12" style="4" customWidth="1"/>
    <col min="8711" max="8711" width="1.7109375" style="4" customWidth="1"/>
    <col min="8712" max="8712" width="12" style="4" customWidth="1"/>
    <col min="8713" max="8713" width="0.85546875" style="4" customWidth="1"/>
    <col min="8714" max="8953" width="10.5703125" style="4"/>
    <col min="8954" max="8954" width="35.140625" style="4" customWidth="1"/>
    <col min="8955" max="8955" width="4" style="4" customWidth="1"/>
    <col min="8956" max="8956" width="4.7109375" style="4" customWidth="1"/>
    <col min="8957" max="8957" width="1" style="4" customWidth="1"/>
    <col min="8958" max="8958" width="12" style="4" customWidth="1"/>
    <col min="8959" max="8959" width="1" style="4" customWidth="1"/>
    <col min="8960" max="8960" width="12" style="4" customWidth="1"/>
    <col min="8961" max="8961" width="1.28515625" style="4" customWidth="1"/>
    <col min="8962" max="8962" width="12" style="4" customWidth="1"/>
    <col min="8963" max="8963" width="0.85546875" style="4" customWidth="1"/>
    <col min="8964" max="8964" width="12" style="4" customWidth="1"/>
    <col min="8965" max="8965" width="0.85546875" style="4" customWidth="1"/>
    <col min="8966" max="8966" width="12" style="4" customWidth="1"/>
    <col min="8967" max="8967" width="1.7109375" style="4" customWidth="1"/>
    <col min="8968" max="8968" width="12" style="4" customWidth="1"/>
    <col min="8969" max="8969" width="0.85546875" style="4" customWidth="1"/>
    <col min="8970" max="9209" width="10.5703125" style="4"/>
    <col min="9210" max="9210" width="35.140625" style="4" customWidth="1"/>
    <col min="9211" max="9211" width="4" style="4" customWidth="1"/>
    <col min="9212" max="9212" width="4.7109375" style="4" customWidth="1"/>
    <col min="9213" max="9213" width="1" style="4" customWidth="1"/>
    <col min="9214" max="9214" width="12" style="4" customWidth="1"/>
    <col min="9215" max="9215" width="1" style="4" customWidth="1"/>
    <col min="9216" max="9216" width="12" style="4" customWidth="1"/>
    <col min="9217" max="9217" width="1.28515625" style="4" customWidth="1"/>
    <col min="9218" max="9218" width="12" style="4" customWidth="1"/>
    <col min="9219" max="9219" width="0.85546875" style="4" customWidth="1"/>
    <col min="9220" max="9220" width="12" style="4" customWidth="1"/>
    <col min="9221" max="9221" width="0.85546875" style="4" customWidth="1"/>
    <col min="9222" max="9222" width="12" style="4" customWidth="1"/>
    <col min="9223" max="9223" width="1.7109375" style="4" customWidth="1"/>
    <col min="9224" max="9224" width="12" style="4" customWidth="1"/>
    <col min="9225" max="9225" width="0.85546875" style="4" customWidth="1"/>
    <col min="9226" max="9465" width="10.5703125" style="4"/>
    <col min="9466" max="9466" width="35.140625" style="4" customWidth="1"/>
    <col min="9467" max="9467" width="4" style="4" customWidth="1"/>
    <col min="9468" max="9468" width="4.7109375" style="4" customWidth="1"/>
    <col min="9469" max="9469" width="1" style="4" customWidth="1"/>
    <col min="9470" max="9470" width="12" style="4" customWidth="1"/>
    <col min="9471" max="9471" width="1" style="4" customWidth="1"/>
    <col min="9472" max="9472" width="12" style="4" customWidth="1"/>
    <col min="9473" max="9473" width="1.28515625" style="4" customWidth="1"/>
    <col min="9474" max="9474" width="12" style="4" customWidth="1"/>
    <col min="9475" max="9475" width="0.85546875" style="4" customWidth="1"/>
    <col min="9476" max="9476" width="12" style="4" customWidth="1"/>
    <col min="9477" max="9477" width="0.85546875" style="4" customWidth="1"/>
    <col min="9478" max="9478" width="12" style="4" customWidth="1"/>
    <col min="9479" max="9479" width="1.7109375" style="4" customWidth="1"/>
    <col min="9480" max="9480" width="12" style="4" customWidth="1"/>
    <col min="9481" max="9481" width="0.85546875" style="4" customWidth="1"/>
    <col min="9482" max="9721" width="10.5703125" style="4"/>
    <col min="9722" max="9722" width="35.140625" style="4" customWidth="1"/>
    <col min="9723" max="9723" width="4" style="4" customWidth="1"/>
    <col min="9724" max="9724" width="4.7109375" style="4" customWidth="1"/>
    <col min="9725" max="9725" width="1" style="4" customWidth="1"/>
    <col min="9726" max="9726" width="12" style="4" customWidth="1"/>
    <col min="9727" max="9727" width="1" style="4" customWidth="1"/>
    <col min="9728" max="9728" width="12" style="4" customWidth="1"/>
    <col min="9729" max="9729" width="1.28515625" style="4" customWidth="1"/>
    <col min="9730" max="9730" width="12" style="4" customWidth="1"/>
    <col min="9731" max="9731" width="0.85546875" style="4" customWidth="1"/>
    <col min="9732" max="9732" width="12" style="4" customWidth="1"/>
    <col min="9733" max="9733" width="0.85546875" style="4" customWidth="1"/>
    <col min="9734" max="9734" width="12" style="4" customWidth="1"/>
    <col min="9735" max="9735" width="1.7109375" style="4" customWidth="1"/>
    <col min="9736" max="9736" width="12" style="4" customWidth="1"/>
    <col min="9737" max="9737" width="0.85546875" style="4" customWidth="1"/>
    <col min="9738" max="9977" width="10.5703125" style="4"/>
    <col min="9978" max="9978" width="35.140625" style="4" customWidth="1"/>
    <col min="9979" max="9979" width="4" style="4" customWidth="1"/>
    <col min="9980" max="9980" width="4.7109375" style="4" customWidth="1"/>
    <col min="9981" max="9981" width="1" style="4" customWidth="1"/>
    <col min="9982" max="9982" width="12" style="4" customWidth="1"/>
    <col min="9983" max="9983" width="1" style="4" customWidth="1"/>
    <col min="9984" max="9984" width="12" style="4" customWidth="1"/>
    <col min="9985" max="9985" width="1.28515625" style="4" customWidth="1"/>
    <col min="9986" max="9986" width="12" style="4" customWidth="1"/>
    <col min="9987" max="9987" width="0.85546875" style="4" customWidth="1"/>
    <col min="9988" max="9988" width="12" style="4" customWidth="1"/>
    <col min="9989" max="9989" width="0.85546875" style="4" customWidth="1"/>
    <col min="9990" max="9990" width="12" style="4" customWidth="1"/>
    <col min="9991" max="9991" width="1.7109375" style="4" customWidth="1"/>
    <col min="9992" max="9992" width="12" style="4" customWidth="1"/>
    <col min="9993" max="9993" width="0.85546875" style="4" customWidth="1"/>
    <col min="9994" max="10233" width="10.5703125" style="4"/>
    <col min="10234" max="10234" width="35.140625" style="4" customWidth="1"/>
    <col min="10235" max="10235" width="4" style="4" customWidth="1"/>
    <col min="10236" max="10236" width="4.7109375" style="4" customWidth="1"/>
    <col min="10237" max="10237" width="1" style="4" customWidth="1"/>
    <col min="10238" max="10238" width="12" style="4" customWidth="1"/>
    <col min="10239" max="10239" width="1" style="4" customWidth="1"/>
    <col min="10240" max="10240" width="12" style="4" customWidth="1"/>
    <col min="10241" max="10241" width="1.28515625" style="4" customWidth="1"/>
    <col min="10242" max="10242" width="12" style="4" customWidth="1"/>
    <col min="10243" max="10243" width="0.85546875" style="4" customWidth="1"/>
    <col min="10244" max="10244" width="12" style="4" customWidth="1"/>
    <col min="10245" max="10245" width="0.85546875" style="4" customWidth="1"/>
    <col min="10246" max="10246" width="12" style="4" customWidth="1"/>
    <col min="10247" max="10247" width="1.7109375" style="4" customWidth="1"/>
    <col min="10248" max="10248" width="12" style="4" customWidth="1"/>
    <col min="10249" max="10249" width="0.85546875" style="4" customWidth="1"/>
    <col min="10250" max="10489" width="10.5703125" style="4"/>
    <col min="10490" max="10490" width="35.140625" style="4" customWidth="1"/>
    <col min="10491" max="10491" width="4" style="4" customWidth="1"/>
    <col min="10492" max="10492" width="4.7109375" style="4" customWidth="1"/>
    <col min="10493" max="10493" width="1" style="4" customWidth="1"/>
    <col min="10494" max="10494" width="12" style="4" customWidth="1"/>
    <col min="10495" max="10495" width="1" style="4" customWidth="1"/>
    <col min="10496" max="10496" width="12" style="4" customWidth="1"/>
    <col min="10497" max="10497" width="1.28515625" style="4" customWidth="1"/>
    <col min="10498" max="10498" width="12" style="4" customWidth="1"/>
    <col min="10499" max="10499" width="0.85546875" style="4" customWidth="1"/>
    <col min="10500" max="10500" width="12" style="4" customWidth="1"/>
    <col min="10501" max="10501" width="0.85546875" style="4" customWidth="1"/>
    <col min="10502" max="10502" width="12" style="4" customWidth="1"/>
    <col min="10503" max="10503" width="1.7109375" style="4" customWidth="1"/>
    <col min="10504" max="10504" width="12" style="4" customWidth="1"/>
    <col min="10505" max="10505" width="0.85546875" style="4" customWidth="1"/>
    <col min="10506" max="10745" width="10.5703125" style="4"/>
    <col min="10746" max="10746" width="35.140625" style="4" customWidth="1"/>
    <col min="10747" max="10747" width="4" style="4" customWidth="1"/>
    <col min="10748" max="10748" width="4.7109375" style="4" customWidth="1"/>
    <col min="10749" max="10749" width="1" style="4" customWidth="1"/>
    <col min="10750" max="10750" width="12" style="4" customWidth="1"/>
    <col min="10751" max="10751" width="1" style="4" customWidth="1"/>
    <col min="10752" max="10752" width="12" style="4" customWidth="1"/>
    <col min="10753" max="10753" width="1.28515625" style="4" customWidth="1"/>
    <col min="10754" max="10754" width="12" style="4" customWidth="1"/>
    <col min="10755" max="10755" width="0.85546875" style="4" customWidth="1"/>
    <col min="10756" max="10756" width="12" style="4" customWidth="1"/>
    <col min="10757" max="10757" width="0.85546875" style="4" customWidth="1"/>
    <col min="10758" max="10758" width="12" style="4" customWidth="1"/>
    <col min="10759" max="10759" width="1.7109375" style="4" customWidth="1"/>
    <col min="10760" max="10760" width="12" style="4" customWidth="1"/>
    <col min="10761" max="10761" width="0.85546875" style="4" customWidth="1"/>
    <col min="10762" max="11001" width="10.5703125" style="4"/>
    <col min="11002" max="11002" width="35.140625" style="4" customWidth="1"/>
    <col min="11003" max="11003" width="4" style="4" customWidth="1"/>
    <col min="11004" max="11004" width="4.7109375" style="4" customWidth="1"/>
    <col min="11005" max="11005" width="1" style="4" customWidth="1"/>
    <col min="11006" max="11006" width="12" style="4" customWidth="1"/>
    <col min="11007" max="11007" width="1" style="4" customWidth="1"/>
    <col min="11008" max="11008" width="12" style="4" customWidth="1"/>
    <col min="11009" max="11009" width="1.28515625" style="4" customWidth="1"/>
    <col min="11010" max="11010" width="12" style="4" customWidth="1"/>
    <col min="11011" max="11011" width="0.85546875" style="4" customWidth="1"/>
    <col min="11012" max="11012" width="12" style="4" customWidth="1"/>
    <col min="11013" max="11013" width="0.85546875" style="4" customWidth="1"/>
    <col min="11014" max="11014" width="12" style="4" customWidth="1"/>
    <col min="11015" max="11015" width="1.7109375" style="4" customWidth="1"/>
    <col min="11016" max="11016" width="12" style="4" customWidth="1"/>
    <col min="11017" max="11017" width="0.85546875" style="4" customWidth="1"/>
    <col min="11018" max="11257" width="10.5703125" style="4"/>
    <col min="11258" max="11258" width="35.140625" style="4" customWidth="1"/>
    <col min="11259" max="11259" width="4" style="4" customWidth="1"/>
    <col min="11260" max="11260" width="4.7109375" style="4" customWidth="1"/>
    <col min="11261" max="11261" width="1" style="4" customWidth="1"/>
    <col min="11262" max="11262" width="12" style="4" customWidth="1"/>
    <col min="11263" max="11263" width="1" style="4" customWidth="1"/>
    <col min="11264" max="11264" width="12" style="4" customWidth="1"/>
    <col min="11265" max="11265" width="1.28515625" style="4" customWidth="1"/>
    <col min="11266" max="11266" width="12" style="4" customWidth="1"/>
    <col min="11267" max="11267" width="0.85546875" style="4" customWidth="1"/>
    <col min="11268" max="11268" width="12" style="4" customWidth="1"/>
    <col min="11269" max="11269" width="0.85546875" style="4" customWidth="1"/>
    <col min="11270" max="11270" width="12" style="4" customWidth="1"/>
    <col min="11271" max="11271" width="1.7109375" style="4" customWidth="1"/>
    <col min="11272" max="11272" width="12" style="4" customWidth="1"/>
    <col min="11273" max="11273" width="0.85546875" style="4" customWidth="1"/>
    <col min="11274" max="11513" width="10.5703125" style="4"/>
    <col min="11514" max="11514" width="35.140625" style="4" customWidth="1"/>
    <col min="11515" max="11515" width="4" style="4" customWidth="1"/>
    <col min="11516" max="11516" width="4.7109375" style="4" customWidth="1"/>
    <col min="11517" max="11517" width="1" style="4" customWidth="1"/>
    <col min="11518" max="11518" width="12" style="4" customWidth="1"/>
    <col min="11519" max="11519" width="1" style="4" customWidth="1"/>
    <col min="11520" max="11520" width="12" style="4" customWidth="1"/>
    <col min="11521" max="11521" width="1.28515625" style="4" customWidth="1"/>
    <col min="11522" max="11522" width="12" style="4" customWidth="1"/>
    <col min="11523" max="11523" width="0.85546875" style="4" customWidth="1"/>
    <col min="11524" max="11524" width="12" style="4" customWidth="1"/>
    <col min="11525" max="11525" width="0.85546875" style="4" customWidth="1"/>
    <col min="11526" max="11526" width="12" style="4" customWidth="1"/>
    <col min="11527" max="11527" width="1.7109375" style="4" customWidth="1"/>
    <col min="11528" max="11528" width="12" style="4" customWidth="1"/>
    <col min="11529" max="11529" width="0.85546875" style="4" customWidth="1"/>
    <col min="11530" max="11769" width="10.5703125" style="4"/>
    <col min="11770" max="11770" width="35.140625" style="4" customWidth="1"/>
    <col min="11771" max="11771" width="4" style="4" customWidth="1"/>
    <col min="11772" max="11772" width="4.7109375" style="4" customWidth="1"/>
    <col min="11773" max="11773" width="1" style="4" customWidth="1"/>
    <col min="11774" max="11774" width="12" style="4" customWidth="1"/>
    <col min="11775" max="11775" width="1" style="4" customWidth="1"/>
    <col min="11776" max="11776" width="12" style="4" customWidth="1"/>
    <col min="11777" max="11777" width="1.28515625" style="4" customWidth="1"/>
    <col min="11778" max="11778" width="12" style="4" customWidth="1"/>
    <col min="11779" max="11779" width="0.85546875" style="4" customWidth="1"/>
    <col min="11780" max="11780" width="12" style="4" customWidth="1"/>
    <col min="11781" max="11781" width="0.85546875" style="4" customWidth="1"/>
    <col min="11782" max="11782" width="12" style="4" customWidth="1"/>
    <col min="11783" max="11783" width="1.7109375" style="4" customWidth="1"/>
    <col min="11784" max="11784" width="12" style="4" customWidth="1"/>
    <col min="11785" max="11785" width="0.85546875" style="4" customWidth="1"/>
    <col min="11786" max="12025" width="10.5703125" style="4"/>
    <col min="12026" max="12026" width="35.140625" style="4" customWidth="1"/>
    <col min="12027" max="12027" width="4" style="4" customWidth="1"/>
    <col min="12028" max="12028" width="4.7109375" style="4" customWidth="1"/>
    <col min="12029" max="12029" width="1" style="4" customWidth="1"/>
    <col min="12030" max="12030" width="12" style="4" customWidth="1"/>
    <col min="12031" max="12031" width="1" style="4" customWidth="1"/>
    <col min="12032" max="12032" width="12" style="4" customWidth="1"/>
    <col min="12033" max="12033" width="1.28515625" style="4" customWidth="1"/>
    <col min="12034" max="12034" width="12" style="4" customWidth="1"/>
    <col min="12035" max="12035" width="0.85546875" style="4" customWidth="1"/>
    <col min="12036" max="12036" width="12" style="4" customWidth="1"/>
    <col min="12037" max="12037" width="0.85546875" style="4" customWidth="1"/>
    <col min="12038" max="12038" width="12" style="4" customWidth="1"/>
    <col min="12039" max="12039" width="1.7109375" style="4" customWidth="1"/>
    <col min="12040" max="12040" width="12" style="4" customWidth="1"/>
    <col min="12041" max="12041" width="0.85546875" style="4" customWidth="1"/>
    <col min="12042" max="12281" width="10.5703125" style="4"/>
    <col min="12282" max="12282" width="35.140625" style="4" customWidth="1"/>
    <col min="12283" max="12283" width="4" style="4" customWidth="1"/>
    <col min="12284" max="12284" width="4.7109375" style="4" customWidth="1"/>
    <col min="12285" max="12285" width="1" style="4" customWidth="1"/>
    <col min="12286" max="12286" width="12" style="4" customWidth="1"/>
    <col min="12287" max="12287" width="1" style="4" customWidth="1"/>
    <col min="12288" max="12288" width="12" style="4" customWidth="1"/>
    <col min="12289" max="12289" width="1.28515625" style="4" customWidth="1"/>
    <col min="12290" max="12290" width="12" style="4" customWidth="1"/>
    <col min="12291" max="12291" width="0.85546875" style="4" customWidth="1"/>
    <col min="12292" max="12292" width="12" style="4" customWidth="1"/>
    <col min="12293" max="12293" width="0.85546875" style="4" customWidth="1"/>
    <col min="12294" max="12294" width="12" style="4" customWidth="1"/>
    <col min="12295" max="12295" width="1.7109375" style="4" customWidth="1"/>
    <col min="12296" max="12296" width="12" style="4" customWidth="1"/>
    <col min="12297" max="12297" width="0.85546875" style="4" customWidth="1"/>
    <col min="12298" max="12537" width="10.5703125" style="4"/>
    <col min="12538" max="12538" width="35.140625" style="4" customWidth="1"/>
    <col min="12539" max="12539" width="4" style="4" customWidth="1"/>
    <col min="12540" max="12540" width="4.7109375" style="4" customWidth="1"/>
    <col min="12541" max="12541" width="1" style="4" customWidth="1"/>
    <col min="12542" max="12542" width="12" style="4" customWidth="1"/>
    <col min="12543" max="12543" width="1" style="4" customWidth="1"/>
    <col min="12544" max="12544" width="12" style="4" customWidth="1"/>
    <col min="12545" max="12545" width="1.28515625" style="4" customWidth="1"/>
    <col min="12546" max="12546" width="12" style="4" customWidth="1"/>
    <col min="12547" max="12547" width="0.85546875" style="4" customWidth="1"/>
    <col min="12548" max="12548" width="12" style="4" customWidth="1"/>
    <col min="12549" max="12549" width="0.85546875" style="4" customWidth="1"/>
    <col min="12550" max="12550" width="12" style="4" customWidth="1"/>
    <col min="12551" max="12551" width="1.7109375" style="4" customWidth="1"/>
    <col min="12552" max="12552" width="12" style="4" customWidth="1"/>
    <col min="12553" max="12553" width="0.85546875" style="4" customWidth="1"/>
    <col min="12554" max="12793" width="10.5703125" style="4"/>
    <col min="12794" max="12794" width="35.140625" style="4" customWidth="1"/>
    <col min="12795" max="12795" width="4" style="4" customWidth="1"/>
    <col min="12796" max="12796" width="4.7109375" style="4" customWidth="1"/>
    <col min="12797" max="12797" width="1" style="4" customWidth="1"/>
    <col min="12798" max="12798" width="12" style="4" customWidth="1"/>
    <col min="12799" max="12799" width="1" style="4" customWidth="1"/>
    <col min="12800" max="12800" width="12" style="4" customWidth="1"/>
    <col min="12801" max="12801" width="1.28515625" style="4" customWidth="1"/>
    <col min="12802" max="12802" width="12" style="4" customWidth="1"/>
    <col min="12803" max="12803" width="0.85546875" style="4" customWidth="1"/>
    <col min="12804" max="12804" width="12" style="4" customWidth="1"/>
    <col min="12805" max="12805" width="0.85546875" style="4" customWidth="1"/>
    <col min="12806" max="12806" width="12" style="4" customWidth="1"/>
    <col min="12807" max="12807" width="1.7109375" style="4" customWidth="1"/>
    <col min="12808" max="12808" width="12" style="4" customWidth="1"/>
    <col min="12809" max="12809" width="0.85546875" style="4" customWidth="1"/>
    <col min="12810" max="13049" width="10.5703125" style="4"/>
    <col min="13050" max="13050" width="35.140625" style="4" customWidth="1"/>
    <col min="13051" max="13051" width="4" style="4" customWidth="1"/>
    <col min="13052" max="13052" width="4.7109375" style="4" customWidth="1"/>
    <col min="13053" max="13053" width="1" style="4" customWidth="1"/>
    <col min="13054" max="13054" width="12" style="4" customWidth="1"/>
    <col min="13055" max="13055" width="1" style="4" customWidth="1"/>
    <col min="13056" max="13056" width="12" style="4" customWidth="1"/>
    <col min="13057" max="13057" width="1.28515625" style="4" customWidth="1"/>
    <col min="13058" max="13058" width="12" style="4" customWidth="1"/>
    <col min="13059" max="13059" width="0.85546875" style="4" customWidth="1"/>
    <col min="13060" max="13060" width="12" style="4" customWidth="1"/>
    <col min="13061" max="13061" width="0.85546875" style="4" customWidth="1"/>
    <col min="13062" max="13062" width="12" style="4" customWidth="1"/>
    <col min="13063" max="13063" width="1.7109375" style="4" customWidth="1"/>
    <col min="13064" max="13064" width="12" style="4" customWidth="1"/>
    <col min="13065" max="13065" width="0.85546875" style="4" customWidth="1"/>
    <col min="13066" max="13305" width="10.5703125" style="4"/>
    <col min="13306" max="13306" width="35.140625" style="4" customWidth="1"/>
    <col min="13307" max="13307" width="4" style="4" customWidth="1"/>
    <col min="13308" max="13308" width="4.7109375" style="4" customWidth="1"/>
    <col min="13309" max="13309" width="1" style="4" customWidth="1"/>
    <col min="13310" max="13310" width="12" style="4" customWidth="1"/>
    <col min="13311" max="13311" width="1" style="4" customWidth="1"/>
    <col min="13312" max="13312" width="12" style="4" customWidth="1"/>
    <col min="13313" max="13313" width="1.28515625" style="4" customWidth="1"/>
    <col min="13314" max="13314" width="12" style="4" customWidth="1"/>
    <col min="13315" max="13315" width="0.85546875" style="4" customWidth="1"/>
    <col min="13316" max="13316" width="12" style="4" customWidth="1"/>
    <col min="13317" max="13317" width="0.85546875" style="4" customWidth="1"/>
    <col min="13318" max="13318" width="12" style="4" customWidth="1"/>
    <col min="13319" max="13319" width="1.7109375" style="4" customWidth="1"/>
    <col min="13320" max="13320" width="12" style="4" customWidth="1"/>
    <col min="13321" max="13321" width="0.85546875" style="4" customWidth="1"/>
    <col min="13322" max="13561" width="10.5703125" style="4"/>
    <col min="13562" max="13562" width="35.140625" style="4" customWidth="1"/>
    <col min="13563" max="13563" width="4" style="4" customWidth="1"/>
    <col min="13564" max="13564" width="4.7109375" style="4" customWidth="1"/>
    <col min="13565" max="13565" width="1" style="4" customWidth="1"/>
    <col min="13566" max="13566" width="12" style="4" customWidth="1"/>
    <col min="13567" max="13567" width="1" style="4" customWidth="1"/>
    <col min="13568" max="13568" width="12" style="4" customWidth="1"/>
    <col min="13569" max="13569" width="1.28515625" style="4" customWidth="1"/>
    <col min="13570" max="13570" width="12" style="4" customWidth="1"/>
    <col min="13571" max="13571" width="0.85546875" style="4" customWidth="1"/>
    <col min="13572" max="13572" width="12" style="4" customWidth="1"/>
    <col min="13573" max="13573" width="0.85546875" style="4" customWidth="1"/>
    <col min="13574" max="13574" width="12" style="4" customWidth="1"/>
    <col min="13575" max="13575" width="1.7109375" style="4" customWidth="1"/>
    <col min="13576" max="13576" width="12" style="4" customWidth="1"/>
    <col min="13577" max="13577" width="0.85546875" style="4" customWidth="1"/>
    <col min="13578" max="13817" width="10.5703125" style="4"/>
    <col min="13818" max="13818" width="35.140625" style="4" customWidth="1"/>
    <col min="13819" max="13819" width="4" style="4" customWidth="1"/>
    <col min="13820" max="13820" width="4.7109375" style="4" customWidth="1"/>
    <col min="13821" max="13821" width="1" style="4" customWidth="1"/>
    <col min="13822" max="13822" width="12" style="4" customWidth="1"/>
    <col min="13823" max="13823" width="1" style="4" customWidth="1"/>
    <col min="13824" max="13824" width="12" style="4" customWidth="1"/>
    <col min="13825" max="13825" width="1.28515625" style="4" customWidth="1"/>
    <col min="13826" max="13826" width="12" style="4" customWidth="1"/>
    <col min="13827" max="13827" width="0.85546875" style="4" customWidth="1"/>
    <col min="13828" max="13828" width="12" style="4" customWidth="1"/>
    <col min="13829" max="13829" width="0.85546875" style="4" customWidth="1"/>
    <col min="13830" max="13830" width="12" style="4" customWidth="1"/>
    <col min="13831" max="13831" width="1.7109375" style="4" customWidth="1"/>
    <col min="13832" max="13832" width="12" style="4" customWidth="1"/>
    <col min="13833" max="13833" width="0.85546875" style="4" customWidth="1"/>
    <col min="13834" max="14073" width="10.5703125" style="4"/>
    <col min="14074" max="14074" width="35.140625" style="4" customWidth="1"/>
    <col min="14075" max="14075" width="4" style="4" customWidth="1"/>
    <col min="14076" max="14076" width="4.7109375" style="4" customWidth="1"/>
    <col min="14077" max="14077" width="1" style="4" customWidth="1"/>
    <col min="14078" max="14078" width="12" style="4" customWidth="1"/>
    <col min="14079" max="14079" width="1" style="4" customWidth="1"/>
    <col min="14080" max="14080" width="12" style="4" customWidth="1"/>
    <col min="14081" max="14081" width="1.28515625" style="4" customWidth="1"/>
    <col min="14082" max="14082" width="12" style="4" customWidth="1"/>
    <col min="14083" max="14083" width="0.85546875" style="4" customWidth="1"/>
    <col min="14084" max="14084" width="12" style="4" customWidth="1"/>
    <col min="14085" max="14085" width="0.85546875" style="4" customWidth="1"/>
    <col min="14086" max="14086" width="12" style="4" customWidth="1"/>
    <col min="14087" max="14087" width="1.7109375" style="4" customWidth="1"/>
    <col min="14088" max="14088" width="12" style="4" customWidth="1"/>
    <col min="14089" max="14089" width="0.85546875" style="4" customWidth="1"/>
    <col min="14090" max="14329" width="10.5703125" style="4"/>
    <col min="14330" max="14330" width="35.140625" style="4" customWidth="1"/>
    <col min="14331" max="14331" width="4" style="4" customWidth="1"/>
    <col min="14332" max="14332" width="4.7109375" style="4" customWidth="1"/>
    <col min="14333" max="14333" width="1" style="4" customWidth="1"/>
    <col min="14334" max="14334" width="12" style="4" customWidth="1"/>
    <col min="14335" max="14335" width="1" style="4" customWidth="1"/>
    <col min="14336" max="14336" width="12" style="4" customWidth="1"/>
    <col min="14337" max="14337" width="1.28515625" style="4" customWidth="1"/>
    <col min="14338" max="14338" width="12" style="4" customWidth="1"/>
    <col min="14339" max="14339" width="0.85546875" style="4" customWidth="1"/>
    <col min="14340" max="14340" width="12" style="4" customWidth="1"/>
    <col min="14341" max="14341" width="0.85546875" style="4" customWidth="1"/>
    <col min="14342" max="14342" width="12" style="4" customWidth="1"/>
    <col min="14343" max="14343" width="1.7109375" style="4" customWidth="1"/>
    <col min="14344" max="14344" width="12" style="4" customWidth="1"/>
    <col min="14345" max="14345" width="0.85546875" style="4" customWidth="1"/>
    <col min="14346" max="14585" width="10.5703125" style="4"/>
    <col min="14586" max="14586" width="35.140625" style="4" customWidth="1"/>
    <col min="14587" max="14587" width="4" style="4" customWidth="1"/>
    <col min="14588" max="14588" width="4.7109375" style="4" customWidth="1"/>
    <col min="14589" max="14589" width="1" style="4" customWidth="1"/>
    <col min="14590" max="14590" width="12" style="4" customWidth="1"/>
    <col min="14591" max="14591" width="1" style="4" customWidth="1"/>
    <col min="14592" max="14592" width="12" style="4" customWidth="1"/>
    <col min="14593" max="14593" width="1.28515625" style="4" customWidth="1"/>
    <col min="14594" max="14594" width="12" style="4" customWidth="1"/>
    <col min="14595" max="14595" width="0.85546875" style="4" customWidth="1"/>
    <col min="14596" max="14596" width="12" style="4" customWidth="1"/>
    <col min="14597" max="14597" width="0.85546875" style="4" customWidth="1"/>
    <col min="14598" max="14598" width="12" style="4" customWidth="1"/>
    <col min="14599" max="14599" width="1.7109375" style="4" customWidth="1"/>
    <col min="14600" max="14600" width="12" style="4" customWidth="1"/>
    <col min="14601" max="14601" width="0.85546875" style="4" customWidth="1"/>
    <col min="14602" max="14841" width="10.5703125" style="4"/>
    <col min="14842" max="14842" width="35.140625" style="4" customWidth="1"/>
    <col min="14843" max="14843" width="4" style="4" customWidth="1"/>
    <col min="14844" max="14844" width="4.7109375" style="4" customWidth="1"/>
    <col min="14845" max="14845" width="1" style="4" customWidth="1"/>
    <col min="14846" max="14846" width="12" style="4" customWidth="1"/>
    <col min="14847" max="14847" width="1" style="4" customWidth="1"/>
    <col min="14848" max="14848" width="12" style="4" customWidth="1"/>
    <col min="14849" max="14849" width="1.28515625" style="4" customWidth="1"/>
    <col min="14850" max="14850" width="12" style="4" customWidth="1"/>
    <col min="14851" max="14851" width="0.85546875" style="4" customWidth="1"/>
    <col min="14852" max="14852" width="12" style="4" customWidth="1"/>
    <col min="14853" max="14853" width="0.85546875" style="4" customWidth="1"/>
    <col min="14854" max="14854" width="12" style="4" customWidth="1"/>
    <col min="14855" max="14855" width="1.7109375" style="4" customWidth="1"/>
    <col min="14856" max="14856" width="12" style="4" customWidth="1"/>
    <col min="14857" max="14857" width="0.85546875" style="4" customWidth="1"/>
    <col min="14858" max="15097" width="10.5703125" style="4"/>
    <col min="15098" max="15098" width="35.140625" style="4" customWidth="1"/>
    <col min="15099" max="15099" width="4" style="4" customWidth="1"/>
    <col min="15100" max="15100" width="4.7109375" style="4" customWidth="1"/>
    <col min="15101" max="15101" width="1" style="4" customWidth="1"/>
    <col min="15102" max="15102" width="12" style="4" customWidth="1"/>
    <col min="15103" max="15103" width="1" style="4" customWidth="1"/>
    <col min="15104" max="15104" width="12" style="4" customWidth="1"/>
    <col min="15105" max="15105" width="1.28515625" style="4" customWidth="1"/>
    <col min="15106" max="15106" width="12" style="4" customWidth="1"/>
    <col min="15107" max="15107" width="0.85546875" style="4" customWidth="1"/>
    <col min="15108" max="15108" width="12" style="4" customWidth="1"/>
    <col min="15109" max="15109" width="0.85546875" style="4" customWidth="1"/>
    <col min="15110" max="15110" width="12" style="4" customWidth="1"/>
    <col min="15111" max="15111" width="1.7109375" style="4" customWidth="1"/>
    <col min="15112" max="15112" width="12" style="4" customWidth="1"/>
    <col min="15113" max="15113" width="0.85546875" style="4" customWidth="1"/>
    <col min="15114" max="15353" width="10.5703125" style="4"/>
    <col min="15354" max="15354" width="35.140625" style="4" customWidth="1"/>
    <col min="15355" max="15355" width="4" style="4" customWidth="1"/>
    <col min="15356" max="15356" width="4.7109375" style="4" customWidth="1"/>
    <col min="15357" max="15357" width="1" style="4" customWidth="1"/>
    <col min="15358" max="15358" width="12" style="4" customWidth="1"/>
    <col min="15359" max="15359" width="1" style="4" customWidth="1"/>
    <col min="15360" max="15360" width="12" style="4" customWidth="1"/>
    <col min="15361" max="15361" width="1.28515625" style="4" customWidth="1"/>
    <col min="15362" max="15362" width="12" style="4" customWidth="1"/>
    <col min="15363" max="15363" width="0.85546875" style="4" customWidth="1"/>
    <col min="15364" max="15364" width="12" style="4" customWidth="1"/>
    <col min="15365" max="15365" width="0.85546875" style="4" customWidth="1"/>
    <col min="15366" max="15366" width="12" style="4" customWidth="1"/>
    <col min="15367" max="15367" width="1.7109375" style="4" customWidth="1"/>
    <col min="15368" max="15368" width="12" style="4" customWidth="1"/>
    <col min="15369" max="15369" width="0.85546875" style="4" customWidth="1"/>
    <col min="15370" max="15609" width="10.5703125" style="4"/>
    <col min="15610" max="15610" width="35.140625" style="4" customWidth="1"/>
    <col min="15611" max="15611" width="4" style="4" customWidth="1"/>
    <col min="15612" max="15612" width="4.7109375" style="4" customWidth="1"/>
    <col min="15613" max="15613" width="1" style="4" customWidth="1"/>
    <col min="15614" max="15614" width="12" style="4" customWidth="1"/>
    <col min="15615" max="15615" width="1" style="4" customWidth="1"/>
    <col min="15616" max="15616" width="12" style="4" customWidth="1"/>
    <col min="15617" max="15617" width="1.28515625" style="4" customWidth="1"/>
    <col min="15618" max="15618" width="12" style="4" customWidth="1"/>
    <col min="15619" max="15619" width="0.85546875" style="4" customWidth="1"/>
    <col min="15620" max="15620" width="12" style="4" customWidth="1"/>
    <col min="15621" max="15621" width="0.85546875" style="4" customWidth="1"/>
    <col min="15622" max="15622" width="12" style="4" customWidth="1"/>
    <col min="15623" max="15623" width="1.7109375" style="4" customWidth="1"/>
    <col min="15624" max="15624" width="12" style="4" customWidth="1"/>
    <col min="15625" max="15625" width="0.85546875" style="4" customWidth="1"/>
    <col min="15626" max="15865" width="10.5703125" style="4"/>
    <col min="15866" max="15866" width="35.140625" style="4" customWidth="1"/>
    <col min="15867" max="15867" width="4" style="4" customWidth="1"/>
    <col min="15868" max="15868" width="4.7109375" style="4" customWidth="1"/>
    <col min="15869" max="15869" width="1" style="4" customWidth="1"/>
    <col min="15870" max="15870" width="12" style="4" customWidth="1"/>
    <col min="15871" max="15871" width="1" style="4" customWidth="1"/>
    <col min="15872" max="15872" width="12" style="4" customWidth="1"/>
    <col min="15873" max="15873" width="1.28515625" style="4" customWidth="1"/>
    <col min="15874" max="15874" width="12" style="4" customWidth="1"/>
    <col min="15875" max="15875" width="0.85546875" style="4" customWidth="1"/>
    <col min="15876" max="15876" width="12" style="4" customWidth="1"/>
    <col min="15877" max="15877" width="0.85546875" style="4" customWidth="1"/>
    <col min="15878" max="15878" width="12" style="4" customWidth="1"/>
    <col min="15879" max="15879" width="1.7109375" style="4" customWidth="1"/>
    <col min="15880" max="15880" width="12" style="4" customWidth="1"/>
    <col min="15881" max="15881" width="0.85546875" style="4" customWidth="1"/>
    <col min="15882" max="16121" width="10.5703125" style="4"/>
    <col min="16122" max="16122" width="35.140625" style="4" customWidth="1"/>
    <col min="16123" max="16123" width="4" style="4" customWidth="1"/>
    <col min="16124" max="16124" width="4.7109375" style="4" customWidth="1"/>
    <col min="16125" max="16125" width="1" style="4" customWidth="1"/>
    <col min="16126" max="16126" width="12" style="4" customWidth="1"/>
    <col min="16127" max="16127" width="1" style="4" customWidth="1"/>
    <col min="16128" max="16128" width="12" style="4" customWidth="1"/>
    <col min="16129" max="16129" width="1.28515625" style="4" customWidth="1"/>
    <col min="16130" max="16130" width="12" style="4" customWidth="1"/>
    <col min="16131" max="16131" width="0.85546875" style="4" customWidth="1"/>
    <col min="16132" max="16132" width="12" style="4" customWidth="1"/>
    <col min="16133" max="16133" width="0.85546875" style="4" customWidth="1"/>
    <col min="16134" max="16134" width="12" style="4" customWidth="1"/>
    <col min="16135" max="16135" width="1.7109375" style="4" customWidth="1"/>
    <col min="16136" max="16136" width="12" style="4" customWidth="1"/>
    <col min="16137" max="16137" width="0.85546875" style="4" customWidth="1"/>
    <col min="16138" max="16384" width="10.5703125" style="4"/>
  </cols>
  <sheetData>
    <row r="1" spans="1:13" ht="18" customHeight="1">
      <c r="A1" s="6" t="s">
        <v>120</v>
      </c>
    </row>
    <row r="2" spans="1:13" s="6" customFormat="1" ht="18" customHeight="1">
      <c r="A2" s="6" t="s">
        <v>121</v>
      </c>
      <c r="J2" s="58"/>
      <c r="K2" s="7"/>
    </row>
    <row r="3" spans="1:13" s="6" customFormat="1" ht="18" customHeight="1">
      <c r="A3" s="6" t="s">
        <v>185</v>
      </c>
      <c r="J3" s="58"/>
      <c r="K3" s="7"/>
    </row>
    <row r="4" spans="1:13" s="5" customFormat="1" ht="18" customHeight="1">
      <c r="A4" s="1"/>
      <c r="B4" s="1"/>
      <c r="C4" s="1"/>
      <c r="D4" s="1"/>
      <c r="E4" s="1"/>
      <c r="F4" s="1"/>
      <c r="G4" s="1"/>
      <c r="H4" s="1"/>
      <c r="I4" s="1"/>
      <c r="J4" s="11"/>
      <c r="K4" s="8" t="s">
        <v>1</v>
      </c>
    </row>
    <row r="5" spans="1:13" s="5" customFormat="1" ht="18" customHeight="1">
      <c r="A5" s="1"/>
      <c r="B5" s="1"/>
      <c r="C5" s="1"/>
      <c r="D5" s="1"/>
      <c r="E5" s="158" t="s">
        <v>2</v>
      </c>
      <c r="F5" s="158"/>
      <c r="G5" s="158"/>
      <c r="H5" s="38"/>
      <c r="I5" s="158" t="s">
        <v>16</v>
      </c>
      <c r="J5" s="158"/>
      <c r="K5" s="158"/>
    </row>
    <row r="6" spans="1:13" ht="18" customHeight="1">
      <c r="C6" s="57" t="s">
        <v>17</v>
      </c>
      <c r="D6" s="59"/>
      <c r="E6" s="60" t="s">
        <v>186</v>
      </c>
      <c r="F6" s="59"/>
      <c r="G6" s="60" t="s">
        <v>154</v>
      </c>
      <c r="H6" s="59"/>
      <c r="I6" s="60" t="s">
        <v>186</v>
      </c>
      <c r="J6" s="59"/>
      <c r="K6" s="60" t="s">
        <v>154</v>
      </c>
    </row>
    <row r="7" spans="1:13" ht="18" customHeight="1">
      <c r="C7" s="12"/>
      <c r="D7" s="59"/>
      <c r="E7" s="21" t="s">
        <v>18</v>
      </c>
      <c r="F7" s="59"/>
      <c r="G7" s="21" t="s">
        <v>19</v>
      </c>
      <c r="H7" s="59"/>
      <c r="I7" s="21" t="s">
        <v>18</v>
      </c>
      <c r="J7" s="59"/>
      <c r="K7" s="21" t="s">
        <v>19</v>
      </c>
    </row>
    <row r="8" spans="1:13" ht="18" customHeight="1">
      <c r="C8" s="12"/>
      <c r="D8" s="59"/>
      <c r="E8" s="21" t="s">
        <v>20</v>
      </c>
      <c r="F8" s="59"/>
      <c r="G8" s="21"/>
      <c r="H8" s="59"/>
      <c r="I8" s="21" t="s">
        <v>20</v>
      </c>
      <c r="J8" s="59"/>
      <c r="K8" s="21" t="s">
        <v>159</v>
      </c>
    </row>
    <row r="9" spans="1:13" ht="18" customHeight="1">
      <c r="A9" s="6" t="s">
        <v>21</v>
      </c>
    </row>
    <row r="10" spans="1:13" ht="18" customHeight="1">
      <c r="A10" s="31" t="s">
        <v>73</v>
      </c>
    </row>
    <row r="11" spans="1:13" ht="18" customHeight="1">
      <c r="A11" s="30" t="s">
        <v>74</v>
      </c>
      <c r="C11" s="61">
        <v>6</v>
      </c>
      <c r="D11" s="62"/>
      <c r="E11" s="63">
        <v>564725</v>
      </c>
      <c r="F11" s="63"/>
      <c r="G11" s="63">
        <v>405625</v>
      </c>
      <c r="H11" s="63"/>
      <c r="I11" s="63">
        <v>80000</v>
      </c>
      <c r="J11" s="63"/>
      <c r="K11" s="63">
        <v>58925</v>
      </c>
      <c r="M11" s="30"/>
    </row>
    <row r="12" spans="1:13" ht="18" customHeight="1">
      <c r="A12" s="30" t="s">
        <v>75</v>
      </c>
      <c r="C12" s="61">
        <v>7</v>
      </c>
      <c r="D12" s="62"/>
      <c r="E12" s="48">
        <v>2620549</v>
      </c>
      <c r="F12" s="63"/>
      <c r="G12" s="48">
        <v>3819307</v>
      </c>
      <c r="H12" s="63"/>
      <c r="I12" s="48">
        <v>1459191</v>
      </c>
      <c r="J12" s="63"/>
      <c r="K12" s="48">
        <v>2066785</v>
      </c>
      <c r="M12" s="30"/>
    </row>
    <row r="13" spans="1:13" ht="18" customHeight="1">
      <c r="A13" s="30" t="s">
        <v>22</v>
      </c>
      <c r="C13" s="61"/>
      <c r="D13" s="62"/>
      <c r="E13" s="48">
        <v>2092038</v>
      </c>
      <c r="F13" s="63"/>
      <c r="G13" s="48">
        <v>627784</v>
      </c>
      <c r="H13" s="63"/>
      <c r="I13" s="48">
        <v>0</v>
      </c>
      <c r="J13" s="63"/>
      <c r="K13" s="48">
        <v>0</v>
      </c>
      <c r="M13" s="64"/>
    </row>
    <row r="14" spans="1:13" ht="18" customHeight="1">
      <c r="A14" s="30" t="s">
        <v>165</v>
      </c>
      <c r="C14" s="61"/>
      <c r="D14" s="62"/>
      <c r="M14" s="64"/>
    </row>
    <row r="15" spans="1:13" ht="18" customHeight="1">
      <c r="A15" s="30" t="s">
        <v>166</v>
      </c>
      <c r="C15" s="61">
        <v>8</v>
      </c>
      <c r="D15" s="62"/>
      <c r="E15" s="65">
        <v>515784</v>
      </c>
      <c r="F15" s="63"/>
      <c r="G15" s="65">
        <v>837212</v>
      </c>
      <c r="H15" s="63"/>
      <c r="I15" s="65">
        <v>0</v>
      </c>
      <c r="J15" s="63"/>
      <c r="K15" s="65">
        <v>0</v>
      </c>
      <c r="M15" s="64"/>
    </row>
    <row r="16" spans="1:13" ht="18" customHeight="1">
      <c r="A16" s="30" t="s">
        <v>76</v>
      </c>
      <c r="C16" s="61">
        <v>9</v>
      </c>
      <c r="D16" s="62"/>
      <c r="E16" s="65">
        <v>2925398</v>
      </c>
      <c r="F16" s="63"/>
      <c r="G16" s="65">
        <v>4572762</v>
      </c>
      <c r="H16" s="63"/>
      <c r="I16" s="65">
        <v>0</v>
      </c>
      <c r="J16" s="63"/>
      <c r="K16" s="65">
        <v>0</v>
      </c>
      <c r="M16" s="64"/>
    </row>
    <row r="17" spans="1:13" ht="18" customHeight="1">
      <c r="A17" s="30" t="s">
        <v>139</v>
      </c>
      <c r="M17" s="64"/>
    </row>
    <row r="18" spans="1:13" ht="18" customHeight="1">
      <c r="A18" s="30" t="s">
        <v>140</v>
      </c>
      <c r="C18" s="61"/>
      <c r="D18" s="62"/>
      <c r="E18" s="65">
        <v>40610</v>
      </c>
      <c r="F18" s="63"/>
      <c r="G18" s="65">
        <v>46844</v>
      </c>
      <c r="H18" s="63"/>
      <c r="I18" s="65">
        <v>0</v>
      </c>
      <c r="J18" s="63"/>
      <c r="K18" s="65">
        <v>0</v>
      </c>
      <c r="M18" s="64"/>
    </row>
    <row r="19" spans="1:13" ht="18" customHeight="1">
      <c r="A19" s="30" t="s">
        <v>118</v>
      </c>
      <c r="C19" s="61">
        <v>10</v>
      </c>
      <c r="D19" s="62"/>
      <c r="E19" s="48">
        <v>27191</v>
      </c>
      <c r="F19" s="63"/>
      <c r="G19" s="48">
        <v>20989</v>
      </c>
      <c r="H19" s="63"/>
      <c r="I19" s="48">
        <v>11488</v>
      </c>
      <c r="J19" s="63"/>
      <c r="K19" s="48">
        <v>8894</v>
      </c>
      <c r="M19" s="30"/>
    </row>
    <row r="20" spans="1:13" ht="18" customHeight="1">
      <c r="A20" s="30" t="s">
        <v>77</v>
      </c>
      <c r="C20" s="61"/>
      <c r="D20" s="62"/>
      <c r="E20" s="66">
        <v>64264</v>
      </c>
      <c r="F20" s="63"/>
      <c r="G20" s="66">
        <v>57230</v>
      </c>
      <c r="H20" s="63"/>
      <c r="I20" s="66">
        <v>307816</v>
      </c>
      <c r="J20" s="63"/>
      <c r="K20" s="66">
        <v>366989</v>
      </c>
      <c r="M20" s="30"/>
    </row>
    <row r="21" spans="1:13" ht="18" customHeight="1">
      <c r="A21" s="30" t="s">
        <v>78</v>
      </c>
      <c r="C21" s="61"/>
      <c r="D21" s="62"/>
      <c r="E21" s="66">
        <v>36344</v>
      </c>
      <c r="F21" s="63"/>
      <c r="G21" s="66">
        <v>30308</v>
      </c>
      <c r="H21" s="63"/>
      <c r="I21" s="66">
        <v>16920</v>
      </c>
      <c r="J21" s="63"/>
      <c r="K21" s="66">
        <v>13242</v>
      </c>
      <c r="M21" s="30"/>
    </row>
    <row r="22" spans="1:13" ht="18" customHeight="1">
      <c r="A22" s="31" t="s">
        <v>79</v>
      </c>
      <c r="C22" s="61"/>
      <c r="D22" s="62"/>
      <c r="E22" s="67">
        <f>SUM(E11:E21)</f>
        <v>8886903</v>
      </c>
      <c r="F22" s="63"/>
      <c r="G22" s="67">
        <f>SUM(G11:G21)</f>
        <v>10418061</v>
      </c>
      <c r="H22" s="63"/>
      <c r="I22" s="67">
        <f>SUM(I11:I21)</f>
        <v>1875415</v>
      </c>
      <c r="J22" s="63"/>
      <c r="K22" s="67">
        <f>SUM(K11:K21)</f>
        <v>2514835</v>
      </c>
    </row>
    <row r="23" spans="1:13" ht="18" customHeight="1">
      <c r="A23" s="31" t="s">
        <v>80</v>
      </c>
      <c r="C23" s="61"/>
      <c r="D23" s="62"/>
      <c r="E23" s="65"/>
      <c r="F23" s="63"/>
      <c r="G23" s="65"/>
      <c r="H23" s="63"/>
      <c r="I23" s="65"/>
      <c r="J23" s="63"/>
      <c r="K23" s="65"/>
      <c r="M23" s="30"/>
    </row>
    <row r="24" spans="1:13" ht="18" customHeight="1">
      <c r="A24" s="30" t="s">
        <v>23</v>
      </c>
      <c r="C24" s="61">
        <v>11</v>
      </c>
      <c r="D24" s="62"/>
      <c r="E24" s="66">
        <v>0</v>
      </c>
      <c r="F24" s="63"/>
      <c r="G24" s="66">
        <v>0</v>
      </c>
      <c r="H24" s="63"/>
      <c r="I24" s="66">
        <v>5028069</v>
      </c>
      <c r="J24" s="63"/>
      <c r="K24" s="66">
        <v>4960608</v>
      </c>
      <c r="M24" s="30"/>
    </row>
    <row r="25" spans="1:13" ht="18" customHeight="1">
      <c r="A25" s="30" t="s">
        <v>81</v>
      </c>
      <c r="C25" s="61">
        <v>7</v>
      </c>
      <c r="D25" s="62"/>
      <c r="E25" s="65">
        <v>506484</v>
      </c>
      <c r="F25" s="63"/>
      <c r="G25" s="65">
        <v>515367</v>
      </c>
      <c r="H25" s="63"/>
      <c r="I25" s="65">
        <v>506165</v>
      </c>
      <c r="J25" s="63"/>
      <c r="K25" s="65">
        <v>515304</v>
      </c>
      <c r="M25" s="30"/>
    </row>
    <row r="26" spans="1:13" ht="18" customHeight="1">
      <c r="A26" s="30" t="s">
        <v>82</v>
      </c>
      <c r="C26" s="61">
        <v>12</v>
      </c>
      <c r="D26" s="62"/>
      <c r="E26" s="65">
        <v>0</v>
      </c>
      <c r="F26" s="63"/>
      <c r="G26" s="65">
        <v>0</v>
      </c>
      <c r="H26" s="63"/>
      <c r="I26" s="65">
        <v>97852</v>
      </c>
      <c r="J26" s="63"/>
      <c r="K26" s="65">
        <v>104438</v>
      </c>
      <c r="M26" s="30"/>
    </row>
    <row r="27" spans="1:13" ht="18" customHeight="1">
      <c r="A27" s="30" t="s">
        <v>83</v>
      </c>
      <c r="C27" s="61">
        <v>13</v>
      </c>
      <c r="D27" s="62"/>
      <c r="E27" s="65">
        <v>164083</v>
      </c>
      <c r="F27" s="63"/>
      <c r="G27" s="65">
        <v>189428</v>
      </c>
      <c r="H27" s="63"/>
      <c r="I27" s="65">
        <v>17537</v>
      </c>
      <c r="J27" s="63"/>
      <c r="K27" s="65">
        <v>17245</v>
      </c>
      <c r="M27" s="30"/>
    </row>
    <row r="28" spans="1:13" ht="18" customHeight="1">
      <c r="A28" s="30" t="s">
        <v>84</v>
      </c>
      <c r="C28" s="61">
        <v>14</v>
      </c>
      <c r="D28" s="62"/>
      <c r="E28" s="65">
        <v>25004</v>
      </c>
      <c r="F28" s="63"/>
      <c r="G28" s="65">
        <v>27407</v>
      </c>
      <c r="H28" s="63"/>
      <c r="I28" s="65">
        <v>4196</v>
      </c>
      <c r="J28" s="63"/>
      <c r="K28" s="65">
        <v>4916</v>
      </c>
      <c r="M28" s="30"/>
    </row>
    <row r="29" spans="1:13" ht="18" customHeight="1">
      <c r="A29" s="30" t="s">
        <v>67</v>
      </c>
      <c r="C29" s="61"/>
      <c r="D29" s="62"/>
      <c r="E29" s="65">
        <v>24912</v>
      </c>
      <c r="F29" s="63"/>
      <c r="G29" s="65">
        <v>25951</v>
      </c>
      <c r="H29" s="63"/>
      <c r="I29" s="65">
        <v>791</v>
      </c>
      <c r="J29" s="63"/>
      <c r="K29" s="65">
        <v>11843</v>
      </c>
      <c r="M29" s="30"/>
    </row>
    <row r="30" spans="1:13" ht="18" customHeight="1">
      <c r="A30" s="30" t="s">
        <v>85</v>
      </c>
      <c r="C30" s="61"/>
      <c r="D30" s="62"/>
      <c r="E30" s="68">
        <v>122644</v>
      </c>
      <c r="F30" s="63"/>
      <c r="G30" s="68">
        <v>114721</v>
      </c>
      <c r="H30" s="63"/>
      <c r="I30" s="68">
        <v>9497</v>
      </c>
      <c r="J30" s="63"/>
      <c r="K30" s="68">
        <v>9499</v>
      </c>
      <c r="M30" s="30"/>
    </row>
    <row r="31" spans="1:13" ht="18" customHeight="1">
      <c r="A31" s="31" t="s">
        <v>86</v>
      </c>
      <c r="C31" s="61"/>
      <c r="D31" s="62"/>
      <c r="E31" s="67">
        <f>SUM(E24:E30)</f>
        <v>843127</v>
      </c>
      <c r="F31" s="63"/>
      <c r="G31" s="67">
        <f>SUM(G24:G30)</f>
        <v>872874</v>
      </c>
      <c r="H31" s="63"/>
      <c r="I31" s="67">
        <f>SUM(I24:I30)</f>
        <v>5664107</v>
      </c>
      <c r="J31" s="63"/>
      <c r="K31" s="67">
        <f>SUM(K24:K30)</f>
        <v>5623853</v>
      </c>
    </row>
    <row r="32" spans="1:13" ht="18" customHeight="1" thickBot="1">
      <c r="A32" s="31" t="s">
        <v>24</v>
      </c>
      <c r="C32" s="61"/>
      <c r="D32" s="62"/>
      <c r="E32" s="69">
        <f>SUM(E22+E31)</f>
        <v>9730030</v>
      </c>
      <c r="F32" s="63"/>
      <c r="G32" s="69">
        <f>SUM(G22+G31)</f>
        <v>11290935</v>
      </c>
      <c r="H32" s="63"/>
      <c r="I32" s="69">
        <f>SUM(I22+I31)</f>
        <v>7539522</v>
      </c>
      <c r="J32" s="63"/>
      <c r="K32" s="69">
        <f>SUM(K22+K31)</f>
        <v>8138688</v>
      </c>
    </row>
    <row r="33" spans="1:13" ht="18" customHeight="1" thickTop="1">
      <c r="C33" s="15"/>
      <c r="D33" s="15"/>
      <c r="E33" s="15"/>
      <c r="F33" s="15"/>
      <c r="G33" s="15"/>
      <c r="H33" s="15"/>
      <c r="I33" s="15"/>
      <c r="J33" s="12"/>
    </row>
    <row r="34" spans="1:13" ht="18" customHeight="1">
      <c r="A34" s="4" t="s">
        <v>15</v>
      </c>
      <c r="C34" s="15"/>
      <c r="D34" s="15"/>
      <c r="E34" s="15"/>
      <c r="F34" s="15"/>
      <c r="G34" s="15"/>
      <c r="H34" s="15"/>
      <c r="I34" s="15"/>
      <c r="J34" s="12"/>
    </row>
    <row r="35" spans="1:13" ht="18" customHeight="1">
      <c r="A35" s="6" t="s">
        <v>120</v>
      </c>
    </row>
    <row r="36" spans="1:13" s="6" customFormat="1" ht="18" customHeight="1">
      <c r="A36" s="6" t="s">
        <v>122</v>
      </c>
      <c r="J36" s="58"/>
      <c r="K36" s="7"/>
    </row>
    <row r="37" spans="1:13" s="6" customFormat="1" ht="18" customHeight="1">
      <c r="A37" s="6" t="s">
        <v>185</v>
      </c>
      <c r="J37" s="58"/>
      <c r="K37" s="7"/>
    </row>
    <row r="38" spans="1:13" s="5" customFormat="1" ht="18" customHeight="1">
      <c r="A38" s="1"/>
      <c r="B38" s="1"/>
      <c r="C38" s="1"/>
      <c r="D38" s="1"/>
      <c r="E38" s="1"/>
      <c r="F38" s="1"/>
      <c r="G38" s="1"/>
      <c r="H38" s="1"/>
      <c r="I38" s="1"/>
      <c r="J38" s="11"/>
      <c r="K38" s="8" t="s">
        <v>1</v>
      </c>
    </row>
    <row r="39" spans="1:13" s="5" customFormat="1" ht="18" customHeight="1">
      <c r="A39" s="1"/>
      <c r="B39" s="1"/>
      <c r="C39" s="1"/>
      <c r="D39" s="1"/>
      <c r="E39" s="158" t="s">
        <v>2</v>
      </c>
      <c r="F39" s="158"/>
      <c r="G39" s="158"/>
      <c r="H39" s="38"/>
      <c r="I39" s="158" t="s">
        <v>16</v>
      </c>
      <c r="J39" s="158"/>
      <c r="K39" s="158"/>
    </row>
    <row r="40" spans="1:13" ht="18" customHeight="1">
      <c r="C40" s="57" t="s">
        <v>17</v>
      </c>
      <c r="D40" s="59"/>
      <c r="E40" s="60" t="s">
        <v>186</v>
      </c>
      <c r="F40" s="59"/>
      <c r="G40" s="60" t="s">
        <v>154</v>
      </c>
      <c r="H40" s="59"/>
      <c r="I40" s="60" t="s">
        <v>186</v>
      </c>
      <c r="J40" s="59"/>
      <c r="K40" s="60" t="s">
        <v>154</v>
      </c>
    </row>
    <row r="41" spans="1:13" ht="18" customHeight="1">
      <c r="C41" s="12"/>
      <c r="D41" s="59"/>
      <c r="E41" s="21" t="s">
        <v>18</v>
      </c>
      <c r="F41" s="59"/>
      <c r="G41" s="21" t="s">
        <v>19</v>
      </c>
      <c r="H41" s="59"/>
      <c r="I41" s="21" t="s">
        <v>18</v>
      </c>
      <c r="J41" s="59"/>
      <c r="K41" s="21" t="s">
        <v>19</v>
      </c>
    </row>
    <row r="42" spans="1:13" ht="18" customHeight="1">
      <c r="C42" s="12"/>
      <c r="D42" s="59"/>
      <c r="E42" s="21" t="s">
        <v>20</v>
      </c>
      <c r="F42" s="59"/>
      <c r="G42" s="21"/>
      <c r="H42" s="59"/>
      <c r="I42" s="21" t="s">
        <v>20</v>
      </c>
      <c r="J42" s="59"/>
      <c r="K42" s="21" t="s">
        <v>159</v>
      </c>
    </row>
    <row r="43" spans="1:13" ht="18" customHeight="1">
      <c r="A43" s="31" t="s">
        <v>87</v>
      </c>
      <c r="C43" s="38"/>
      <c r="D43" s="38"/>
      <c r="E43" s="38"/>
      <c r="F43" s="38"/>
      <c r="G43" s="38"/>
      <c r="H43" s="38"/>
      <c r="I43" s="38"/>
      <c r="K43" s="18"/>
    </row>
    <row r="44" spans="1:13" ht="18" customHeight="1">
      <c r="A44" s="31" t="s">
        <v>88</v>
      </c>
      <c r="C44" s="38"/>
      <c r="D44" s="38"/>
      <c r="E44" s="38"/>
      <c r="F44" s="38"/>
      <c r="G44" s="38"/>
      <c r="H44" s="38"/>
      <c r="I44" s="38"/>
      <c r="K44" s="18"/>
    </row>
    <row r="45" spans="1:13" ht="18" customHeight="1">
      <c r="A45" s="70" t="s">
        <v>89</v>
      </c>
      <c r="C45" s="71">
        <v>15</v>
      </c>
      <c r="D45" s="38"/>
      <c r="E45" s="64">
        <v>0</v>
      </c>
      <c r="F45" s="64"/>
      <c r="G45" s="64">
        <v>2450000</v>
      </c>
      <c r="H45" s="64"/>
      <c r="I45" s="64">
        <v>0</v>
      </c>
      <c r="J45" s="64"/>
      <c r="K45" s="64">
        <v>0</v>
      </c>
      <c r="M45" s="64"/>
    </row>
    <row r="46" spans="1:13" ht="18" customHeight="1">
      <c r="A46" s="70" t="s">
        <v>26</v>
      </c>
      <c r="C46" s="71"/>
      <c r="D46" s="38"/>
      <c r="E46" s="64">
        <v>2091726</v>
      </c>
      <c r="F46" s="64"/>
      <c r="G46" s="64">
        <v>627703</v>
      </c>
      <c r="H46" s="64"/>
      <c r="I46" s="64">
        <v>0</v>
      </c>
      <c r="J46" s="64"/>
      <c r="K46" s="64">
        <v>0</v>
      </c>
      <c r="M46" s="64"/>
    </row>
    <row r="47" spans="1:13" ht="18" customHeight="1">
      <c r="A47" s="70" t="s">
        <v>151</v>
      </c>
      <c r="C47" s="23">
        <v>16</v>
      </c>
      <c r="D47" s="15"/>
      <c r="E47" s="64">
        <v>333650</v>
      </c>
      <c r="F47" s="64"/>
      <c r="G47" s="64">
        <v>70068</v>
      </c>
      <c r="H47" s="64"/>
      <c r="I47" s="64">
        <v>0</v>
      </c>
      <c r="J47" s="64"/>
      <c r="K47" s="64">
        <v>0</v>
      </c>
      <c r="M47" s="64"/>
    </row>
    <row r="48" spans="1:13" ht="18" customHeight="1">
      <c r="A48" s="70" t="s">
        <v>27</v>
      </c>
      <c r="C48" s="23">
        <v>17</v>
      </c>
      <c r="D48" s="15"/>
      <c r="E48" s="64">
        <v>974379</v>
      </c>
      <c r="F48" s="64"/>
      <c r="G48" s="64">
        <v>1601165</v>
      </c>
      <c r="H48" s="64"/>
      <c r="I48" s="64">
        <v>0</v>
      </c>
      <c r="J48" s="64"/>
      <c r="K48" s="64">
        <v>0</v>
      </c>
      <c r="M48" s="64"/>
    </row>
    <row r="49" spans="1:13" ht="18" customHeight="1">
      <c r="A49" s="70" t="s">
        <v>141</v>
      </c>
      <c r="C49" s="23"/>
      <c r="D49" s="15"/>
      <c r="M49" s="64"/>
    </row>
    <row r="50" spans="1:13" ht="18" customHeight="1">
      <c r="A50" s="70" t="s">
        <v>142</v>
      </c>
      <c r="C50" s="23"/>
      <c r="D50" s="15"/>
      <c r="E50" s="64">
        <v>13272</v>
      </c>
      <c r="F50" s="64"/>
      <c r="G50" s="64">
        <v>25467</v>
      </c>
      <c r="H50" s="64"/>
      <c r="I50" s="64">
        <v>0</v>
      </c>
      <c r="J50" s="64"/>
      <c r="K50" s="64">
        <v>0</v>
      </c>
      <c r="M50" s="64"/>
    </row>
    <row r="51" spans="1:13" ht="18" customHeight="1">
      <c r="A51" s="70" t="s">
        <v>119</v>
      </c>
      <c r="C51" s="23">
        <v>10</v>
      </c>
      <c r="D51" s="15"/>
      <c r="E51" s="65">
        <v>66188</v>
      </c>
      <c r="F51" s="63"/>
      <c r="G51" s="65">
        <v>109620</v>
      </c>
      <c r="H51" s="63"/>
      <c r="I51" s="64">
        <v>1207</v>
      </c>
      <c r="J51" s="63"/>
      <c r="K51" s="64">
        <v>1748</v>
      </c>
      <c r="M51" s="30"/>
    </row>
    <row r="52" spans="1:13" ht="18" customHeight="1">
      <c r="A52" s="70" t="s">
        <v>91</v>
      </c>
      <c r="C52" s="23"/>
      <c r="D52" s="15"/>
      <c r="E52" s="72">
        <v>221370</v>
      </c>
      <c r="F52" s="64"/>
      <c r="G52" s="72">
        <v>405831</v>
      </c>
      <c r="H52" s="64"/>
      <c r="I52" s="72">
        <v>93281</v>
      </c>
      <c r="J52" s="64"/>
      <c r="K52" s="72">
        <v>277336</v>
      </c>
      <c r="M52" s="30"/>
    </row>
    <row r="53" spans="1:13" ht="18" customHeight="1">
      <c r="A53" s="70" t="s">
        <v>90</v>
      </c>
      <c r="C53" s="23">
        <v>15</v>
      </c>
      <c r="D53" s="15"/>
      <c r="E53" s="64">
        <v>1214655</v>
      </c>
      <c r="F53" s="64"/>
      <c r="G53" s="64">
        <v>931219</v>
      </c>
      <c r="H53" s="64"/>
      <c r="I53" s="64">
        <v>2768744</v>
      </c>
      <c r="J53" s="64"/>
      <c r="K53" s="64">
        <v>2984249</v>
      </c>
      <c r="M53" s="30"/>
    </row>
    <row r="54" spans="1:13" ht="18" customHeight="1">
      <c r="A54" s="70" t="s">
        <v>92</v>
      </c>
      <c r="C54" s="23"/>
      <c r="D54" s="15"/>
      <c r="E54" s="64">
        <v>22589</v>
      </c>
      <c r="F54" s="64"/>
      <c r="G54" s="64">
        <v>72249</v>
      </c>
      <c r="H54" s="64"/>
      <c r="I54" s="64">
        <v>0</v>
      </c>
      <c r="J54" s="64"/>
      <c r="K54" s="64">
        <v>0</v>
      </c>
      <c r="M54" s="64"/>
    </row>
    <row r="55" spans="1:13" ht="18" customHeight="1">
      <c r="A55" s="70" t="s">
        <v>93</v>
      </c>
      <c r="C55" s="23"/>
      <c r="D55" s="15"/>
      <c r="E55" s="64">
        <v>35828</v>
      </c>
      <c r="F55" s="64"/>
      <c r="G55" s="64">
        <v>22332</v>
      </c>
      <c r="H55" s="64"/>
      <c r="I55" s="64">
        <v>19588</v>
      </c>
      <c r="J55" s="64"/>
      <c r="K55" s="64">
        <v>2336</v>
      </c>
      <c r="M55" s="30"/>
    </row>
    <row r="56" spans="1:13" ht="18" customHeight="1">
      <c r="A56" s="73" t="s">
        <v>94</v>
      </c>
      <c r="C56" s="23"/>
      <c r="D56" s="15"/>
      <c r="E56" s="67">
        <f>SUM(E45:E55)</f>
        <v>4973657</v>
      </c>
      <c r="F56" s="64"/>
      <c r="G56" s="67">
        <f>SUM(G45:G55)</f>
        <v>6315654</v>
      </c>
      <c r="H56" s="64"/>
      <c r="I56" s="67">
        <f>SUM(I45:I55)</f>
        <v>2882820</v>
      </c>
      <c r="J56" s="64"/>
      <c r="K56" s="67">
        <f>SUM(K45:K55)</f>
        <v>3265669</v>
      </c>
    </row>
    <row r="57" spans="1:13" ht="18" customHeight="1">
      <c r="A57" s="73" t="s">
        <v>95</v>
      </c>
      <c r="C57" s="23"/>
      <c r="D57" s="15"/>
      <c r="E57" s="64"/>
      <c r="F57" s="64"/>
      <c r="G57" s="64"/>
      <c r="H57" s="64"/>
      <c r="I57" s="64"/>
      <c r="J57" s="64"/>
      <c r="K57" s="64"/>
    </row>
    <row r="58" spans="1:13" ht="18" customHeight="1">
      <c r="A58" s="74" t="s">
        <v>28</v>
      </c>
      <c r="C58" s="23"/>
      <c r="D58" s="15"/>
      <c r="E58" s="64">
        <v>133485</v>
      </c>
      <c r="F58" s="64"/>
      <c r="G58" s="64">
        <v>126119</v>
      </c>
      <c r="H58" s="64"/>
      <c r="I58" s="64">
        <v>33814</v>
      </c>
      <c r="J58" s="64"/>
      <c r="K58" s="64">
        <v>30288</v>
      </c>
      <c r="M58" s="30"/>
    </row>
    <row r="59" spans="1:13" ht="18" customHeight="1">
      <c r="A59" s="74" t="s">
        <v>96</v>
      </c>
      <c r="C59" s="23"/>
      <c r="D59" s="15"/>
      <c r="E59" s="68">
        <v>11113</v>
      </c>
      <c r="F59" s="64"/>
      <c r="G59" s="68">
        <v>17773</v>
      </c>
      <c r="H59" s="64"/>
      <c r="I59" s="68">
        <v>11113</v>
      </c>
      <c r="J59" s="64"/>
      <c r="K59" s="68">
        <v>11342</v>
      </c>
      <c r="M59" s="30"/>
    </row>
    <row r="60" spans="1:13" ht="18" customHeight="1">
      <c r="A60" s="73" t="s">
        <v>97</v>
      </c>
      <c r="C60" s="23"/>
      <c r="D60" s="15"/>
      <c r="E60" s="67">
        <f>SUM(E58:E59)</f>
        <v>144598</v>
      </c>
      <c r="F60" s="64"/>
      <c r="G60" s="67">
        <f>SUM(G58:G59)</f>
        <v>143892</v>
      </c>
      <c r="H60" s="64"/>
      <c r="I60" s="67">
        <f>SUM(I58:I59)</f>
        <v>44927</v>
      </c>
      <c r="J60" s="64"/>
      <c r="K60" s="67">
        <f>SUM(K58:K59)</f>
        <v>41630</v>
      </c>
    </row>
    <row r="61" spans="1:13" ht="18" customHeight="1">
      <c r="A61" s="73" t="s">
        <v>29</v>
      </c>
      <c r="C61" s="23"/>
      <c r="D61" s="15"/>
      <c r="E61" s="67">
        <f>SUM(E56+E60)</f>
        <v>5118255</v>
      </c>
      <c r="F61" s="64"/>
      <c r="G61" s="67">
        <f>SUM(G56+G60)</f>
        <v>6459546</v>
      </c>
      <c r="H61" s="64"/>
      <c r="I61" s="67">
        <f>SUM(I56+I60)</f>
        <v>2927747</v>
      </c>
      <c r="J61" s="64"/>
      <c r="K61" s="67">
        <f>SUM(K56+K60)</f>
        <v>3307299</v>
      </c>
    </row>
    <row r="62" spans="1:13" ht="18" customHeight="1">
      <c r="A62" s="73" t="s">
        <v>98</v>
      </c>
      <c r="C62" s="23"/>
      <c r="D62" s="15"/>
      <c r="E62" s="75"/>
      <c r="F62" s="76"/>
      <c r="G62" s="75"/>
      <c r="H62" s="76"/>
      <c r="I62" s="75"/>
      <c r="J62" s="76"/>
      <c r="K62" s="75"/>
    </row>
    <row r="63" spans="1:13" ht="18" customHeight="1">
      <c r="A63" s="74" t="s">
        <v>30</v>
      </c>
      <c r="C63" s="23"/>
      <c r="D63" s="15"/>
      <c r="E63" s="75"/>
      <c r="F63" s="76"/>
      <c r="G63" s="75"/>
      <c r="H63" s="76"/>
      <c r="I63" s="75"/>
      <c r="J63" s="76"/>
      <c r="K63" s="75"/>
    </row>
    <row r="64" spans="1:13" ht="18" customHeight="1">
      <c r="A64" s="77" t="s">
        <v>99</v>
      </c>
      <c r="C64" s="23"/>
      <c r="D64" s="15"/>
      <c r="E64" s="78"/>
      <c r="F64" s="79"/>
      <c r="G64" s="78"/>
      <c r="H64" s="79"/>
      <c r="I64" s="78"/>
      <c r="J64" s="79"/>
      <c r="K64" s="78"/>
    </row>
    <row r="65" spans="1:13" ht="18" customHeight="1" thickBot="1">
      <c r="A65" s="70" t="s">
        <v>100</v>
      </c>
      <c r="C65" s="23"/>
      <c r="D65" s="15"/>
      <c r="E65" s="80">
        <v>2521945</v>
      </c>
      <c r="F65" s="64"/>
      <c r="G65" s="80">
        <v>2521945</v>
      </c>
      <c r="H65" s="64"/>
      <c r="I65" s="80">
        <v>2521945</v>
      </c>
      <c r="J65" s="64"/>
      <c r="K65" s="80">
        <v>2521945</v>
      </c>
      <c r="M65" s="30"/>
    </row>
    <row r="66" spans="1:13" ht="18" customHeight="1" thickTop="1">
      <c r="A66" s="77" t="s">
        <v>101</v>
      </c>
      <c r="B66" s="30"/>
      <c r="C66" s="23"/>
      <c r="D66" s="15"/>
      <c r="E66" s="63"/>
      <c r="F66" s="63"/>
      <c r="G66" s="63"/>
      <c r="H66" s="63"/>
      <c r="I66" s="63"/>
      <c r="J66" s="63"/>
      <c r="K66" s="63"/>
      <c r="M66" s="30"/>
    </row>
    <row r="67" spans="1:13" ht="18" customHeight="1">
      <c r="A67" s="70" t="s">
        <v>31</v>
      </c>
      <c r="B67" s="30"/>
      <c r="C67" s="41"/>
      <c r="D67" s="15"/>
      <c r="E67" s="63">
        <v>2105656</v>
      </c>
      <c r="F67" s="63"/>
      <c r="G67" s="63">
        <v>2105656</v>
      </c>
      <c r="H67" s="63"/>
      <c r="I67" s="63">
        <v>2105656</v>
      </c>
      <c r="J67" s="63"/>
      <c r="K67" s="63">
        <v>2105656</v>
      </c>
      <c r="M67" s="30"/>
    </row>
    <row r="68" spans="1:13" ht="18" customHeight="1">
      <c r="A68" s="70" t="s">
        <v>102</v>
      </c>
      <c r="B68" s="30"/>
      <c r="C68" s="41"/>
      <c r="D68" s="15"/>
      <c r="E68" s="63">
        <v>1139184</v>
      </c>
      <c r="F68" s="63"/>
      <c r="G68" s="63">
        <v>1139184</v>
      </c>
      <c r="H68" s="63"/>
      <c r="I68" s="63">
        <v>1139184</v>
      </c>
      <c r="J68" s="63"/>
      <c r="K68" s="63">
        <v>1139184</v>
      </c>
      <c r="M68" s="30"/>
    </row>
    <row r="69" spans="1:13" ht="18" customHeight="1">
      <c r="A69" s="70" t="s">
        <v>32</v>
      </c>
      <c r="B69" s="30"/>
      <c r="C69" s="41"/>
      <c r="D69" s="15"/>
      <c r="E69" s="64"/>
      <c r="F69" s="64"/>
      <c r="G69" s="64"/>
      <c r="H69" s="64"/>
      <c r="I69" s="64"/>
      <c r="J69" s="64"/>
      <c r="K69" s="64"/>
      <c r="M69" s="30"/>
    </row>
    <row r="70" spans="1:13" ht="18" customHeight="1">
      <c r="A70" s="70" t="s">
        <v>103</v>
      </c>
      <c r="C70" s="23"/>
      <c r="D70" s="15"/>
      <c r="E70" s="64">
        <v>252194</v>
      </c>
      <c r="F70" s="64"/>
      <c r="G70" s="64">
        <v>252194</v>
      </c>
      <c r="H70" s="64"/>
      <c r="I70" s="64">
        <v>252194</v>
      </c>
      <c r="J70" s="64"/>
      <c r="K70" s="64">
        <v>252194</v>
      </c>
      <c r="M70" s="30"/>
    </row>
    <row r="71" spans="1:13" ht="18" customHeight="1">
      <c r="A71" s="81" t="s">
        <v>33</v>
      </c>
      <c r="C71" s="23"/>
      <c r="D71" s="82"/>
      <c r="E71" s="65">
        <v>1073443</v>
      </c>
      <c r="F71" s="65"/>
      <c r="G71" s="65">
        <v>1297111</v>
      </c>
      <c r="H71" s="65"/>
      <c r="I71" s="65">
        <v>1073443</v>
      </c>
      <c r="J71" s="65"/>
      <c r="K71" s="65">
        <v>1297111</v>
      </c>
      <c r="M71" s="30"/>
    </row>
    <row r="72" spans="1:13" ht="18" customHeight="1">
      <c r="A72" s="70" t="s">
        <v>104</v>
      </c>
      <c r="C72" s="41">
        <v>7.5</v>
      </c>
      <c r="D72" s="82"/>
      <c r="E72" s="64">
        <v>41298</v>
      </c>
      <c r="F72" s="64"/>
      <c r="G72" s="64">
        <v>37244</v>
      </c>
      <c r="H72" s="64"/>
      <c r="I72" s="64">
        <v>41298</v>
      </c>
      <c r="J72" s="64"/>
      <c r="K72" s="64">
        <v>37244</v>
      </c>
      <c r="M72" s="30"/>
    </row>
    <row r="73" spans="1:13" ht="18" customHeight="1">
      <c r="A73" s="73" t="s">
        <v>105</v>
      </c>
      <c r="C73" s="23"/>
      <c r="D73" s="15"/>
      <c r="E73" s="67">
        <f>SUM(E67:E72)</f>
        <v>4611775</v>
      </c>
      <c r="F73" s="64"/>
      <c r="G73" s="67">
        <f>SUM(G67:G72)</f>
        <v>4831389</v>
      </c>
      <c r="H73" s="64"/>
      <c r="I73" s="67">
        <f>SUM(I67:I72)</f>
        <v>4611775</v>
      </c>
      <c r="J73" s="64"/>
      <c r="K73" s="67">
        <f>SUM(K67:K72)</f>
        <v>4831389</v>
      </c>
    </row>
    <row r="74" spans="1:13" ht="18" customHeight="1" thickBot="1">
      <c r="A74" s="73" t="s">
        <v>106</v>
      </c>
      <c r="C74" s="23"/>
      <c r="D74" s="15"/>
      <c r="E74" s="83">
        <f>SUM(E61+E73)</f>
        <v>9730030</v>
      </c>
      <c r="F74" s="64"/>
      <c r="G74" s="83">
        <f>SUM(G61+G73)</f>
        <v>11290935</v>
      </c>
      <c r="H74" s="64"/>
      <c r="I74" s="83">
        <f>SUM(I61+I73)</f>
        <v>7539522</v>
      </c>
      <c r="J74" s="64"/>
      <c r="K74" s="83">
        <f>SUM(K61+K73)</f>
        <v>8138688</v>
      </c>
    </row>
    <row r="75" spans="1:13" ht="18" customHeight="1" thickTop="1">
      <c r="C75" s="23"/>
      <c r="D75" s="15"/>
      <c r="E75" s="84">
        <f>SUM(E74-E32)</f>
        <v>0</v>
      </c>
      <c r="F75" s="84"/>
      <c r="G75" s="84">
        <f>G74-G32</f>
        <v>0</v>
      </c>
      <c r="H75" s="84"/>
      <c r="I75" s="84">
        <f>SUM(I74-I32)</f>
        <v>0</v>
      </c>
      <c r="J75" s="84"/>
      <c r="K75" s="84">
        <f>K74-K32</f>
        <v>0</v>
      </c>
    </row>
    <row r="76" spans="1:13" ht="18" customHeight="1">
      <c r="A76" s="4" t="s">
        <v>15</v>
      </c>
      <c r="C76" s="15"/>
      <c r="D76" s="15"/>
      <c r="F76" s="15"/>
      <c r="J76" s="4"/>
      <c r="K76" s="4"/>
    </row>
    <row r="77" spans="1:13" ht="18" customHeight="1">
      <c r="C77" s="15"/>
      <c r="D77" s="15"/>
      <c r="F77" s="15"/>
      <c r="J77" s="4"/>
      <c r="K77" s="4"/>
    </row>
    <row r="78" spans="1:13" ht="18" customHeight="1">
      <c r="C78" s="15"/>
      <c r="D78" s="15"/>
      <c r="F78" s="15"/>
      <c r="J78" s="4"/>
      <c r="K78" s="4"/>
    </row>
    <row r="79" spans="1:13" ht="18" customHeight="1">
      <c r="A79" s="85" t="s">
        <v>25</v>
      </c>
      <c r="B79" s="38" t="s">
        <v>25</v>
      </c>
      <c r="C79" s="38" t="s">
        <v>25</v>
      </c>
      <c r="D79" s="38" t="s">
        <v>25</v>
      </c>
      <c r="G79" s="85" t="s">
        <v>25</v>
      </c>
      <c r="H79" s="85" t="s">
        <v>25</v>
      </c>
      <c r="I79" s="85" t="s">
        <v>25</v>
      </c>
      <c r="J79" s="85"/>
      <c r="K79" s="85" t="s">
        <v>25</v>
      </c>
    </row>
    <row r="80" spans="1:13" ht="18" customHeight="1">
      <c r="A80" s="15" t="s">
        <v>34</v>
      </c>
      <c r="B80" s="15"/>
      <c r="E80" s="1"/>
      <c r="F80" s="1"/>
      <c r="G80" s="159" t="s">
        <v>34</v>
      </c>
      <c r="H80" s="159"/>
      <c r="I80" s="159"/>
      <c r="J80" s="159"/>
      <c r="K80" s="159"/>
    </row>
  </sheetData>
  <mergeCells count="5">
    <mergeCell ref="E5:G5"/>
    <mergeCell ref="I5:K5"/>
    <mergeCell ref="E39:G39"/>
    <mergeCell ref="I39:K39"/>
    <mergeCell ref="G80:K80"/>
  </mergeCells>
  <pageMargins left="0.78740157480314965" right="0.19685039370078741" top="0.78740157480314965" bottom="0.19685039370078741" header="0.19685039370078741" footer="0.19685039370078741"/>
  <pageSetup paperSize="9" scale="85" orientation="portrait" r:id="rId1"/>
  <rowBreaks count="1" manualBreakCount="1"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1"/>
  <sheetViews>
    <sheetView showGridLines="0" tabSelected="1" view="pageBreakPreview" topLeftCell="A139" zoomScale="85" zoomScaleNormal="106" zoomScaleSheetLayoutView="85" workbookViewId="0">
      <selection activeCell="A148" sqref="A148"/>
    </sheetView>
  </sheetViews>
  <sheetFormatPr defaultColWidth="10.5703125" defaultRowHeight="18" customHeight="1"/>
  <cols>
    <col min="1" max="1" width="43" style="98" customWidth="1"/>
    <col min="2" max="2" width="4" style="98" customWidth="1"/>
    <col min="3" max="3" width="4.7109375" style="98" customWidth="1"/>
    <col min="4" max="4" width="1" style="98" customWidth="1"/>
    <col min="5" max="5" width="12" style="98" customWidth="1"/>
    <col min="6" max="6" width="1.28515625" style="98" customWidth="1"/>
    <col min="7" max="7" width="12" style="98" customWidth="1"/>
    <col min="8" max="8" width="1.28515625" style="98" customWidth="1"/>
    <col min="9" max="9" width="12" style="144" customWidth="1"/>
    <col min="10" max="10" width="1.28515625" style="98" customWidth="1"/>
    <col min="11" max="11" width="12" style="144" customWidth="1"/>
    <col min="12" max="12" width="0.85546875" style="98" customWidth="1"/>
    <col min="13" max="256" width="10.5703125" style="98"/>
    <col min="257" max="257" width="35.140625" style="98" customWidth="1"/>
    <col min="258" max="258" width="4" style="98" customWidth="1"/>
    <col min="259" max="259" width="4.7109375" style="98" customWidth="1"/>
    <col min="260" max="260" width="1" style="98" customWidth="1"/>
    <col min="261" max="261" width="12" style="98" customWidth="1"/>
    <col min="262" max="262" width="1.28515625" style="98" customWidth="1"/>
    <col min="263" max="263" width="12" style="98" customWidth="1"/>
    <col min="264" max="264" width="0.85546875" style="98" customWidth="1"/>
    <col min="265" max="265" width="12" style="98" customWidth="1"/>
    <col min="266" max="266" width="1.7109375" style="98" customWidth="1"/>
    <col min="267" max="267" width="12" style="98" customWidth="1"/>
    <col min="268" max="268" width="0.85546875" style="98" customWidth="1"/>
    <col min="269" max="512" width="10.5703125" style="98"/>
    <col min="513" max="513" width="35.140625" style="98" customWidth="1"/>
    <col min="514" max="514" width="4" style="98" customWidth="1"/>
    <col min="515" max="515" width="4.7109375" style="98" customWidth="1"/>
    <col min="516" max="516" width="1" style="98" customWidth="1"/>
    <col min="517" max="517" width="12" style="98" customWidth="1"/>
    <col min="518" max="518" width="1.28515625" style="98" customWidth="1"/>
    <col min="519" max="519" width="12" style="98" customWidth="1"/>
    <col min="520" max="520" width="0.85546875" style="98" customWidth="1"/>
    <col min="521" max="521" width="12" style="98" customWidth="1"/>
    <col min="522" max="522" width="1.7109375" style="98" customWidth="1"/>
    <col min="523" max="523" width="12" style="98" customWidth="1"/>
    <col min="524" max="524" width="0.85546875" style="98" customWidth="1"/>
    <col min="525" max="768" width="10.5703125" style="98"/>
    <col min="769" max="769" width="35.140625" style="98" customWidth="1"/>
    <col min="770" max="770" width="4" style="98" customWidth="1"/>
    <col min="771" max="771" width="4.7109375" style="98" customWidth="1"/>
    <col min="772" max="772" width="1" style="98" customWidth="1"/>
    <col min="773" max="773" width="12" style="98" customWidth="1"/>
    <col min="774" max="774" width="1.28515625" style="98" customWidth="1"/>
    <col min="775" max="775" width="12" style="98" customWidth="1"/>
    <col min="776" max="776" width="0.85546875" style="98" customWidth="1"/>
    <col min="777" max="777" width="12" style="98" customWidth="1"/>
    <col min="778" max="778" width="1.7109375" style="98" customWidth="1"/>
    <col min="779" max="779" width="12" style="98" customWidth="1"/>
    <col min="780" max="780" width="0.85546875" style="98" customWidth="1"/>
    <col min="781" max="1024" width="10.5703125" style="98"/>
    <col min="1025" max="1025" width="35.140625" style="98" customWidth="1"/>
    <col min="1026" max="1026" width="4" style="98" customWidth="1"/>
    <col min="1027" max="1027" width="4.7109375" style="98" customWidth="1"/>
    <col min="1028" max="1028" width="1" style="98" customWidth="1"/>
    <col min="1029" max="1029" width="12" style="98" customWidth="1"/>
    <col min="1030" max="1030" width="1.28515625" style="98" customWidth="1"/>
    <col min="1031" max="1031" width="12" style="98" customWidth="1"/>
    <col min="1032" max="1032" width="0.85546875" style="98" customWidth="1"/>
    <col min="1033" max="1033" width="12" style="98" customWidth="1"/>
    <col min="1034" max="1034" width="1.7109375" style="98" customWidth="1"/>
    <col min="1035" max="1035" width="12" style="98" customWidth="1"/>
    <col min="1036" max="1036" width="0.85546875" style="98" customWidth="1"/>
    <col min="1037" max="1280" width="10.5703125" style="98"/>
    <col min="1281" max="1281" width="35.140625" style="98" customWidth="1"/>
    <col min="1282" max="1282" width="4" style="98" customWidth="1"/>
    <col min="1283" max="1283" width="4.7109375" style="98" customWidth="1"/>
    <col min="1284" max="1284" width="1" style="98" customWidth="1"/>
    <col min="1285" max="1285" width="12" style="98" customWidth="1"/>
    <col min="1286" max="1286" width="1.28515625" style="98" customWidth="1"/>
    <col min="1287" max="1287" width="12" style="98" customWidth="1"/>
    <col min="1288" max="1288" width="0.85546875" style="98" customWidth="1"/>
    <col min="1289" max="1289" width="12" style="98" customWidth="1"/>
    <col min="1290" max="1290" width="1.7109375" style="98" customWidth="1"/>
    <col min="1291" max="1291" width="12" style="98" customWidth="1"/>
    <col min="1292" max="1292" width="0.85546875" style="98" customWidth="1"/>
    <col min="1293" max="1536" width="10.5703125" style="98"/>
    <col min="1537" max="1537" width="35.140625" style="98" customWidth="1"/>
    <col min="1538" max="1538" width="4" style="98" customWidth="1"/>
    <col min="1539" max="1539" width="4.7109375" style="98" customWidth="1"/>
    <col min="1540" max="1540" width="1" style="98" customWidth="1"/>
    <col min="1541" max="1541" width="12" style="98" customWidth="1"/>
    <col min="1542" max="1542" width="1.28515625" style="98" customWidth="1"/>
    <col min="1543" max="1543" width="12" style="98" customWidth="1"/>
    <col min="1544" max="1544" width="0.85546875" style="98" customWidth="1"/>
    <col min="1545" max="1545" width="12" style="98" customWidth="1"/>
    <col min="1546" max="1546" width="1.7109375" style="98" customWidth="1"/>
    <col min="1547" max="1547" width="12" style="98" customWidth="1"/>
    <col min="1548" max="1548" width="0.85546875" style="98" customWidth="1"/>
    <col min="1549" max="1792" width="10.5703125" style="98"/>
    <col min="1793" max="1793" width="35.140625" style="98" customWidth="1"/>
    <col min="1794" max="1794" width="4" style="98" customWidth="1"/>
    <col min="1795" max="1795" width="4.7109375" style="98" customWidth="1"/>
    <col min="1796" max="1796" width="1" style="98" customWidth="1"/>
    <col min="1797" max="1797" width="12" style="98" customWidth="1"/>
    <col min="1798" max="1798" width="1.28515625" style="98" customWidth="1"/>
    <col min="1799" max="1799" width="12" style="98" customWidth="1"/>
    <col min="1800" max="1800" width="0.85546875" style="98" customWidth="1"/>
    <col min="1801" max="1801" width="12" style="98" customWidth="1"/>
    <col min="1802" max="1802" width="1.7109375" style="98" customWidth="1"/>
    <col min="1803" max="1803" width="12" style="98" customWidth="1"/>
    <col min="1804" max="1804" width="0.85546875" style="98" customWidth="1"/>
    <col min="1805" max="2048" width="10.5703125" style="98"/>
    <col min="2049" max="2049" width="35.140625" style="98" customWidth="1"/>
    <col min="2050" max="2050" width="4" style="98" customWidth="1"/>
    <col min="2051" max="2051" width="4.7109375" style="98" customWidth="1"/>
    <col min="2052" max="2052" width="1" style="98" customWidth="1"/>
    <col min="2053" max="2053" width="12" style="98" customWidth="1"/>
    <col min="2054" max="2054" width="1.28515625" style="98" customWidth="1"/>
    <col min="2055" max="2055" width="12" style="98" customWidth="1"/>
    <col min="2056" max="2056" width="0.85546875" style="98" customWidth="1"/>
    <col min="2057" max="2057" width="12" style="98" customWidth="1"/>
    <col min="2058" max="2058" width="1.7109375" style="98" customWidth="1"/>
    <col min="2059" max="2059" width="12" style="98" customWidth="1"/>
    <col min="2060" max="2060" width="0.85546875" style="98" customWidth="1"/>
    <col min="2061" max="2304" width="10.5703125" style="98"/>
    <col min="2305" max="2305" width="35.140625" style="98" customWidth="1"/>
    <col min="2306" max="2306" width="4" style="98" customWidth="1"/>
    <col min="2307" max="2307" width="4.7109375" style="98" customWidth="1"/>
    <col min="2308" max="2308" width="1" style="98" customWidth="1"/>
    <col min="2309" max="2309" width="12" style="98" customWidth="1"/>
    <col min="2310" max="2310" width="1.28515625" style="98" customWidth="1"/>
    <col min="2311" max="2311" width="12" style="98" customWidth="1"/>
    <col min="2312" max="2312" width="0.85546875" style="98" customWidth="1"/>
    <col min="2313" max="2313" width="12" style="98" customWidth="1"/>
    <col min="2314" max="2314" width="1.7109375" style="98" customWidth="1"/>
    <col min="2315" max="2315" width="12" style="98" customWidth="1"/>
    <col min="2316" max="2316" width="0.85546875" style="98" customWidth="1"/>
    <col min="2317" max="2560" width="10.5703125" style="98"/>
    <col min="2561" max="2561" width="35.140625" style="98" customWidth="1"/>
    <col min="2562" max="2562" width="4" style="98" customWidth="1"/>
    <col min="2563" max="2563" width="4.7109375" style="98" customWidth="1"/>
    <col min="2564" max="2564" width="1" style="98" customWidth="1"/>
    <col min="2565" max="2565" width="12" style="98" customWidth="1"/>
    <col min="2566" max="2566" width="1.28515625" style="98" customWidth="1"/>
    <col min="2567" max="2567" width="12" style="98" customWidth="1"/>
    <col min="2568" max="2568" width="0.85546875" style="98" customWidth="1"/>
    <col min="2569" max="2569" width="12" style="98" customWidth="1"/>
    <col min="2570" max="2570" width="1.7109375" style="98" customWidth="1"/>
    <col min="2571" max="2571" width="12" style="98" customWidth="1"/>
    <col min="2572" max="2572" width="0.85546875" style="98" customWidth="1"/>
    <col min="2573" max="2816" width="10.5703125" style="98"/>
    <col min="2817" max="2817" width="35.140625" style="98" customWidth="1"/>
    <col min="2818" max="2818" width="4" style="98" customWidth="1"/>
    <col min="2819" max="2819" width="4.7109375" style="98" customWidth="1"/>
    <col min="2820" max="2820" width="1" style="98" customWidth="1"/>
    <col min="2821" max="2821" width="12" style="98" customWidth="1"/>
    <col min="2822" max="2822" width="1.28515625" style="98" customWidth="1"/>
    <col min="2823" max="2823" width="12" style="98" customWidth="1"/>
    <col min="2824" max="2824" width="0.85546875" style="98" customWidth="1"/>
    <col min="2825" max="2825" width="12" style="98" customWidth="1"/>
    <col min="2826" max="2826" width="1.7109375" style="98" customWidth="1"/>
    <col min="2827" max="2827" width="12" style="98" customWidth="1"/>
    <col min="2828" max="2828" width="0.85546875" style="98" customWidth="1"/>
    <col min="2829" max="3072" width="10.5703125" style="98"/>
    <col min="3073" max="3073" width="35.140625" style="98" customWidth="1"/>
    <col min="3074" max="3074" width="4" style="98" customWidth="1"/>
    <col min="3075" max="3075" width="4.7109375" style="98" customWidth="1"/>
    <col min="3076" max="3076" width="1" style="98" customWidth="1"/>
    <col min="3077" max="3077" width="12" style="98" customWidth="1"/>
    <col min="3078" max="3078" width="1.28515625" style="98" customWidth="1"/>
    <col min="3079" max="3079" width="12" style="98" customWidth="1"/>
    <col min="3080" max="3080" width="0.85546875" style="98" customWidth="1"/>
    <col min="3081" max="3081" width="12" style="98" customWidth="1"/>
    <col min="3082" max="3082" width="1.7109375" style="98" customWidth="1"/>
    <col min="3083" max="3083" width="12" style="98" customWidth="1"/>
    <col min="3084" max="3084" width="0.85546875" style="98" customWidth="1"/>
    <col min="3085" max="3328" width="10.5703125" style="98"/>
    <col min="3329" max="3329" width="35.140625" style="98" customWidth="1"/>
    <col min="3330" max="3330" width="4" style="98" customWidth="1"/>
    <col min="3331" max="3331" width="4.7109375" style="98" customWidth="1"/>
    <col min="3332" max="3332" width="1" style="98" customWidth="1"/>
    <col min="3333" max="3333" width="12" style="98" customWidth="1"/>
    <col min="3334" max="3334" width="1.28515625" style="98" customWidth="1"/>
    <col min="3335" max="3335" width="12" style="98" customWidth="1"/>
    <col min="3336" max="3336" width="0.85546875" style="98" customWidth="1"/>
    <col min="3337" max="3337" width="12" style="98" customWidth="1"/>
    <col min="3338" max="3338" width="1.7109375" style="98" customWidth="1"/>
    <col min="3339" max="3339" width="12" style="98" customWidth="1"/>
    <col min="3340" max="3340" width="0.85546875" style="98" customWidth="1"/>
    <col min="3341" max="3584" width="10.5703125" style="98"/>
    <col min="3585" max="3585" width="35.140625" style="98" customWidth="1"/>
    <col min="3586" max="3586" width="4" style="98" customWidth="1"/>
    <col min="3587" max="3587" width="4.7109375" style="98" customWidth="1"/>
    <col min="3588" max="3588" width="1" style="98" customWidth="1"/>
    <col min="3589" max="3589" width="12" style="98" customWidth="1"/>
    <col min="3590" max="3590" width="1.28515625" style="98" customWidth="1"/>
    <col min="3591" max="3591" width="12" style="98" customWidth="1"/>
    <col min="3592" max="3592" width="0.85546875" style="98" customWidth="1"/>
    <col min="3593" max="3593" width="12" style="98" customWidth="1"/>
    <col min="3594" max="3594" width="1.7109375" style="98" customWidth="1"/>
    <col min="3595" max="3595" width="12" style="98" customWidth="1"/>
    <col min="3596" max="3596" width="0.85546875" style="98" customWidth="1"/>
    <col min="3597" max="3840" width="10.5703125" style="98"/>
    <col min="3841" max="3841" width="35.140625" style="98" customWidth="1"/>
    <col min="3842" max="3842" width="4" style="98" customWidth="1"/>
    <col min="3843" max="3843" width="4.7109375" style="98" customWidth="1"/>
    <col min="3844" max="3844" width="1" style="98" customWidth="1"/>
    <col min="3845" max="3845" width="12" style="98" customWidth="1"/>
    <col min="3846" max="3846" width="1.28515625" style="98" customWidth="1"/>
    <col min="3847" max="3847" width="12" style="98" customWidth="1"/>
    <col min="3848" max="3848" width="0.85546875" style="98" customWidth="1"/>
    <col min="3849" max="3849" width="12" style="98" customWidth="1"/>
    <col min="3850" max="3850" width="1.7109375" style="98" customWidth="1"/>
    <col min="3851" max="3851" width="12" style="98" customWidth="1"/>
    <col min="3852" max="3852" width="0.85546875" style="98" customWidth="1"/>
    <col min="3853" max="4096" width="10.5703125" style="98"/>
    <col min="4097" max="4097" width="35.140625" style="98" customWidth="1"/>
    <col min="4098" max="4098" width="4" style="98" customWidth="1"/>
    <col min="4099" max="4099" width="4.7109375" style="98" customWidth="1"/>
    <col min="4100" max="4100" width="1" style="98" customWidth="1"/>
    <col min="4101" max="4101" width="12" style="98" customWidth="1"/>
    <col min="4102" max="4102" width="1.28515625" style="98" customWidth="1"/>
    <col min="4103" max="4103" width="12" style="98" customWidth="1"/>
    <col min="4104" max="4104" width="0.85546875" style="98" customWidth="1"/>
    <col min="4105" max="4105" width="12" style="98" customWidth="1"/>
    <col min="4106" max="4106" width="1.7109375" style="98" customWidth="1"/>
    <col min="4107" max="4107" width="12" style="98" customWidth="1"/>
    <col min="4108" max="4108" width="0.85546875" style="98" customWidth="1"/>
    <col min="4109" max="4352" width="10.5703125" style="98"/>
    <col min="4353" max="4353" width="35.140625" style="98" customWidth="1"/>
    <col min="4354" max="4354" width="4" style="98" customWidth="1"/>
    <col min="4355" max="4355" width="4.7109375" style="98" customWidth="1"/>
    <col min="4356" max="4356" width="1" style="98" customWidth="1"/>
    <col min="4357" max="4357" width="12" style="98" customWidth="1"/>
    <col min="4358" max="4358" width="1.28515625" style="98" customWidth="1"/>
    <col min="4359" max="4359" width="12" style="98" customWidth="1"/>
    <col min="4360" max="4360" width="0.85546875" style="98" customWidth="1"/>
    <col min="4361" max="4361" width="12" style="98" customWidth="1"/>
    <col min="4362" max="4362" width="1.7109375" style="98" customWidth="1"/>
    <col min="4363" max="4363" width="12" style="98" customWidth="1"/>
    <col min="4364" max="4364" width="0.85546875" style="98" customWidth="1"/>
    <col min="4365" max="4608" width="10.5703125" style="98"/>
    <col min="4609" max="4609" width="35.140625" style="98" customWidth="1"/>
    <col min="4610" max="4610" width="4" style="98" customWidth="1"/>
    <col min="4611" max="4611" width="4.7109375" style="98" customWidth="1"/>
    <col min="4612" max="4612" width="1" style="98" customWidth="1"/>
    <col min="4613" max="4613" width="12" style="98" customWidth="1"/>
    <col min="4614" max="4614" width="1.28515625" style="98" customWidth="1"/>
    <col min="4615" max="4615" width="12" style="98" customWidth="1"/>
    <col min="4616" max="4616" width="0.85546875" style="98" customWidth="1"/>
    <col min="4617" max="4617" width="12" style="98" customWidth="1"/>
    <col min="4618" max="4618" width="1.7109375" style="98" customWidth="1"/>
    <col min="4619" max="4619" width="12" style="98" customWidth="1"/>
    <col min="4620" max="4620" width="0.85546875" style="98" customWidth="1"/>
    <col min="4621" max="4864" width="10.5703125" style="98"/>
    <col min="4865" max="4865" width="35.140625" style="98" customWidth="1"/>
    <col min="4866" max="4866" width="4" style="98" customWidth="1"/>
    <col min="4867" max="4867" width="4.7109375" style="98" customWidth="1"/>
    <col min="4868" max="4868" width="1" style="98" customWidth="1"/>
    <col min="4869" max="4869" width="12" style="98" customWidth="1"/>
    <col min="4870" max="4870" width="1.28515625" style="98" customWidth="1"/>
    <col min="4871" max="4871" width="12" style="98" customWidth="1"/>
    <col min="4872" max="4872" width="0.85546875" style="98" customWidth="1"/>
    <col min="4873" max="4873" width="12" style="98" customWidth="1"/>
    <col min="4874" max="4874" width="1.7109375" style="98" customWidth="1"/>
    <col min="4875" max="4875" width="12" style="98" customWidth="1"/>
    <col min="4876" max="4876" width="0.85546875" style="98" customWidth="1"/>
    <col min="4877" max="5120" width="10.5703125" style="98"/>
    <col min="5121" max="5121" width="35.140625" style="98" customWidth="1"/>
    <col min="5122" max="5122" width="4" style="98" customWidth="1"/>
    <col min="5123" max="5123" width="4.7109375" style="98" customWidth="1"/>
    <col min="5124" max="5124" width="1" style="98" customWidth="1"/>
    <col min="5125" max="5125" width="12" style="98" customWidth="1"/>
    <col min="5126" max="5126" width="1.28515625" style="98" customWidth="1"/>
    <col min="5127" max="5127" width="12" style="98" customWidth="1"/>
    <col min="5128" max="5128" width="0.85546875" style="98" customWidth="1"/>
    <col min="5129" max="5129" width="12" style="98" customWidth="1"/>
    <col min="5130" max="5130" width="1.7109375" style="98" customWidth="1"/>
    <col min="5131" max="5131" width="12" style="98" customWidth="1"/>
    <col min="5132" max="5132" width="0.85546875" style="98" customWidth="1"/>
    <col min="5133" max="5376" width="10.5703125" style="98"/>
    <col min="5377" max="5377" width="35.140625" style="98" customWidth="1"/>
    <col min="5378" max="5378" width="4" style="98" customWidth="1"/>
    <col min="5379" max="5379" width="4.7109375" style="98" customWidth="1"/>
    <col min="5380" max="5380" width="1" style="98" customWidth="1"/>
    <col min="5381" max="5381" width="12" style="98" customWidth="1"/>
    <col min="5382" max="5382" width="1.28515625" style="98" customWidth="1"/>
    <col min="5383" max="5383" width="12" style="98" customWidth="1"/>
    <col min="5384" max="5384" width="0.85546875" style="98" customWidth="1"/>
    <col min="5385" max="5385" width="12" style="98" customWidth="1"/>
    <col min="5386" max="5386" width="1.7109375" style="98" customWidth="1"/>
    <col min="5387" max="5387" width="12" style="98" customWidth="1"/>
    <col min="5388" max="5388" width="0.85546875" style="98" customWidth="1"/>
    <col min="5389" max="5632" width="10.5703125" style="98"/>
    <col min="5633" max="5633" width="35.140625" style="98" customWidth="1"/>
    <col min="5634" max="5634" width="4" style="98" customWidth="1"/>
    <col min="5635" max="5635" width="4.7109375" style="98" customWidth="1"/>
    <col min="5636" max="5636" width="1" style="98" customWidth="1"/>
    <col min="5637" max="5637" width="12" style="98" customWidth="1"/>
    <col min="5638" max="5638" width="1.28515625" style="98" customWidth="1"/>
    <col min="5639" max="5639" width="12" style="98" customWidth="1"/>
    <col min="5640" max="5640" width="0.85546875" style="98" customWidth="1"/>
    <col min="5641" max="5641" width="12" style="98" customWidth="1"/>
    <col min="5642" max="5642" width="1.7109375" style="98" customWidth="1"/>
    <col min="5643" max="5643" width="12" style="98" customWidth="1"/>
    <col min="5644" max="5644" width="0.85546875" style="98" customWidth="1"/>
    <col min="5645" max="5888" width="10.5703125" style="98"/>
    <col min="5889" max="5889" width="35.140625" style="98" customWidth="1"/>
    <col min="5890" max="5890" width="4" style="98" customWidth="1"/>
    <col min="5891" max="5891" width="4.7109375" style="98" customWidth="1"/>
    <col min="5892" max="5892" width="1" style="98" customWidth="1"/>
    <col min="5893" max="5893" width="12" style="98" customWidth="1"/>
    <col min="5894" max="5894" width="1.28515625" style="98" customWidth="1"/>
    <col min="5895" max="5895" width="12" style="98" customWidth="1"/>
    <col min="5896" max="5896" width="0.85546875" style="98" customWidth="1"/>
    <col min="5897" max="5897" width="12" style="98" customWidth="1"/>
    <col min="5898" max="5898" width="1.7109375" style="98" customWidth="1"/>
    <col min="5899" max="5899" width="12" style="98" customWidth="1"/>
    <col min="5900" max="5900" width="0.85546875" style="98" customWidth="1"/>
    <col min="5901" max="6144" width="10.5703125" style="98"/>
    <col min="6145" max="6145" width="35.140625" style="98" customWidth="1"/>
    <col min="6146" max="6146" width="4" style="98" customWidth="1"/>
    <col min="6147" max="6147" width="4.7109375" style="98" customWidth="1"/>
    <col min="6148" max="6148" width="1" style="98" customWidth="1"/>
    <col min="6149" max="6149" width="12" style="98" customWidth="1"/>
    <col min="6150" max="6150" width="1.28515625" style="98" customWidth="1"/>
    <col min="6151" max="6151" width="12" style="98" customWidth="1"/>
    <col min="6152" max="6152" width="0.85546875" style="98" customWidth="1"/>
    <col min="6153" max="6153" width="12" style="98" customWidth="1"/>
    <col min="6154" max="6154" width="1.7109375" style="98" customWidth="1"/>
    <col min="6155" max="6155" width="12" style="98" customWidth="1"/>
    <col min="6156" max="6156" width="0.85546875" style="98" customWidth="1"/>
    <col min="6157" max="6400" width="10.5703125" style="98"/>
    <col min="6401" max="6401" width="35.140625" style="98" customWidth="1"/>
    <col min="6402" max="6402" width="4" style="98" customWidth="1"/>
    <col min="6403" max="6403" width="4.7109375" style="98" customWidth="1"/>
    <col min="6404" max="6404" width="1" style="98" customWidth="1"/>
    <col min="6405" max="6405" width="12" style="98" customWidth="1"/>
    <col min="6406" max="6406" width="1.28515625" style="98" customWidth="1"/>
    <col min="6407" max="6407" width="12" style="98" customWidth="1"/>
    <col min="6408" max="6408" width="0.85546875" style="98" customWidth="1"/>
    <col min="6409" max="6409" width="12" style="98" customWidth="1"/>
    <col min="6410" max="6410" width="1.7109375" style="98" customWidth="1"/>
    <col min="6411" max="6411" width="12" style="98" customWidth="1"/>
    <col min="6412" max="6412" width="0.85546875" style="98" customWidth="1"/>
    <col min="6413" max="6656" width="10.5703125" style="98"/>
    <col min="6657" max="6657" width="35.140625" style="98" customWidth="1"/>
    <col min="6658" max="6658" width="4" style="98" customWidth="1"/>
    <col min="6659" max="6659" width="4.7109375" style="98" customWidth="1"/>
    <col min="6660" max="6660" width="1" style="98" customWidth="1"/>
    <col min="6661" max="6661" width="12" style="98" customWidth="1"/>
    <col min="6662" max="6662" width="1.28515625" style="98" customWidth="1"/>
    <col min="6663" max="6663" width="12" style="98" customWidth="1"/>
    <col min="6664" max="6664" width="0.85546875" style="98" customWidth="1"/>
    <col min="6665" max="6665" width="12" style="98" customWidth="1"/>
    <col min="6666" max="6666" width="1.7109375" style="98" customWidth="1"/>
    <col min="6667" max="6667" width="12" style="98" customWidth="1"/>
    <col min="6668" max="6668" width="0.85546875" style="98" customWidth="1"/>
    <col min="6669" max="6912" width="10.5703125" style="98"/>
    <col min="6913" max="6913" width="35.140625" style="98" customWidth="1"/>
    <col min="6914" max="6914" width="4" style="98" customWidth="1"/>
    <col min="6915" max="6915" width="4.7109375" style="98" customWidth="1"/>
    <col min="6916" max="6916" width="1" style="98" customWidth="1"/>
    <col min="6917" max="6917" width="12" style="98" customWidth="1"/>
    <col min="6918" max="6918" width="1.28515625" style="98" customWidth="1"/>
    <col min="6919" max="6919" width="12" style="98" customWidth="1"/>
    <col min="6920" max="6920" width="0.85546875" style="98" customWidth="1"/>
    <col min="6921" max="6921" width="12" style="98" customWidth="1"/>
    <col min="6922" max="6922" width="1.7109375" style="98" customWidth="1"/>
    <col min="6923" max="6923" width="12" style="98" customWidth="1"/>
    <col min="6924" max="6924" width="0.85546875" style="98" customWidth="1"/>
    <col min="6925" max="7168" width="10.5703125" style="98"/>
    <col min="7169" max="7169" width="35.140625" style="98" customWidth="1"/>
    <col min="7170" max="7170" width="4" style="98" customWidth="1"/>
    <col min="7171" max="7171" width="4.7109375" style="98" customWidth="1"/>
    <col min="7172" max="7172" width="1" style="98" customWidth="1"/>
    <col min="7173" max="7173" width="12" style="98" customWidth="1"/>
    <col min="7174" max="7174" width="1.28515625" style="98" customWidth="1"/>
    <col min="7175" max="7175" width="12" style="98" customWidth="1"/>
    <col min="7176" max="7176" width="0.85546875" style="98" customWidth="1"/>
    <col min="7177" max="7177" width="12" style="98" customWidth="1"/>
    <col min="7178" max="7178" width="1.7109375" style="98" customWidth="1"/>
    <col min="7179" max="7179" width="12" style="98" customWidth="1"/>
    <col min="7180" max="7180" width="0.85546875" style="98" customWidth="1"/>
    <col min="7181" max="7424" width="10.5703125" style="98"/>
    <col min="7425" max="7425" width="35.140625" style="98" customWidth="1"/>
    <col min="7426" max="7426" width="4" style="98" customWidth="1"/>
    <col min="7427" max="7427" width="4.7109375" style="98" customWidth="1"/>
    <col min="7428" max="7428" width="1" style="98" customWidth="1"/>
    <col min="7429" max="7429" width="12" style="98" customWidth="1"/>
    <col min="7430" max="7430" width="1.28515625" style="98" customWidth="1"/>
    <col min="7431" max="7431" width="12" style="98" customWidth="1"/>
    <col min="7432" max="7432" width="0.85546875" style="98" customWidth="1"/>
    <col min="7433" max="7433" width="12" style="98" customWidth="1"/>
    <col min="7434" max="7434" width="1.7109375" style="98" customWidth="1"/>
    <col min="7435" max="7435" width="12" style="98" customWidth="1"/>
    <col min="7436" max="7436" width="0.85546875" style="98" customWidth="1"/>
    <col min="7437" max="7680" width="10.5703125" style="98"/>
    <col min="7681" max="7681" width="35.140625" style="98" customWidth="1"/>
    <col min="7682" max="7682" width="4" style="98" customWidth="1"/>
    <col min="7683" max="7683" width="4.7109375" style="98" customWidth="1"/>
    <col min="7684" max="7684" width="1" style="98" customWidth="1"/>
    <col min="7685" max="7685" width="12" style="98" customWidth="1"/>
    <col min="7686" max="7686" width="1.28515625" style="98" customWidth="1"/>
    <col min="7687" max="7687" width="12" style="98" customWidth="1"/>
    <col min="7688" max="7688" width="0.85546875" style="98" customWidth="1"/>
    <col min="7689" max="7689" width="12" style="98" customWidth="1"/>
    <col min="7690" max="7690" width="1.7109375" style="98" customWidth="1"/>
    <col min="7691" max="7691" width="12" style="98" customWidth="1"/>
    <col min="7692" max="7692" width="0.85546875" style="98" customWidth="1"/>
    <col min="7693" max="7936" width="10.5703125" style="98"/>
    <col min="7937" max="7937" width="35.140625" style="98" customWidth="1"/>
    <col min="7938" max="7938" width="4" style="98" customWidth="1"/>
    <col min="7939" max="7939" width="4.7109375" style="98" customWidth="1"/>
    <col min="7940" max="7940" width="1" style="98" customWidth="1"/>
    <col min="7941" max="7941" width="12" style="98" customWidth="1"/>
    <col min="7942" max="7942" width="1.28515625" style="98" customWidth="1"/>
    <col min="7943" max="7943" width="12" style="98" customWidth="1"/>
    <col min="7944" max="7944" width="0.85546875" style="98" customWidth="1"/>
    <col min="7945" max="7945" width="12" style="98" customWidth="1"/>
    <col min="7946" max="7946" width="1.7109375" style="98" customWidth="1"/>
    <col min="7947" max="7947" width="12" style="98" customWidth="1"/>
    <col min="7948" max="7948" width="0.85546875" style="98" customWidth="1"/>
    <col min="7949" max="8192" width="10.5703125" style="98"/>
    <col min="8193" max="8193" width="35.140625" style="98" customWidth="1"/>
    <col min="8194" max="8194" width="4" style="98" customWidth="1"/>
    <col min="8195" max="8195" width="4.7109375" style="98" customWidth="1"/>
    <col min="8196" max="8196" width="1" style="98" customWidth="1"/>
    <col min="8197" max="8197" width="12" style="98" customWidth="1"/>
    <col min="8198" max="8198" width="1.28515625" style="98" customWidth="1"/>
    <col min="8199" max="8199" width="12" style="98" customWidth="1"/>
    <col min="8200" max="8200" width="0.85546875" style="98" customWidth="1"/>
    <col min="8201" max="8201" width="12" style="98" customWidth="1"/>
    <col min="8202" max="8202" width="1.7109375" style="98" customWidth="1"/>
    <col min="8203" max="8203" width="12" style="98" customWidth="1"/>
    <col min="8204" max="8204" width="0.85546875" style="98" customWidth="1"/>
    <col min="8205" max="8448" width="10.5703125" style="98"/>
    <col min="8449" max="8449" width="35.140625" style="98" customWidth="1"/>
    <col min="8450" max="8450" width="4" style="98" customWidth="1"/>
    <col min="8451" max="8451" width="4.7109375" style="98" customWidth="1"/>
    <col min="8452" max="8452" width="1" style="98" customWidth="1"/>
    <col min="8453" max="8453" width="12" style="98" customWidth="1"/>
    <col min="8454" max="8454" width="1.28515625" style="98" customWidth="1"/>
    <col min="8455" max="8455" width="12" style="98" customWidth="1"/>
    <col min="8456" max="8456" width="0.85546875" style="98" customWidth="1"/>
    <col min="8457" max="8457" width="12" style="98" customWidth="1"/>
    <col min="8458" max="8458" width="1.7109375" style="98" customWidth="1"/>
    <col min="8459" max="8459" width="12" style="98" customWidth="1"/>
    <col min="8460" max="8460" width="0.85546875" style="98" customWidth="1"/>
    <col min="8461" max="8704" width="10.5703125" style="98"/>
    <col min="8705" max="8705" width="35.140625" style="98" customWidth="1"/>
    <col min="8706" max="8706" width="4" style="98" customWidth="1"/>
    <col min="8707" max="8707" width="4.7109375" style="98" customWidth="1"/>
    <col min="8708" max="8708" width="1" style="98" customWidth="1"/>
    <col min="8709" max="8709" width="12" style="98" customWidth="1"/>
    <col min="8710" max="8710" width="1.28515625" style="98" customWidth="1"/>
    <col min="8711" max="8711" width="12" style="98" customWidth="1"/>
    <col min="8712" max="8712" width="0.85546875" style="98" customWidth="1"/>
    <col min="8713" max="8713" width="12" style="98" customWidth="1"/>
    <col min="8714" max="8714" width="1.7109375" style="98" customWidth="1"/>
    <col min="8715" max="8715" width="12" style="98" customWidth="1"/>
    <col min="8716" max="8716" width="0.85546875" style="98" customWidth="1"/>
    <col min="8717" max="8960" width="10.5703125" style="98"/>
    <col min="8961" max="8961" width="35.140625" style="98" customWidth="1"/>
    <col min="8962" max="8962" width="4" style="98" customWidth="1"/>
    <col min="8963" max="8963" width="4.7109375" style="98" customWidth="1"/>
    <col min="8964" max="8964" width="1" style="98" customWidth="1"/>
    <col min="8965" max="8965" width="12" style="98" customWidth="1"/>
    <col min="8966" max="8966" width="1.28515625" style="98" customWidth="1"/>
    <col min="8967" max="8967" width="12" style="98" customWidth="1"/>
    <col min="8968" max="8968" width="0.85546875" style="98" customWidth="1"/>
    <col min="8969" max="8969" width="12" style="98" customWidth="1"/>
    <col min="8970" max="8970" width="1.7109375" style="98" customWidth="1"/>
    <col min="8971" max="8971" width="12" style="98" customWidth="1"/>
    <col min="8972" max="8972" width="0.85546875" style="98" customWidth="1"/>
    <col min="8973" max="9216" width="10.5703125" style="98"/>
    <col min="9217" max="9217" width="35.140625" style="98" customWidth="1"/>
    <col min="9218" max="9218" width="4" style="98" customWidth="1"/>
    <col min="9219" max="9219" width="4.7109375" style="98" customWidth="1"/>
    <col min="9220" max="9220" width="1" style="98" customWidth="1"/>
    <col min="9221" max="9221" width="12" style="98" customWidth="1"/>
    <col min="9222" max="9222" width="1.28515625" style="98" customWidth="1"/>
    <col min="9223" max="9223" width="12" style="98" customWidth="1"/>
    <col min="9224" max="9224" width="0.85546875" style="98" customWidth="1"/>
    <col min="9225" max="9225" width="12" style="98" customWidth="1"/>
    <col min="9226" max="9226" width="1.7109375" style="98" customWidth="1"/>
    <col min="9227" max="9227" width="12" style="98" customWidth="1"/>
    <col min="9228" max="9228" width="0.85546875" style="98" customWidth="1"/>
    <col min="9229" max="9472" width="10.5703125" style="98"/>
    <col min="9473" max="9473" width="35.140625" style="98" customWidth="1"/>
    <col min="9474" max="9474" width="4" style="98" customWidth="1"/>
    <col min="9475" max="9475" width="4.7109375" style="98" customWidth="1"/>
    <col min="9476" max="9476" width="1" style="98" customWidth="1"/>
    <col min="9477" max="9477" width="12" style="98" customWidth="1"/>
    <col min="9478" max="9478" width="1.28515625" style="98" customWidth="1"/>
    <col min="9479" max="9479" width="12" style="98" customWidth="1"/>
    <col min="9480" max="9480" width="0.85546875" style="98" customWidth="1"/>
    <col min="9481" max="9481" width="12" style="98" customWidth="1"/>
    <col min="9482" max="9482" width="1.7109375" style="98" customWidth="1"/>
    <col min="9483" max="9483" width="12" style="98" customWidth="1"/>
    <col min="9484" max="9484" width="0.85546875" style="98" customWidth="1"/>
    <col min="9485" max="9728" width="10.5703125" style="98"/>
    <col min="9729" max="9729" width="35.140625" style="98" customWidth="1"/>
    <col min="9730" max="9730" width="4" style="98" customWidth="1"/>
    <col min="9731" max="9731" width="4.7109375" style="98" customWidth="1"/>
    <col min="9732" max="9732" width="1" style="98" customWidth="1"/>
    <col min="9733" max="9733" width="12" style="98" customWidth="1"/>
    <col min="9734" max="9734" width="1.28515625" style="98" customWidth="1"/>
    <col min="9735" max="9735" width="12" style="98" customWidth="1"/>
    <col min="9736" max="9736" width="0.85546875" style="98" customWidth="1"/>
    <col min="9737" max="9737" width="12" style="98" customWidth="1"/>
    <col min="9738" max="9738" width="1.7109375" style="98" customWidth="1"/>
    <col min="9739" max="9739" width="12" style="98" customWidth="1"/>
    <col min="9740" max="9740" width="0.85546875" style="98" customWidth="1"/>
    <col min="9741" max="9984" width="10.5703125" style="98"/>
    <col min="9985" max="9985" width="35.140625" style="98" customWidth="1"/>
    <col min="9986" max="9986" width="4" style="98" customWidth="1"/>
    <col min="9987" max="9987" width="4.7109375" style="98" customWidth="1"/>
    <col min="9988" max="9988" width="1" style="98" customWidth="1"/>
    <col min="9989" max="9989" width="12" style="98" customWidth="1"/>
    <col min="9990" max="9990" width="1.28515625" style="98" customWidth="1"/>
    <col min="9991" max="9991" width="12" style="98" customWidth="1"/>
    <col min="9992" max="9992" width="0.85546875" style="98" customWidth="1"/>
    <col min="9993" max="9993" width="12" style="98" customWidth="1"/>
    <col min="9994" max="9994" width="1.7109375" style="98" customWidth="1"/>
    <col min="9995" max="9995" width="12" style="98" customWidth="1"/>
    <col min="9996" max="9996" width="0.85546875" style="98" customWidth="1"/>
    <col min="9997" max="10240" width="10.5703125" style="98"/>
    <col min="10241" max="10241" width="35.140625" style="98" customWidth="1"/>
    <col min="10242" max="10242" width="4" style="98" customWidth="1"/>
    <col min="10243" max="10243" width="4.7109375" style="98" customWidth="1"/>
    <col min="10244" max="10244" width="1" style="98" customWidth="1"/>
    <col min="10245" max="10245" width="12" style="98" customWidth="1"/>
    <col min="10246" max="10246" width="1.28515625" style="98" customWidth="1"/>
    <col min="10247" max="10247" width="12" style="98" customWidth="1"/>
    <col min="10248" max="10248" width="0.85546875" style="98" customWidth="1"/>
    <col min="10249" max="10249" width="12" style="98" customWidth="1"/>
    <col min="10250" max="10250" width="1.7109375" style="98" customWidth="1"/>
    <col min="10251" max="10251" width="12" style="98" customWidth="1"/>
    <col min="10252" max="10252" width="0.85546875" style="98" customWidth="1"/>
    <col min="10253" max="10496" width="10.5703125" style="98"/>
    <col min="10497" max="10497" width="35.140625" style="98" customWidth="1"/>
    <col min="10498" max="10498" width="4" style="98" customWidth="1"/>
    <col min="10499" max="10499" width="4.7109375" style="98" customWidth="1"/>
    <col min="10500" max="10500" width="1" style="98" customWidth="1"/>
    <col min="10501" max="10501" width="12" style="98" customWidth="1"/>
    <col min="10502" max="10502" width="1.28515625" style="98" customWidth="1"/>
    <col min="10503" max="10503" width="12" style="98" customWidth="1"/>
    <col min="10504" max="10504" width="0.85546875" style="98" customWidth="1"/>
    <col min="10505" max="10505" width="12" style="98" customWidth="1"/>
    <col min="10506" max="10506" width="1.7109375" style="98" customWidth="1"/>
    <col min="10507" max="10507" width="12" style="98" customWidth="1"/>
    <col min="10508" max="10508" width="0.85546875" style="98" customWidth="1"/>
    <col min="10509" max="10752" width="10.5703125" style="98"/>
    <col min="10753" max="10753" width="35.140625" style="98" customWidth="1"/>
    <col min="10754" max="10754" width="4" style="98" customWidth="1"/>
    <col min="10755" max="10755" width="4.7109375" style="98" customWidth="1"/>
    <col min="10756" max="10756" width="1" style="98" customWidth="1"/>
    <col min="10757" max="10757" width="12" style="98" customWidth="1"/>
    <col min="10758" max="10758" width="1.28515625" style="98" customWidth="1"/>
    <col min="10759" max="10759" width="12" style="98" customWidth="1"/>
    <col min="10760" max="10760" width="0.85546875" style="98" customWidth="1"/>
    <col min="10761" max="10761" width="12" style="98" customWidth="1"/>
    <col min="10762" max="10762" width="1.7109375" style="98" customWidth="1"/>
    <col min="10763" max="10763" width="12" style="98" customWidth="1"/>
    <col min="10764" max="10764" width="0.85546875" style="98" customWidth="1"/>
    <col min="10765" max="11008" width="10.5703125" style="98"/>
    <col min="11009" max="11009" width="35.140625" style="98" customWidth="1"/>
    <col min="11010" max="11010" width="4" style="98" customWidth="1"/>
    <col min="11011" max="11011" width="4.7109375" style="98" customWidth="1"/>
    <col min="11012" max="11012" width="1" style="98" customWidth="1"/>
    <col min="11013" max="11013" width="12" style="98" customWidth="1"/>
    <col min="11014" max="11014" width="1.28515625" style="98" customWidth="1"/>
    <col min="11015" max="11015" width="12" style="98" customWidth="1"/>
    <col min="11016" max="11016" width="0.85546875" style="98" customWidth="1"/>
    <col min="11017" max="11017" width="12" style="98" customWidth="1"/>
    <col min="11018" max="11018" width="1.7109375" style="98" customWidth="1"/>
    <col min="11019" max="11019" width="12" style="98" customWidth="1"/>
    <col min="11020" max="11020" width="0.85546875" style="98" customWidth="1"/>
    <col min="11021" max="11264" width="10.5703125" style="98"/>
    <col min="11265" max="11265" width="35.140625" style="98" customWidth="1"/>
    <col min="11266" max="11266" width="4" style="98" customWidth="1"/>
    <col min="11267" max="11267" width="4.7109375" style="98" customWidth="1"/>
    <col min="11268" max="11268" width="1" style="98" customWidth="1"/>
    <col min="11269" max="11269" width="12" style="98" customWidth="1"/>
    <col min="11270" max="11270" width="1.28515625" style="98" customWidth="1"/>
    <col min="11271" max="11271" width="12" style="98" customWidth="1"/>
    <col min="11272" max="11272" width="0.85546875" style="98" customWidth="1"/>
    <col min="11273" max="11273" width="12" style="98" customWidth="1"/>
    <col min="11274" max="11274" width="1.7109375" style="98" customWidth="1"/>
    <col min="11275" max="11275" width="12" style="98" customWidth="1"/>
    <col min="11276" max="11276" width="0.85546875" style="98" customWidth="1"/>
    <col min="11277" max="11520" width="10.5703125" style="98"/>
    <col min="11521" max="11521" width="35.140625" style="98" customWidth="1"/>
    <col min="11522" max="11522" width="4" style="98" customWidth="1"/>
    <col min="11523" max="11523" width="4.7109375" style="98" customWidth="1"/>
    <col min="11524" max="11524" width="1" style="98" customWidth="1"/>
    <col min="11525" max="11525" width="12" style="98" customWidth="1"/>
    <col min="11526" max="11526" width="1.28515625" style="98" customWidth="1"/>
    <col min="11527" max="11527" width="12" style="98" customWidth="1"/>
    <col min="11528" max="11528" width="0.85546875" style="98" customWidth="1"/>
    <col min="11529" max="11529" width="12" style="98" customWidth="1"/>
    <col min="11530" max="11530" width="1.7109375" style="98" customWidth="1"/>
    <col min="11531" max="11531" width="12" style="98" customWidth="1"/>
    <col min="11532" max="11532" width="0.85546875" style="98" customWidth="1"/>
    <col min="11533" max="11776" width="10.5703125" style="98"/>
    <col min="11777" max="11777" width="35.140625" style="98" customWidth="1"/>
    <col min="11778" max="11778" width="4" style="98" customWidth="1"/>
    <col min="11779" max="11779" width="4.7109375" style="98" customWidth="1"/>
    <col min="11780" max="11780" width="1" style="98" customWidth="1"/>
    <col min="11781" max="11781" width="12" style="98" customWidth="1"/>
    <col min="11782" max="11782" width="1.28515625" style="98" customWidth="1"/>
    <col min="11783" max="11783" width="12" style="98" customWidth="1"/>
    <col min="11784" max="11784" width="0.85546875" style="98" customWidth="1"/>
    <col min="11785" max="11785" width="12" style="98" customWidth="1"/>
    <col min="11786" max="11786" width="1.7109375" style="98" customWidth="1"/>
    <col min="11787" max="11787" width="12" style="98" customWidth="1"/>
    <col min="11788" max="11788" width="0.85546875" style="98" customWidth="1"/>
    <col min="11789" max="12032" width="10.5703125" style="98"/>
    <col min="12033" max="12033" width="35.140625" style="98" customWidth="1"/>
    <col min="12034" max="12034" width="4" style="98" customWidth="1"/>
    <col min="12035" max="12035" width="4.7109375" style="98" customWidth="1"/>
    <col min="12036" max="12036" width="1" style="98" customWidth="1"/>
    <col min="12037" max="12037" width="12" style="98" customWidth="1"/>
    <col min="12038" max="12038" width="1.28515625" style="98" customWidth="1"/>
    <col min="12039" max="12039" width="12" style="98" customWidth="1"/>
    <col min="12040" max="12040" width="0.85546875" style="98" customWidth="1"/>
    <col min="12041" max="12041" width="12" style="98" customWidth="1"/>
    <col min="12042" max="12042" width="1.7109375" style="98" customWidth="1"/>
    <col min="12043" max="12043" width="12" style="98" customWidth="1"/>
    <col min="12044" max="12044" width="0.85546875" style="98" customWidth="1"/>
    <col min="12045" max="12288" width="10.5703125" style="98"/>
    <col min="12289" max="12289" width="35.140625" style="98" customWidth="1"/>
    <col min="12290" max="12290" width="4" style="98" customWidth="1"/>
    <col min="12291" max="12291" width="4.7109375" style="98" customWidth="1"/>
    <col min="12292" max="12292" width="1" style="98" customWidth="1"/>
    <col min="12293" max="12293" width="12" style="98" customWidth="1"/>
    <col min="12294" max="12294" width="1.28515625" style="98" customWidth="1"/>
    <col min="12295" max="12295" width="12" style="98" customWidth="1"/>
    <col min="12296" max="12296" width="0.85546875" style="98" customWidth="1"/>
    <col min="12297" max="12297" width="12" style="98" customWidth="1"/>
    <col min="12298" max="12298" width="1.7109375" style="98" customWidth="1"/>
    <col min="12299" max="12299" width="12" style="98" customWidth="1"/>
    <col min="12300" max="12300" width="0.85546875" style="98" customWidth="1"/>
    <col min="12301" max="12544" width="10.5703125" style="98"/>
    <col min="12545" max="12545" width="35.140625" style="98" customWidth="1"/>
    <col min="12546" max="12546" width="4" style="98" customWidth="1"/>
    <col min="12547" max="12547" width="4.7109375" style="98" customWidth="1"/>
    <col min="12548" max="12548" width="1" style="98" customWidth="1"/>
    <col min="12549" max="12549" width="12" style="98" customWidth="1"/>
    <col min="12550" max="12550" width="1.28515625" style="98" customWidth="1"/>
    <col min="12551" max="12551" width="12" style="98" customWidth="1"/>
    <col min="12552" max="12552" width="0.85546875" style="98" customWidth="1"/>
    <col min="12553" max="12553" width="12" style="98" customWidth="1"/>
    <col min="12554" max="12554" width="1.7109375" style="98" customWidth="1"/>
    <col min="12555" max="12555" width="12" style="98" customWidth="1"/>
    <col min="12556" max="12556" width="0.85546875" style="98" customWidth="1"/>
    <col min="12557" max="12800" width="10.5703125" style="98"/>
    <col min="12801" max="12801" width="35.140625" style="98" customWidth="1"/>
    <col min="12802" max="12802" width="4" style="98" customWidth="1"/>
    <col min="12803" max="12803" width="4.7109375" style="98" customWidth="1"/>
    <col min="12804" max="12804" width="1" style="98" customWidth="1"/>
    <col min="12805" max="12805" width="12" style="98" customWidth="1"/>
    <col min="12806" max="12806" width="1.28515625" style="98" customWidth="1"/>
    <col min="12807" max="12807" width="12" style="98" customWidth="1"/>
    <col min="12808" max="12808" width="0.85546875" style="98" customWidth="1"/>
    <col min="12809" max="12809" width="12" style="98" customWidth="1"/>
    <col min="12810" max="12810" width="1.7109375" style="98" customWidth="1"/>
    <col min="12811" max="12811" width="12" style="98" customWidth="1"/>
    <col min="12812" max="12812" width="0.85546875" style="98" customWidth="1"/>
    <col min="12813" max="13056" width="10.5703125" style="98"/>
    <col min="13057" max="13057" width="35.140625" style="98" customWidth="1"/>
    <col min="13058" max="13058" width="4" style="98" customWidth="1"/>
    <col min="13059" max="13059" width="4.7109375" style="98" customWidth="1"/>
    <col min="13060" max="13060" width="1" style="98" customWidth="1"/>
    <col min="13061" max="13061" width="12" style="98" customWidth="1"/>
    <col min="13062" max="13062" width="1.28515625" style="98" customWidth="1"/>
    <col min="13063" max="13063" width="12" style="98" customWidth="1"/>
    <col min="13064" max="13064" width="0.85546875" style="98" customWidth="1"/>
    <col min="13065" max="13065" width="12" style="98" customWidth="1"/>
    <col min="13066" max="13066" width="1.7109375" style="98" customWidth="1"/>
    <col min="13067" max="13067" width="12" style="98" customWidth="1"/>
    <col min="13068" max="13068" width="0.85546875" style="98" customWidth="1"/>
    <col min="13069" max="13312" width="10.5703125" style="98"/>
    <col min="13313" max="13313" width="35.140625" style="98" customWidth="1"/>
    <col min="13314" max="13314" width="4" style="98" customWidth="1"/>
    <col min="13315" max="13315" width="4.7109375" style="98" customWidth="1"/>
    <col min="13316" max="13316" width="1" style="98" customWidth="1"/>
    <col min="13317" max="13317" width="12" style="98" customWidth="1"/>
    <col min="13318" max="13318" width="1.28515625" style="98" customWidth="1"/>
    <col min="13319" max="13319" width="12" style="98" customWidth="1"/>
    <col min="13320" max="13320" width="0.85546875" style="98" customWidth="1"/>
    <col min="13321" max="13321" width="12" style="98" customWidth="1"/>
    <col min="13322" max="13322" width="1.7109375" style="98" customWidth="1"/>
    <col min="13323" max="13323" width="12" style="98" customWidth="1"/>
    <col min="13324" max="13324" width="0.85546875" style="98" customWidth="1"/>
    <col min="13325" max="13568" width="10.5703125" style="98"/>
    <col min="13569" max="13569" width="35.140625" style="98" customWidth="1"/>
    <col min="13570" max="13570" width="4" style="98" customWidth="1"/>
    <col min="13571" max="13571" width="4.7109375" style="98" customWidth="1"/>
    <col min="13572" max="13572" width="1" style="98" customWidth="1"/>
    <col min="13573" max="13573" width="12" style="98" customWidth="1"/>
    <col min="13574" max="13574" width="1.28515625" style="98" customWidth="1"/>
    <col min="13575" max="13575" width="12" style="98" customWidth="1"/>
    <col min="13576" max="13576" width="0.85546875" style="98" customWidth="1"/>
    <col min="13577" max="13577" width="12" style="98" customWidth="1"/>
    <col min="13578" max="13578" width="1.7109375" style="98" customWidth="1"/>
    <col min="13579" max="13579" width="12" style="98" customWidth="1"/>
    <col min="13580" max="13580" width="0.85546875" style="98" customWidth="1"/>
    <col min="13581" max="13824" width="10.5703125" style="98"/>
    <col min="13825" max="13825" width="35.140625" style="98" customWidth="1"/>
    <col min="13826" max="13826" width="4" style="98" customWidth="1"/>
    <col min="13827" max="13827" width="4.7109375" style="98" customWidth="1"/>
    <col min="13828" max="13828" width="1" style="98" customWidth="1"/>
    <col min="13829" max="13829" width="12" style="98" customWidth="1"/>
    <col min="13830" max="13830" width="1.28515625" style="98" customWidth="1"/>
    <col min="13831" max="13831" width="12" style="98" customWidth="1"/>
    <col min="13832" max="13832" width="0.85546875" style="98" customWidth="1"/>
    <col min="13833" max="13833" width="12" style="98" customWidth="1"/>
    <col min="13834" max="13834" width="1.7109375" style="98" customWidth="1"/>
    <col min="13835" max="13835" width="12" style="98" customWidth="1"/>
    <col min="13836" max="13836" width="0.85546875" style="98" customWidth="1"/>
    <col min="13837" max="14080" width="10.5703125" style="98"/>
    <col min="14081" max="14081" width="35.140625" style="98" customWidth="1"/>
    <col min="14082" max="14082" width="4" style="98" customWidth="1"/>
    <col min="14083" max="14083" width="4.7109375" style="98" customWidth="1"/>
    <col min="14084" max="14084" width="1" style="98" customWidth="1"/>
    <col min="14085" max="14085" width="12" style="98" customWidth="1"/>
    <col min="14086" max="14086" width="1.28515625" style="98" customWidth="1"/>
    <col min="14087" max="14087" width="12" style="98" customWidth="1"/>
    <col min="14088" max="14088" width="0.85546875" style="98" customWidth="1"/>
    <col min="14089" max="14089" width="12" style="98" customWidth="1"/>
    <col min="14090" max="14090" width="1.7109375" style="98" customWidth="1"/>
    <col min="14091" max="14091" width="12" style="98" customWidth="1"/>
    <col min="14092" max="14092" width="0.85546875" style="98" customWidth="1"/>
    <col min="14093" max="14336" width="10.5703125" style="98"/>
    <col min="14337" max="14337" width="35.140625" style="98" customWidth="1"/>
    <col min="14338" max="14338" width="4" style="98" customWidth="1"/>
    <col min="14339" max="14339" width="4.7109375" style="98" customWidth="1"/>
    <col min="14340" max="14340" width="1" style="98" customWidth="1"/>
    <col min="14341" max="14341" width="12" style="98" customWidth="1"/>
    <col min="14342" max="14342" width="1.28515625" style="98" customWidth="1"/>
    <col min="14343" max="14343" width="12" style="98" customWidth="1"/>
    <col min="14344" max="14344" width="0.85546875" style="98" customWidth="1"/>
    <col min="14345" max="14345" width="12" style="98" customWidth="1"/>
    <col min="14346" max="14346" width="1.7109375" style="98" customWidth="1"/>
    <col min="14347" max="14347" width="12" style="98" customWidth="1"/>
    <col min="14348" max="14348" width="0.85546875" style="98" customWidth="1"/>
    <col min="14349" max="14592" width="10.5703125" style="98"/>
    <col min="14593" max="14593" width="35.140625" style="98" customWidth="1"/>
    <col min="14594" max="14594" width="4" style="98" customWidth="1"/>
    <col min="14595" max="14595" width="4.7109375" style="98" customWidth="1"/>
    <col min="14596" max="14596" width="1" style="98" customWidth="1"/>
    <col min="14597" max="14597" width="12" style="98" customWidth="1"/>
    <col min="14598" max="14598" width="1.28515625" style="98" customWidth="1"/>
    <col min="14599" max="14599" width="12" style="98" customWidth="1"/>
    <col min="14600" max="14600" width="0.85546875" style="98" customWidth="1"/>
    <col min="14601" max="14601" width="12" style="98" customWidth="1"/>
    <col min="14602" max="14602" width="1.7109375" style="98" customWidth="1"/>
    <col min="14603" max="14603" width="12" style="98" customWidth="1"/>
    <col min="14604" max="14604" width="0.85546875" style="98" customWidth="1"/>
    <col min="14605" max="14848" width="10.5703125" style="98"/>
    <col min="14849" max="14849" width="35.140625" style="98" customWidth="1"/>
    <col min="14850" max="14850" width="4" style="98" customWidth="1"/>
    <col min="14851" max="14851" width="4.7109375" style="98" customWidth="1"/>
    <col min="14852" max="14852" width="1" style="98" customWidth="1"/>
    <col min="14853" max="14853" width="12" style="98" customWidth="1"/>
    <col min="14854" max="14854" width="1.28515625" style="98" customWidth="1"/>
    <col min="14855" max="14855" width="12" style="98" customWidth="1"/>
    <col min="14856" max="14856" width="0.85546875" style="98" customWidth="1"/>
    <col min="14857" max="14857" width="12" style="98" customWidth="1"/>
    <col min="14858" max="14858" width="1.7109375" style="98" customWidth="1"/>
    <col min="14859" max="14859" width="12" style="98" customWidth="1"/>
    <col min="14860" max="14860" width="0.85546875" style="98" customWidth="1"/>
    <col min="14861" max="15104" width="10.5703125" style="98"/>
    <col min="15105" max="15105" width="35.140625" style="98" customWidth="1"/>
    <col min="15106" max="15106" width="4" style="98" customWidth="1"/>
    <col min="15107" max="15107" width="4.7109375" style="98" customWidth="1"/>
    <col min="15108" max="15108" width="1" style="98" customWidth="1"/>
    <col min="15109" max="15109" width="12" style="98" customWidth="1"/>
    <col min="15110" max="15110" width="1.28515625" style="98" customWidth="1"/>
    <col min="15111" max="15111" width="12" style="98" customWidth="1"/>
    <col min="15112" max="15112" width="0.85546875" style="98" customWidth="1"/>
    <col min="15113" max="15113" width="12" style="98" customWidth="1"/>
    <col min="15114" max="15114" width="1.7109375" style="98" customWidth="1"/>
    <col min="15115" max="15115" width="12" style="98" customWidth="1"/>
    <col min="15116" max="15116" width="0.85546875" style="98" customWidth="1"/>
    <col min="15117" max="15360" width="10.5703125" style="98"/>
    <col min="15361" max="15361" width="35.140625" style="98" customWidth="1"/>
    <col min="15362" max="15362" width="4" style="98" customWidth="1"/>
    <col min="15363" max="15363" width="4.7109375" style="98" customWidth="1"/>
    <col min="15364" max="15364" width="1" style="98" customWidth="1"/>
    <col min="15365" max="15365" width="12" style="98" customWidth="1"/>
    <col min="15366" max="15366" width="1.28515625" style="98" customWidth="1"/>
    <col min="15367" max="15367" width="12" style="98" customWidth="1"/>
    <col min="15368" max="15368" width="0.85546875" style="98" customWidth="1"/>
    <col min="15369" max="15369" width="12" style="98" customWidth="1"/>
    <col min="15370" max="15370" width="1.7109375" style="98" customWidth="1"/>
    <col min="15371" max="15371" width="12" style="98" customWidth="1"/>
    <col min="15372" max="15372" width="0.85546875" style="98" customWidth="1"/>
    <col min="15373" max="15616" width="10.5703125" style="98"/>
    <col min="15617" max="15617" width="35.140625" style="98" customWidth="1"/>
    <col min="15618" max="15618" width="4" style="98" customWidth="1"/>
    <col min="15619" max="15619" width="4.7109375" style="98" customWidth="1"/>
    <col min="15620" max="15620" width="1" style="98" customWidth="1"/>
    <col min="15621" max="15621" width="12" style="98" customWidth="1"/>
    <col min="15622" max="15622" width="1.28515625" style="98" customWidth="1"/>
    <col min="15623" max="15623" width="12" style="98" customWidth="1"/>
    <col min="15624" max="15624" width="0.85546875" style="98" customWidth="1"/>
    <col min="15625" max="15625" width="12" style="98" customWidth="1"/>
    <col min="15626" max="15626" width="1.7109375" style="98" customWidth="1"/>
    <col min="15627" max="15627" width="12" style="98" customWidth="1"/>
    <col min="15628" max="15628" width="0.85546875" style="98" customWidth="1"/>
    <col min="15629" max="15872" width="10.5703125" style="98"/>
    <col min="15873" max="15873" width="35.140625" style="98" customWidth="1"/>
    <col min="15874" max="15874" width="4" style="98" customWidth="1"/>
    <col min="15875" max="15875" width="4.7109375" style="98" customWidth="1"/>
    <col min="15876" max="15876" width="1" style="98" customWidth="1"/>
    <col min="15877" max="15877" width="12" style="98" customWidth="1"/>
    <col min="15878" max="15878" width="1.28515625" style="98" customWidth="1"/>
    <col min="15879" max="15879" width="12" style="98" customWidth="1"/>
    <col min="15880" max="15880" width="0.85546875" style="98" customWidth="1"/>
    <col min="15881" max="15881" width="12" style="98" customWidth="1"/>
    <col min="15882" max="15882" width="1.7109375" style="98" customWidth="1"/>
    <col min="15883" max="15883" width="12" style="98" customWidth="1"/>
    <col min="15884" max="15884" width="0.85546875" style="98" customWidth="1"/>
    <col min="15885" max="16128" width="10.5703125" style="98"/>
    <col min="16129" max="16129" width="35.140625" style="98" customWidth="1"/>
    <col min="16130" max="16130" width="4" style="98" customWidth="1"/>
    <col min="16131" max="16131" width="4.7109375" style="98" customWidth="1"/>
    <col min="16132" max="16132" width="1" style="98" customWidth="1"/>
    <col min="16133" max="16133" width="12" style="98" customWidth="1"/>
    <col min="16134" max="16134" width="1.28515625" style="98" customWidth="1"/>
    <col min="16135" max="16135" width="12" style="98" customWidth="1"/>
    <col min="16136" max="16136" width="0.85546875" style="98" customWidth="1"/>
    <col min="16137" max="16137" width="12" style="98" customWidth="1"/>
    <col min="16138" max="16138" width="1.7109375" style="98" customWidth="1"/>
    <col min="16139" max="16139" width="12" style="98" customWidth="1"/>
    <col min="16140" max="16140" width="0.85546875" style="98" customWidth="1"/>
    <col min="16141" max="16384" width="10.5703125" style="98"/>
  </cols>
  <sheetData>
    <row r="1" spans="1:13" s="86" customFormat="1" ht="21" customHeight="1">
      <c r="I1" s="87"/>
      <c r="K1" s="88" t="s">
        <v>0</v>
      </c>
    </row>
    <row r="2" spans="1:13" s="86" customFormat="1" ht="21" customHeight="1">
      <c r="A2" s="89" t="s">
        <v>120</v>
      </c>
      <c r="I2" s="87"/>
      <c r="K2" s="88"/>
    </row>
    <row r="3" spans="1:13" s="86" customFormat="1" ht="21" customHeight="1">
      <c r="A3" s="86" t="s">
        <v>123</v>
      </c>
      <c r="I3" s="87"/>
      <c r="K3" s="87"/>
    </row>
    <row r="4" spans="1:13" s="86" customFormat="1" ht="21" customHeight="1">
      <c r="A4" s="86" t="s">
        <v>205</v>
      </c>
      <c r="I4" s="87"/>
      <c r="K4" s="87"/>
    </row>
    <row r="5" spans="1:13" s="93" customFormat="1" ht="21" customHeight="1">
      <c r="A5" s="90"/>
      <c r="B5" s="90"/>
      <c r="C5" s="90"/>
      <c r="D5" s="90"/>
      <c r="E5" s="90"/>
      <c r="F5" s="90"/>
      <c r="G5" s="90"/>
      <c r="H5" s="90"/>
      <c r="I5" s="91"/>
      <c r="J5" s="90"/>
      <c r="K5" s="92" t="s">
        <v>1</v>
      </c>
    </row>
    <row r="6" spans="1:13" s="97" customFormat="1" ht="18" customHeight="1">
      <c r="A6" s="94"/>
      <c r="B6" s="94"/>
      <c r="C6" s="94"/>
      <c r="D6" s="94"/>
      <c r="E6" s="160" t="s">
        <v>2</v>
      </c>
      <c r="F6" s="160"/>
      <c r="G6" s="160"/>
      <c r="H6" s="95"/>
      <c r="I6" s="160" t="s">
        <v>16</v>
      </c>
      <c r="J6" s="160"/>
      <c r="K6" s="160"/>
      <c r="L6" s="95"/>
      <c r="M6" s="96"/>
    </row>
    <row r="7" spans="1:13" ht="21" customHeight="1">
      <c r="C7" s="99" t="s">
        <v>17</v>
      </c>
      <c r="D7" s="100"/>
      <c r="E7" s="101" t="s">
        <v>155</v>
      </c>
      <c r="F7" s="102"/>
      <c r="G7" s="101" t="s">
        <v>138</v>
      </c>
      <c r="H7" s="102"/>
      <c r="I7" s="101" t="s">
        <v>155</v>
      </c>
      <c r="J7" s="102"/>
      <c r="K7" s="101" t="s">
        <v>138</v>
      </c>
    </row>
    <row r="8" spans="1:13" ht="21" customHeight="1">
      <c r="C8" s="103"/>
      <c r="D8" s="100"/>
      <c r="E8" s="104"/>
      <c r="F8" s="102"/>
      <c r="G8" s="104"/>
      <c r="H8" s="102"/>
      <c r="I8" s="104"/>
      <c r="J8" s="102"/>
      <c r="K8" s="104" t="s">
        <v>159</v>
      </c>
    </row>
    <row r="9" spans="1:13" ht="21" customHeight="1">
      <c r="A9" s="86" t="s">
        <v>112</v>
      </c>
      <c r="C9" s="103"/>
      <c r="D9" s="100"/>
      <c r="E9" s="104"/>
      <c r="F9" s="102"/>
      <c r="G9" s="104"/>
      <c r="H9" s="102"/>
      <c r="I9" s="104"/>
      <c r="J9" s="102"/>
      <c r="K9" s="104"/>
    </row>
    <row r="10" spans="1:13" ht="21" customHeight="1">
      <c r="A10" s="86" t="s">
        <v>35</v>
      </c>
      <c r="C10" s="100"/>
      <c r="D10" s="100"/>
      <c r="E10" s="100"/>
      <c r="F10" s="100"/>
      <c r="G10" s="100"/>
      <c r="H10" s="100"/>
      <c r="I10" s="105"/>
      <c r="J10" s="100"/>
      <c r="K10" s="105"/>
    </row>
    <row r="11" spans="1:13" ht="21" customHeight="1">
      <c r="A11" s="98" t="s">
        <v>124</v>
      </c>
      <c r="C11" s="106"/>
      <c r="D11" s="106"/>
      <c r="E11" s="107">
        <v>204804</v>
      </c>
      <c r="F11" s="108"/>
      <c r="G11" s="107">
        <v>238052</v>
      </c>
      <c r="H11" s="108"/>
      <c r="I11" s="107">
        <v>0</v>
      </c>
      <c r="J11" s="108"/>
      <c r="K11" s="107">
        <v>0</v>
      </c>
    </row>
    <row r="12" spans="1:13" ht="21" customHeight="1">
      <c r="A12" s="98" t="s">
        <v>187</v>
      </c>
      <c r="C12" s="109"/>
      <c r="D12" s="106"/>
      <c r="E12" s="107">
        <v>177133</v>
      </c>
      <c r="F12" s="108"/>
      <c r="G12" s="107">
        <v>172241</v>
      </c>
      <c r="H12" s="108"/>
      <c r="I12" s="107">
        <v>0</v>
      </c>
      <c r="J12" s="108"/>
      <c r="K12" s="107">
        <v>0</v>
      </c>
    </row>
    <row r="13" spans="1:13" ht="21" customHeight="1">
      <c r="A13" s="98" t="s">
        <v>36</v>
      </c>
      <c r="C13" s="106"/>
      <c r="D13" s="106"/>
      <c r="E13" s="107">
        <v>28285</v>
      </c>
      <c r="F13" s="108"/>
      <c r="G13" s="107">
        <v>33374</v>
      </c>
      <c r="H13" s="108"/>
      <c r="I13" s="107">
        <v>0</v>
      </c>
      <c r="J13" s="108"/>
      <c r="K13" s="107">
        <v>0</v>
      </c>
    </row>
    <row r="14" spans="1:13" ht="21" customHeight="1">
      <c r="A14" s="98" t="s">
        <v>150</v>
      </c>
      <c r="C14" s="109"/>
      <c r="D14" s="109"/>
      <c r="E14" s="107">
        <v>72552</v>
      </c>
      <c r="F14" s="108"/>
      <c r="G14" s="107">
        <v>161299</v>
      </c>
      <c r="H14" s="108"/>
      <c r="I14" s="107">
        <v>23885</v>
      </c>
      <c r="J14" s="108"/>
      <c r="K14" s="107">
        <v>61885</v>
      </c>
    </row>
    <row r="15" spans="1:13" ht="21" customHeight="1">
      <c r="A15" s="98" t="s">
        <v>188</v>
      </c>
      <c r="C15" s="109"/>
      <c r="D15" s="109"/>
      <c r="E15" s="107">
        <v>6020</v>
      </c>
      <c r="F15" s="108"/>
      <c r="G15" s="107">
        <v>0</v>
      </c>
      <c r="H15" s="108"/>
      <c r="I15" s="107">
        <v>10304</v>
      </c>
      <c r="J15" s="108"/>
      <c r="K15" s="107">
        <v>3625</v>
      </c>
    </row>
    <row r="16" spans="1:13" ht="21" customHeight="1">
      <c r="A16" s="98" t="s">
        <v>113</v>
      </c>
      <c r="C16" s="109"/>
      <c r="D16" s="109"/>
      <c r="E16" s="107">
        <v>47061</v>
      </c>
      <c r="F16" s="108"/>
      <c r="G16" s="107">
        <v>54197</v>
      </c>
      <c r="H16" s="108"/>
      <c r="I16" s="107">
        <v>19834</v>
      </c>
      <c r="J16" s="108"/>
      <c r="K16" s="107">
        <v>27667</v>
      </c>
    </row>
    <row r="17" spans="1:13" ht="21" customHeight="1">
      <c r="A17" s="98" t="s">
        <v>37</v>
      </c>
      <c r="E17" s="107">
        <v>2718</v>
      </c>
      <c r="F17" s="108"/>
      <c r="G17" s="107">
        <v>1342</v>
      </c>
      <c r="H17" s="108"/>
      <c r="I17" s="107">
        <v>63763</v>
      </c>
      <c r="J17" s="108"/>
      <c r="K17" s="107">
        <v>66837</v>
      </c>
    </row>
    <row r="18" spans="1:13" ht="21" customHeight="1">
      <c r="A18" s="86" t="s">
        <v>38</v>
      </c>
      <c r="E18" s="110">
        <f>SUM(E11:E17)</f>
        <v>538573</v>
      </c>
      <c r="F18" s="108"/>
      <c r="G18" s="110">
        <f>SUM(G11:G17)</f>
        <v>660505</v>
      </c>
      <c r="H18" s="108"/>
      <c r="I18" s="110">
        <f>SUM(I11:I17)</f>
        <v>117786</v>
      </c>
      <c r="J18" s="108"/>
      <c r="K18" s="110">
        <f>SUM(K11:K17)</f>
        <v>160014</v>
      </c>
    </row>
    <row r="19" spans="1:13" ht="21" customHeight="1">
      <c r="A19" s="86" t="s">
        <v>39</v>
      </c>
      <c r="E19" s="111"/>
      <c r="F19" s="111"/>
      <c r="G19" s="111"/>
      <c r="H19" s="111"/>
      <c r="I19" s="111"/>
      <c r="J19" s="111"/>
      <c r="K19" s="111"/>
    </row>
    <row r="20" spans="1:13" ht="21" customHeight="1">
      <c r="A20" s="98" t="s">
        <v>148</v>
      </c>
      <c r="C20" s="106"/>
      <c r="D20" s="106"/>
      <c r="E20" s="108">
        <v>214881</v>
      </c>
      <c r="F20" s="108"/>
      <c r="G20" s="108">
        <v>248754</v>
      </c>
      <c r="H20" s="108"/>
      <c r="I20" s="107">
        <v>54994</v>
      </c>
      <c r="J20" s="108"/>
      <c r="K20" s="107">
        <v>66284</v>
      </c>
    </row>
    <row r="21" spans="1:13" ht="21" customHeight="1">
      <c r="A21" s="98" t="s">
        <v>145</v>
      </c>
      <c r="E21" s="108">
        <v>13677</v>
      </c>
      <c r="F21" s="108"/>
      <c r="G21" s="108">
        <v>13404</v>
      </c>
      <c r="H21" s="108"/>
      <c r="I21" s="107">
        <v>4490</v>
      </c>
      <c r="J21" s="108"/>
      <c r="K21" s="107">
        <v>4209</v>
      </c>
    </row>
    <row r="22" spans="1:13" ht="21" customHeight="1">
      <c r="A22" s="98" t="s">
        <v>146</v>
      </c>
      <c r="C22" s="106"/>
      <c r="D22" s="106"/>
      <c r="E22" s="108">
        <v>42137</v>
      </c>
      <c r="F22" s="108"/>
      <c r="G22" s="108">
        <v>35437</v>
      </c>
      <c r="H22" s="108"/>
      <c r="I22" s="107">
        <v>896</v>
      </c>
      <c r="J22" s="108"/>
      <c r="K22" s="107">
        <v>542</v>
      </c>
    </row>
    <row r="23" spans="1:13" ht="21" customHeight="1">
      <c r="A23" s="98" t="s">
        <v>144</v>
      </c>
      <c r="C23" s="106"/>
      <c r="D23" s="106"/>
      <c r="E23" s="108">
        <v>21485</v>
      </c>
      <c r="F23" s="108"/>
      <c r="G23" s="108">
        <v>21449</v>
      </c>
      <c r="H23" s="108"/>
      <c r="I23" s="108">
        <v>12362</v>
      </c>
      <c r="J23" s="108"/>
      <c r="K23" s="108">
        <v>14279</v>
      </c>
      <c r="L23" s="112"/>
      <c r="M23" s="112"/>
    </row>
    <row r="24" spans="1:13" ht="21" customHeight="1">
      <c r="A24" s="98" t="s">
        <v>218</v>
      </c>
      <c r="C24" s="109">
        <v>7.3</v>
      </c>
      <c r="D24" s="106"/>
      <c r="E24" s="108">
        <v>11429</v>
      </c>
      <c r="F24" s="108"/>
      <c r="G24" s="108">
        <v>-4340</v>
      </c>
      <c r="H24" s="108"/>
      <c r="I24" s="108">
        <v>-219</v>
      </c>
      <c r="J24" s="108"/>
      <c r="K24" s="108">
        <v>-4340</v>
      </c>
    </row>
    <row r="25" spans="1:13" ht="21" customHeight="1">
      <c r="A25" s="98" t="s">
        <v>180</v>
      </c>
      <c r="C25" s="109"/>
      <c r="D25" s="106"/>
      <c r="E25" s="108">
        <v>0</v>
      </c>
      <c r="F25" s="108"/>
      <c r="G25" s="108">
        <v>31851</v>
      </c>
      <c r="H25" s="108"/>
      <c r="I25" s="108">
        <v>0</v>
      </c>
      <c r="J25" s="108"/>
      <c r="K25" s="108">
        <v>0</v>
      </c>
    </row>
    <row r="26" spans="1:13" ht="21" customHeight="1">
      <c r="A26" s="98" t="s">
        <v>210</v>
      </c>
      <c r="C26" s="109">
        <v>7.3</v>
      </c>
      <c r="D26" s="106"/>
      <c r="E26" s="108">
        <v>78951</v>
      </c>
      <c r="F26" s="108"/>
      <c r="G26" s="108">
        <v>0</v>
      </c>
      <c r="H26" s="108"/>
      <c r="I26" s="108">
        <v>0</v>
      </c>
      <c r="J26" s="108"/>
      <c r="K26" s="108">
        <v>0</v>
      </c>
    </row>
    <row r="27" spans="1:13" ht="21" customHeight="1">
      <c r="A27" s="98" t="s">
        <v>147</v>
      </c>
      <c r="C27" s="106"/>
      <c r="D27" s="106"/>
      <c r="E27" s="108">
        <v>70344</v>
      </c>
      <c r="F27" s="108"/>
      <c r="G27" s="108">
        <v>83091</v>
      </c>
      <c r="H27" s="108"/>
      <c r="I27" s="107">
        <v>15898</v>
      </c>
      <c r="J27" s="108"/>
      <c r="K27" s="107">
        <v>19188</v>
      </c>
    </row>
    <row r="28" spans="1:13" ht="21" customHeight="1">
      <c r="A28" s="86" t="s">
        <v>40</v>
      </c>
      <c r="C28" s="106"/>
      <c r="D28" s="106"/>
      <c r="E28" s="113">
        <f>SUM(E20:E27)</f>
        <v>452904</v>
      </c>
      <c r="F28" s="108"/>
      <c r="G28" s="113">
        <f>SUM(G20:G27)</f>
        <v>429646</v>
      </c>
      <c r="H28" s="108"/>
      <c r="I28" s="113">
        <f>SUM(I20:I27)</f>
        <v>88421</v>
      </c>
      <c r="J28" s="108"/>
      <c r="K28" s="113">
        <f>SUM(K20:K27)</f>
        <v>100162</v>
      </c>
    </row>
    <row r="29" spans="1:13" ht="21" customHeight="1">
      <c r="A29" s="86" t="s">
        <v>211</v>
      </c>
      <c r="C29" s="106"/>
      <c r="D29" s="106"/>
      <c r="E29" s="108"/>
      <c r="F29" s="108"/>
      <c r="G29" s="108"/>
      <c r="H29" s="108"/>
      <c r="I29" s="108"/>
      <c r="J29" s="108"/>
      <c r="K29" s="108"/>
    </row>
    <row r="30" spans="1:13" ht="21" customHeight="1">
      <c r="A30" s="86" t="s">
        <v>212</v>
      </c>
      <c r="C30" s="106"/>
      <c r="D30" s="106"/>
      <c r="E30" s="108">
        <f>SUM(E18-E28)</f>
        <v>85669</v>
      </c>
      <c r="F30" s="108"/>
      <c r="G30" s="108">
        <f>SUM(G18-G28)</f>
        <v>230859</v>
      </c>
      <c r="H30" s="108"/>
      <c r="I30" s="108">
        <f>SUM(I18-I28)</f>
        <v>29365</v>
      </c>
      <c r="J30" s="108"/>
      <c r="K30" s="108">
        <f>SUM(K18-K28)</f>
        <v>59852</v>
      </c>
    </row>
    <row r="31" spans="1:13" ht="21" customHeight="1">
      <c r="A31" s="98" t="s">
        <v>213</v>
      </c>
      <c r="C31" s="106">
        <v>11</v>
      </c>
      <c r="D31" s="106"/>
      <c r="E31" s="125">
        <v>0</v>
      </c>
      <c r="F31" s="108"/>
      <c r="G31" s="125">
        <v>0</v>
      </c>
      <c r="H31" s="108"/>
      <c r="I31" s="125">
        <v>45144</v>
      </c>
      <c r="J31" s="108"/>
      <c r="K31" s="125">
        <v>136855</v>
      </c>
    </row>
    <row r="32" spans="1:13" ht="21" customHeight="1">
      <c r="A32" s="86" t="s">
        <v>160</v>
      </c>
      <c r="C32" s="106"/>
      <c r="D32" s="106"/>
      <c r="E32" s="108">
        <f>SUM(E30:E31)</f>
        <v>85669</v>
      </c>
      <c r="F32" s="108"/>
      <c r="G32" s="108">
        <f>SUM(G30:G31)</f>
        <v>230859</v>
      </c>
      <c r="H32" s="108"/>
      <c r="I32" s="108">
        <f>SUM(I30:I31)</f>
        <v>74509</v>
      </c>
      <c r="J32" s="108"/>
      <c r="K32" s="108">
        <f>SUM(K30:K31)</f>
        <v>196707</v>
      </c>
    </row>
    <row r="33" spans="1:13" ht="21" customHeight="1">
      <c r="A33" s="98" t="s">
        <v>214</v>
      </c>
      <c r="C33" s="106">
        <v>18</v>
      </c>
      <c r="D33" s="106"/>
      <c r="E33" s="108">
        <v>-17398</v>
      </c>
      <c r="F33" s="108"/>
      <c r="G33" s="108">
        <v>-46200</v>
      </c>
      <c r="H33" s="108"/>
      <c r="I33" s="107">
        <v>-6238</v>
      </c>
      <c r="J33" s="108"/>
      <c r="K33" s="107">
        <v>-12048</v>
      </c>
    </row>
    <row r="34" spans="1:13" ht="21" customHeight="1">
      <c r="A34" s="114" t="s">
        <v>41</v>
      </c>
      <c r="C34" s="106"/>
      <c r="D34" s="106"/>
      <c r="E34" s="113">
        <f>SUM(E32:E33)</f>
        <v>68271</v>
      </c>
      <c r="F34" s="108"/>
      <c r="G34" s="113">
        <f>SUM(G32:G33)</f>
        <v>184659</v>
      </c>
      <c r="H34" s="108"/>
      <c r="I34" s="113">
        <f>SUM(I32:I33)</f>
        <v>68271</v>
      </c>
      <c r="J34" s="108"/>
      <c r="K34" s="113">
        <f>SUM(K32:K33)</f>
        <v>184659</v>
      </c>
    </row>
    <row r="35" spans="1:13" ht="21" customHeight="1">
      <c r="A35" s="114"/>
      <c r="C35" s="106"/>
      <c r="D35" s="106"/>
      <c r="E35" s="115"/>
      <c r="F35" s="116"/>
      <c r="G35" s="115"/>
      <c r="H35" s="116"/>
      <c r="I35" s="115"/>
      <c r="J35" s="116"/>
      <c r="K35" s="115"/>
    </row>
    <row r="36" spans="1:13" ht="21" customHeight="1">
      <c r="A36" s="98" t="s">
        <v>15</v>
      </c>
      <c r="C36" s="106"/>
      <c r="D36" s="106"/>
      <c r="E36" s="106"/>
      <c r="F36" s="106"/>
      <c r="G36" s="106"/>
      <c r="H36" s="106"/>
      <c r="I36" s="117"/>
      <c r="J36" s="106"/>
      <c r="K36" s="117"/>
    </row>
    <row r="37" spans="1:13" s="86" customFormat="1" ht="21" customHeight="1">
      <c r="I37" s="87"/>
      <c r="K37" s="88" t="s">
        <v>0</v>
      </c>
    </row>
    <row r="38" spans="1:13" s="86" customFormat="1" ht="21" customHeight="1">
      <c r="A38" s="86" t="s">
        <v>120</v>
      </c>
      <c r="I38" s="87"/>
      <c r="K38" s="88"/>
    </row>
    <row r="39" spans="1:13" s="86" customFormat="1" ht="21" customHeight="1">
      <c r="A39" s="86" t="s">
        <v>125</v>
      </c>
      <c r="I39" s="87"/>
      <c r="K39" s="87"/>
    </row>
    <row r="40" spans="1:13" s="86" customFormat="1" ht="21" customHeight="1">
      <c r="A40" s="86" t="s">
        <v>205</v>
      </c>
      <c r="I40" s="87"/>
      <c r="K40" s="87"/>
    </row>
    <row r="41" spans="1:13" s="93" customFormat="1" ht="21" customHeight="1">
      <c r="A41" s="90"/>
      <c r="B41" s="90"/>
      <c r="C41" s="90"/>
      <c r="D41" s="90"/>
      <c r="E41" s="90"/>
      <c r="F41" s="90"/>
      <c r="G41" s="90"/>
      <c r="H41" s="90"/>
      <c r="I41" s="91"/>
      <c r="J41" s="90"/>
      <c r="K41" s="92" t="s">
        <v>1</v>
      </c>
    </row>
    <row r="42" spans="1:13" s="97" customFormat="1" ht="18" customHeight="1">
      <c r="A42" s="94"/>
      <c r="B42" s="94"/>
      <c r="C42" s="94"/>
      <c r="D42" s="94"/>
      <c r="E42" s="160" t="s">
        <v>2</v>
      </c>
      <c r="F42" s="160"/>
      <c r="G42" s="160"/>
      <c r="H42" s="95"/>
      <c r="I42" s="160" t="s">
        <v>16</v>
      </c>
      <c r="J42" s="160"/>
      <c r="K42" s="160"/>
      <c r="L42" s="95"/>
      <c r="M42" s="96"/>
    </row>
    <row r="43" spans="1:13" ht="21" customHeight="1">
      <c r="C43" s="99" t="s">
        <v>17</v>
      </c>
      <c r="D43" s="100"/>
      <c r="E43" s="101" t="s">
        <v>155</v>
      </c>
      <c r="F43" s="102"/>
      <c r="G43" s="101" t="s">
        <v>138</v>
      </c>
      <c r="H43" s="102"/>
      <c r="I43" s="101" t="s">
        <v>155</v>
      </c>
      <c r="J43" s="102"/>
      <c r="K43" s="101" t="s">
        <v>138</v>
      </c>
    </row>
    <row r="44" spans="1:13" ht="21" customHeight="1">
      <c r="C44" s="103"/>
      <c r="D44" s="100"/>
      <c r="E44" s="104"/>
      <c r="F44" s="102"/>
      <c r="G44" s="104"/>
      <c r="H44" s="102"/>
      <c r="I44" s="104"/>
      <c r="J44" s="102"/>
      <c r="K44" s="104" t="s">
        <v>159</v>
      </c>
    </row>
    <row r="45" spans="1:13" ht="21" customHeight="1">
      <c r="A45" s="118" t="s">
        <v>42</v>
      </c>
      <c r="C45" s="119"/>
      <c r="D45" s="100"/>
      <c r="E45" s="120"/>
      <c r="F45" s="102"/>
      <c r="G45" s="120"/>
      <c r="H45" s="102"/>
      <c r="I45" s="120"/>
      <c r="J45" s="102"/>
      <c r="K45" s="120"/>
    </row>
    <row r="46" spans="1:13" ht="21" customHeight="1">
      <c r="A46" s="121" t="s">
        <v>109</v>
      </c>
      <c r="C46" s="119"/>
      <c r="D46" s="100"/>
      <c r="E46" s="120"/>
      <c r="F46" s="102"/>
      <c r="G46" s="120"/>
      <c r="H46" s="102"/>
      <c r="I46" s="120"/>
      <c r="J46" s="102"/>
      <c r="K46" s="120"/>
    </row>
    <row r="47" spans="1:13" ht="21" customHeight="1">
      <c r="A47" s="121" t="s">
        <v>110</v>
      </c>
      <c r="C47" s="119"/>
      <c r="D47" s="100"/>
      <c r="E47" s="120"/>
      <c r="F47" s="102"/>
      <c r="G47" s="120"/>
      <c r="H47" s="102"/>
      <c r="I47" s="120"/>
      <c r="J47" s="102"/>
      <c r="K47" s="120"/>
    </row>
    <row r="48" spans="1:13" ht="21" customHeight="1">
      <c r="A48" s="122" t="s">
        <v>215</v>
      </c>
      <c r="C48" s="109">
        <v>7.5</v>
      </c>
      <c r="D48" s="112"/>
      <c r="E48" s="123">
        <v>3459</v>
      </c>
      <c r="F48" s="108"/>
      <c r="G48" s="123">
        <v>-11378</v>
      </c>
      <c r="H48" s="108"/>
      <c r="I48" s="123">
        <v>3459</v>
      </c>
      <c r="J48" s="108"/>
      <c r="K48" s="123">
        <v>-11378</v>
      </c>
    </row>
    <row r="49" spans="1:13" ht="21" customHeight="1">
      <c r="A49" s="122" t="s">
        <v>189</v>
      </c>
      <c r="C49" s="109" t="s">
        <v>233</v>
      </c>
      <c r="D49" s="112"/>
      <c r="E49" s="124">
        <v>-692</v>
      </c>
      <c r="F49" s="108"/>
      <c r="G49" s="124">
        <v>2276</v>
      </c>
      <c r="H49" s="108"/>
      <c r="I49" s="124">
        <v>-692</v>
      </c>
      <c r="J49" s="108"/>
      <c r="K49" s="124">
        <v>2276</v>
      </c>
    </row>
    <row r="50" spans="1:13" ht="21" customHeight="1">
      <c r="A50" s="122" t="s">
        <v>111</v>
      </c>
      <c r="C50" s="109"/>
      <c r="D50" s="112"/>
      <c r="E50" s="115"/>
      <c r="F50" s="115"/>
      <c r="G50" s="115"/>
      <c r="H50" s="115"/>
      <c r="I50" s="115"/>
      <c r="J50" s="115"/>
      <c r="K50" s="115"/>
    </row>
    <row r="51" spans="1:13" ht="21" customHeight="1">
      <c r="A51" s="122" t="s">
        <v>190</v>
      </c>
      <c r="C51" s="109"/>
      <c r="D51" s="112"/>
      <c r="E51" s="125">
        <f>SUM(E48:E49)</f>
        <v>2767</v>
      </c>
      <c r="F51" s="108"/>
      <c r="G51" s="125">
        <f>SUM(G48:G49)</f>
        <v>-9102</v>
      </c>
      <c r="H51" s="108"/>
      <c r="I51" s="125">
        <f>SUM(I48:I49)</f>
        <v>2767</v>
      </c>
      <c r="J51" s="115"/>
      <c r="K51" s="125">
        <f>SUM(K48:K49)</f>
        <v>-9102</v>
      </c>
    </row>
    <row r="52" spans="1:13" ht="21" customHeight="1">
      <c r="A52" s="118" t="s">
        <v>43</v>
      </c>
      <c r="C52" s="109"/>
      <c r="D52" s="112"/>
      <c r="E52" s="126">
        <f>SUM(E51)</f>
        <v>2767</v>
      </c>
      <c r="F52" s="115"/>
      <c r="G52" s="126">
        <f>SUM(G51)</f>
        <v>-9102</v>
      </c>
      <c r="H52" s="115"/>
      <c r="I52" s="126">
        <f>SUM(I51)</f>
        <v>2767</v>
      </c>
      <c r="J52" s="115"/>
      <c r="K52" s="126">
        <f>SUM(K51)</f>
        <v>-9102</v>
      </c>
    </row>
    <row r="53" spans="1:13" ht="21" customHeight="1">
      <c r="D53" s="112"/>
      <c r="E53" s="115"/>
      <c r="F53" s="115"/>
      <c r="G53" s="115"/>
      <c r="H53" s="115"/>
      <c r="I53" s="115"/>
      <c r="J53" s="115"/>
      <c r="K53" s="115"/>
    </row>
    <row r="54" spans="1:13" ht="21" customHeight="1" thickBot="1">
      <c r="A54" s="118" t="s">
        <v>14</v>
      </c>
      <c r="D54" s="112"/>
      <c r="E54" s="127">
        <f>SUM(E34,E52)</f>
        <v>71038</v>
      </c>
      <c r="F54" s="115"/>
      <c r="G54" s="127">
        <f>SUM(G34,G52)</f>
        <v>175557</v>
      </c>
      <c r="H54" s="115"/>
      <c r="I54" s="127">
        <f>SUM(I34,I52)</f>
        <v>71038</v>
      </c>
      <c r="J54" s="115"/>
      <c r="K54" s="127">
        <f>SUM(K34,K52)</f>
        <v>175557</v>
      </c>
    </row>
    <row r="55" spans="1:13" ht="21" customHeight="1" thickTop="1">
      <c r="D55" s="112"/>
      <c r="E55" s="115"/>
      <c r="F55" s="115"/>
      <c r="G55" s="115"/>
      <c r="H55" s="115"/>
      <c r="I55" s="115"/>
      <c r="J55" s="115"/>
      <c r="K55" s="115"/>
    </row>
    <row r="56" spans="1:13" ht="21" customHeight="1">
      <c r="A56" s="86" t="s">
        <v>44</v>
      </c>
      <c r="C56" s="106">
        <v>19</v>
      </c>
      <c r="D56" s="112"/>
      <c r="E56" s="115"/>
      <c r="F56" s="115"/>
      <c r="G56" s="115"/>
      <c r="H56" s="115"/>
      <c r="I56" s="115"/>
      <c r="J56" s="115"/>
      <c r="K56" s="115"/>
    </row>
    <row r="57" spans="1:13" ht="21" customHeight="1">
      <c r="A57" s="98" t="s">
        <v>45</v>
      </c>
      <c r="C57" s="106"/>
      <c r="D57" s="112"/>
      <c r="E57" s="115"/>
      <c r="F57" s="115"/>
      <c r="G57" s="115"/>
      <c r="H57" s="115"/>
      <c r="I57" s="115"/>
      <c r="J57" s="115"/>
      <c r="K57" s="136" t="s">
        <v>232</v>
      </c>
    </row>
    <row r="58" spans="1:13" ht="21" customHeight="1" thickBot="1">
      <c r="A58" s="98" t="s">
        <v>191</v>
      </c>
      <c r="C58" s="109"/>
      <c r="D58" s="112"/>
      <c r="E58" s="157">
        <v>0.03</v>
      </c>
      <c r="F58" s="128"/>
      <c r="G58" s="157">
        <v>0.09</v>
      </c>
      <c r="H58" s="128"/>
      <c r="I58" s="157">
        <v>0.03</v>
      </c>
      <c r="J58" s="128"/>
      <c r="K58" s="157">
        <v>0.09</v>
      </c>
      <c r="L58" s="129"/>
      <c r="M58" s="129"/>
    </row>
    <row r="59" spans="1:13" ht="21" customHeight="1" thickTop="1">
      <c r="C59" s="109"/>
      <c r="D59" s="109"/>
      <c r="E59" s="109"/>
      <c r="F59" s="109"/>
      <c r="G59" s="109"/>
      <c r="H59" s="109"/>
      <c r="I59" s="98"/>
      <c r="J59" s="109"/>
      <c r="K59" s="98"/>
    </row>
    <row r="60" spans="1:13" ht="21" customHeight="1">
      <c r="C60" s="109"/>
      <c r="D60" s="109"/>
      <c r="E60" s="109"/>
      <c r="F60" s="109"/>
      <c r="G60" s="109"/>
      <c r="H60" s="109"/>
      <c r="I60" s="98"/>
      <c r="J60" s="109"/>
      <c r="K60" s="98"/>
    </row>
    <row r="61" spans="1:13" ht="21" customHeight="1">
      <c r="A61" s="98" t="s">
        <v>15</v>
      </c>
      <c r="C61" s="109"/>
      <c r="D61" s="109"/>
      <c r="E61" s="109"/>
      <c r="F61" s="109"/>
      <c r="G61" s="109"/>
      <c r="H61" s="109"/>
      <c r="I61" s="98"/>
      <c r="J61" s="109"/>
      <c r="K61" s="98"/>
    </row>
    <row r="62" spans="1:13" ht="21" customHeight="1">
      <c r="C62" s="109"/>
      <c r="D62" s="109"/>
      <c r="E62" s="109"/>
      <c r="F62" s="109"/>
      <c r="G62" s="109"/>
      <c r="H62" s="109"/>
      <c r="I62" s="98"/>
      <c r="J62" s="109"/>
      <c r="K62" s="98"/>
    </row>
    <row r="63" spans="1:13" ht="21" customHeight="1">
      <c r="A63" s="130"/>
      <c r="B63" s="130"/>
      <c r="D63" s="90"/>
      <c r="E63" s="90"/>
      <c r="F63" s="90"/>
      <c r="G63" s="90"/>
      <c r="H63" s="90"/>
      <c r="I63" s="131"/>
      <c r="J63" s="90"/>
      <c r="K63" s="90"/>
    </row>
    <row r="64" spans="1:13" ht="21" customHeight="1">
      <c r="A64" s="132" t="s">
        <v>25</v>
      </c>
      <c r="B64" s="132" t="s">
        <v>25</v>
      </c>
      <c r="C64" s="112"/>
      <c r="D64" s="112" t="s">
        <v>25</v>
      </c>
      <c r="E64" s="109"/>
      <c r="F64" s="132"/>
      <c r="G64" s="132"/>
      <c r="H64" s="132"/>
      <c r="I64" s="132" t="s">
        <v>25</v>
      </c>
      <c r="J64" s="132"/>
      <c r="K64" s="132" t="s">
        <v>25</v>
      </c>
    </row>
    <row r="65" spans="1:13" ht="21" customHeight="1">
      <c r="A65" s="161" t="s">
        <v>34</v>
      </c>
      <c r="B65" s="161"/>
      <c r="D65" s="90"/>
      <c r="E65" s="90"/>
      <c r="F65" s="161" t="s">
        <v>34</v>
      </c>
      <c r="G65" s="161"/>
      <c r="H65" s="161"/>
      <c r="I65" s="161"/>
      <c r="J65" s="161"/>
      <c r="K65" s="161"/>
    </row>
    <row r="66" spans="1:13" s="86" customFormat="1" ht="21" customHeight="1">
      <c r="I66" s="87"/>
      <c r="K66" s="88" t="s">
        <v>0</v>
      </c>
    </row>
    <row r="67" spans="1:13" s="86" customFormat="1" ht="21" customHeight="1">
      <c r="A67" s="89" t="s">
        <v>120</v>
      </c>
      <c r="I67" s="87"/>
      <c r="K67" s="88"/>
    </row>
    <row r="68" spans="1:13" s="86" customFormat="1" ht="21" customHeight="1">
      <c r="A68" s="86" t="s">
        <v>123</v>
      </c>
      <c r="I68" s="87"/>
      <c r="K68" s="87"/>
    </row>
    <row r="69" spans="1:13" s="86" customFormat="1" ht="21" customHeight="1">
      <c r="A69" s="86" t="s">
        <v>206</v>
      </c>
      <c r="I69" s="87"/>
      <c r="K69" s="87"/>
    </row>
    <row r="70" spans="1:13" s="93" customFormat="1" ht="21" customHeight="1">
      <c r="A70" s="90"/>
      <c r="B70" s="90"/>
      <c r="C70" s="90"/>
      <c r="D70" s="90"/>
      <c r="E70" s="90"/>
      <c r="F70" s="90"/>
      <c r="G70" s="90"/>
      <c r="H70" s="90"/>
      <c r="I70" s="91"/>
      <c r="J70" s="90"/>
      <c r="K70" s="92" t="s">
        <v>1</v>
      </c>
    </row>
    <row r="71" spans="1:13" s="97" customFormat="1" ht="18" customHeight="1">
      <c r="A71" s="94"/>
      <c r="B71" s="94"/>
      <c r="C71" s="94"/>
      <c r="D71" s="94"/>
      <c r="E71" s="160" t="s">
        <v>2</v>
      </c>
      <c r="F71" s="160"/>
      <c r="G71" s="160"/>
      <c r="H71" s="95"/>
      <c r="I71" s="160" t="s">
        <v>16</v>
      </c>
      <c r="J71" s="160"/>
      <c r="K71" s="160"/>
      <c r="L71" s="95"/>
      <c r="M71" s="96"/>
    </row>
    <row r="72" spans="1:13" ht="21" customHeight="1">
      <c r="C72" s="99" t="s">
        <v>17</v>
      </c>
      <c r="D72" s="100"/>
      <c r="E72" s="101" t="s">
        <v>155</v>
      </c>
      <c r="F72" s="102"/>
      <c r="G72" s="101" t="s">
        <v>138</v>
      </c>
      <c r="H72" s="102"/>
      <c r="I72" s="101" t="s">
        <v>155</v>
      </c>
      <c r="J72" s="102"/>
      <c r="K72" s="101" t="s">
        <v>138</v>
      </c>
    </row>
    <row r="73" spans="1:13" ht="21" customHeight="1">
      <c r="C73" s="103"/>
      <c r="D73" s="100"/>
      <c r="E73" s="104"/>
      <c r="F73" s="102"/>
      <c r="G73" s="104"/>
      <c r="H73" s="102"/>
      <c r="I73" s="104"/>
      <c r="J73" s="102"/>
      <c r="K73" s="104" t="s">
        <v>159</v>
      </c>
    </row>
    <row r="74" spans="1:13" ht="21" customHeight="1">
      <c r="A74" s="86" t="s">
        <v>112</v>
      </c>
      <c r="C74" s="103"/>
      <c r="D74" s="100"/>
      <c r="E74" s="104"/>
      <c r="F74" s="102"/>
      <c r="G74" s="104"/>
      <c r="H74" s="102"/>
      <c r="I74" s="104"/>
      <c r="J74" s="102"/>
      <c r="K74" s="104"/>
    </row>
    <row r="75" spans="1:13" ht="21" customHeight="1">
      <c r="A75" s="86" t="s">
        <v>35</v>
      </c>
      <c r="C75" s="100"/>
      <c r="D75" s="100"/>
      <c r="E75" s="100"/>
      <c r="F75" s="100"/>
      <c r="G75" s="100"/>
      <c r="H75" s="100"/>
      <c r="I75" s="105"/>
      <c r="J75" s="100"/>
      <c r="K75" s="105"/>
    </row>
    <row r="76" spans="1:13" ht="21" customHeight="1">
      <c r="A76" s="98" t="s">
        <v>124</v>
      </c>
      <c r="C76" s="106"/>
      <c r="D76" s="106"/>
      <c r="E76" s="107">
        <v>702328</v>
      </c>
      <c r="F76" s="108"/>
      <c r="G76" s="107">
        <v>735449</v>
      </c>
      <c r="H76" s="108"/>
      <c r="I76" s="107">
        <v>0</v>
      </c>
      <c r="J76" s="108"/>
      <c r="K76" s="107">
        <v>0</v>
      </c>
    </row>
    <row r="77" spans="1:13" ht="21" customHeight="1">
      <c r="A77" s="98" t="s">
        <v>187</v>
      </c>
      <c r="C77" s="109"/>
      <c r="D77" s="106"/>
      <c r="E77" s="107">
        <v>667841</v>
      </c>
      <c r="F77" s="108"/>
      <c r="G77" s="107">
        <v>530267</v>
      </c>
      <c r="H77" s="108"/>
      <c r="I77" s="107">
        <v>0</v>
      </c>
      <c r="J77" s="108"/>
      <c r="K77" s="107">
        <v>0</v>
      </c>
    </row>
    <row r="78" spans="1:13" ht="21" customHeight="1">
      <c r="A78" s="98" t="s">
        <v>36</v>
      </c>
      <c r="C78" s="106"/>
      <c r="D78" s="106"/>
      <c r="E78" s="107">
        <v>93555</v>
      </c>
      <c r="F78" s="108"/>
      <c r="G78" s="107">
        <v>107931</v>
      </c>
      <c r="H78" s="108"/>
      <c r="I78" s="107">
        <v>0</v>
      </c>
      <c r="J78" s="108"/>
      <c r="K78" s="107">
        <v>0</v>
      </c>
    </row>
    <row r="79" spans="1:13" ht="21" customHeight="1">
      <c r="A79" s="98" t="s">
        <v>150</v>
      </c>
      <c r="C79" s="109"/>
      <c r="D79" s="109"/>
      <c r="E79" s="107">
        <v>0</v>
      </c>
      <c r="F79" s="108"/>
      <c r="G79" s="107">
        <v>275171</v>
      </c>
      <c r="H79" s="108"/>
      <c r="I79" s="107">
        <v>32367</v>
      </c>
      <c r="J79" s="108"/>
      <c r="K79" s="107">
        <v>84828</v>
      </c>
    </row>
    <row r="80" spans="1:13" ht="21" customHeight="1">
      <c r="A80" s="98" t="s">
        <v>188</v>
      </c>
      <c r="C80" s="109"/>
      <c r="D80" s="109"/>
      <c r="E80" s="107">
        <v>178642</v>
      </c>
      <c r="F80" s="108"/>
      <c r="G80" s="107">
        <v>29894</v>
      </c>
      <c r="H80" s="108"/>
      <c r="I80" s="107">
        <v>7839</v>
      </c>
      <c r="J80" s="108"/>
      <c r="K80" s="107">
        <v>18032</v>
      </c>
    </row>
    <row r="81" spans="1:13" ht="21" customHeight="1">
      <c r="A81" s="98" t="s">
        <v>113</v>
      </c>
      <c r="C81" s="106"/>
      <c r="D81" s="109"/>
      <c r="E81" s="107">
        <v>180444</v>
      </c>
      <c r="F81" s="108"/>
      <c r="G81" s="107">
        <v>160365</v>
      </c>
      <c r="H81" s="108"/>
      <c r="I81" s="107">
        <v>69658</v>
      </c>
      <c r="J81" s="108"/>
      <c r="K81" s="107">
        <v>76303</v>
      </c>
    </row>
    <row r="82" spans="1:13" ht="21" customHeight="1">
      <c r="A82" s="98" t="s">
        <v>37</v>
      </c>
      <c r="E82" s="107">
        <v>12373</v>
      </c>
      <c r="F82" s="108"/>
      <c r="G82" s="107">
        <v>7610</v>
      </c>
      <c r="H82" s="108"/>
      <c r="I82" s="107">
        <v>201907</v>
      </c>
      <c r="J82" s="108"/>
      <c r="K82" s="107">
        <v>151417</v>
      </c>
    </row>
    <row r="83" spans="1:13" ht="21" customHeight="1">
      <c r="A83" s="86" t="s">
        <v>38</v>
      </c>
      <c r="E83" s="110">
        <f>SUM(E76:E82)</f>
        <v>1835183</v>
      </c>
      <c r="F83" s="108"/>
      <c r="G83" s="110">
        <f>SUM(G76:G82)</f>
        <v>1846687</v>
      </c>
      <c r="H83" s="108"/>
      <c r="I83" s="110">
        <f>SUM(I76:I82)</f>
        <v>311771</v>
      </c>
      <c r="J83" s="108"/>
      <c r="K83" s="110">
        <f>SUM(K76:K82)</f>
        <v>330580</v>
      </c>
    </row>
    <row r="84" spans="1:13" ht="21" customHeight="1">
      <c r="A84" s="86" t="s">
        <v>39</v>
      </c>
      <c r="E84" s="111"/>
      <c r="F84" s="111"/>
      <c r="G84" s="111"/>
      <c r="H84" s="111"/>
      <c r="I84" s="111"/>
      <c r="J84" s="111"/>
      <c r="K84" s="111"/>
    </row>
    <row r="85" spans="1:13" ht="21" customHeight="1">
      <c r="A85" s="98" t="s">
        <v>148</v>
      </c>
      <c r="C85" s="106"/>
      <c r="D85" s="106"/>
      <c r="E85" s="108">
        <v>743397</v>
      </c>
      <c r="F85" s="108"/>
      <c r="G85" s="108">
        <v>740686</v>
      </c>
      <c r="H85" s="108"/>
      <c r="I85" s="107">
        <v>160684</v>
      </c>
      <c r="J85" s="108"/>
      <c r="K85" s="107">
        <v>172325</v>
      </c>
    </row>
    <row r="86" spans="1:13" ht="21" customHeight="1">
      <c r="A86" s="98" t="s">
        <v>145</v>
      </c>
      <c r="E86" s="108">
        <v>40787</v>
      </c>
      <c r="F86" s="108"/>
      <c r="G86" s="108">
        <v>39758</v>
      </c>
      <c r="H86" s="108"/>
      <c r="I86" s="107">
        <v>13268</v>
      </c>
      <c r="J86" s="108"/>
      <c r="K86" s="107">
        <v>12633</v>
      </c>
    </row>
    <row r="87" spans="1:13" ht="21" customHeight="1">
      <c r="A87" s="98" t="s">
        <v>146</v>
      </c>
      <c r="C87" s="106"/>
      <c r="D87" s="106"/>
      <c r="E87" s="108">
        <v>143144</v>
      </c>
      <c r="F87" s="108"/>
      <c r="G87" s="108">
        <v>101489</v>
      </c>
      <c r="H87" s="108"/>
      <c r="I87" s="107">
        <v>2736</v>
      </c>
      <c r="J87" s="108"/>
      <c r="K87" s="107">
        <v>2216</v>
      </c>
    </row>
    <row r="88" spans="1:13" ht="21" customHeight="1">
      <c r="A88" s="98" t="s">
        <v>144</v>
      </c>
      <c r="C88" s="106"/>
      <c r="D88" s="106"/>
      <c r="E88" s="108">
        <v>76686</v>
      </c>
      <c r="F88" s="108"/>
      <c r="G88" s="108">
        <v>63931</v>
      </c>
      <c r="H88" s="108"/>
      <c r="I88" s="108">
        <v>39065</v>
      </c>
      <c r="J88" s="108"/>
      <c r="K88" s="108">
        <v>43575</v>
      </c>
      <c r="L88" s="112"/>
      <c r="M88" s="112"/>
    </row>
    <row r="89" spans="1:13" ht="21" customHeight="1">
      <c r="A89" s="98" t="s">
        <v>218</v>
      </c>
      <c r="C89" s="109">
        <v>7.3</v>
      </c>
      <c r="D89" s="106"/>
      <c r="E89" s="108">
        <v>10901</v>
      </c>
      <c r="F89" s="108"/>
      <c r="G89" s="108">
        <v>-5330</v>
      </c>
      <c r="H89" s="108"/>
      <c r="I89" s="108">
        <v>-747</v>
      </c>
      <c r="J89" s="108"/>
      <c r="K89" s="108">
        <v>-5299</v>
      </c>
    </row>
    <row r="90" spans="1:13" ht="21" customHeight="1">
      <c r="A90" s="98" t="s">
        <v>217</v>
      </c>
      <c r="C90" s="109"/>
      <c r="D90" s="106"/>
      <c r="E90" s="108">
        <v>2753</v>
      </c>
      <c r="F90" s="108"/>
      <c r="G90" s="108">
        <v>0</v>
      </c>
      <c r="H90" s="108"/>
      <c r="I90" s="108">
        <v>0</v>
      </c>
      <c r="J90" s="108"/>
      <c r="K90" s="108">
        <v>0</v>
      </c>
    </row>
    <row r="91" spans="1:13" ht="21" customHeight="1">
      <c r="A91" s="98" t="s">
        <v>210</v>
      </c>
      <c r="C91" s="109">
        <v>7.3</v>
      </c>
      <c r="D91" s="106"/>
      <c r="E91" s="108">
        <v>78951</v>
      </c>
      <c r="F91" s="108"/>
      <c r="G91" s="108">
        <v>0</v>
      </c>
      <c r="H91" s="108"/>
      <c r="I91" s="107">
        <v>0</v>
      </c>
      <c r="J91" s="108"/>
      <c r="K91" s="107">
        <v>0</v>
      </c>
    </row>
    <row r="92" spans="1:13" ht="21" customHeight="1">
      <c r="A92" s="98" t="s">
        <v>147</v>
      </c>
      <c r="C92" s="106"/>
      <c r="D92" s="106"/>
      <c r="E92" s="125">
        <v>229257</v>
      </c>
      <c r="F92" s="108"/>
      <c r="G92" s="125">
        <v>223216</v>
      </c>
      <c r="H92" s="108"/>
      <c r="I92" s="125">
        <v>46258</v>
      </c>
      <c r="J92" s="108"/>
      <c r="K92" s="125">
        <v>51838</v>
      </c>
    </row>
    <row r="93" spans="1:13" ht="21" customHeight="1">
      <c r="A93" s="86" t="s">
        <v>40</v>
      </c>
      <c r="C93" s="106"/>
      <c r="D93" s="106"/>
      <c r="E93" s="125">
        <f>SUM(E85:E92)</f>
        <v>1325876</v>
      </c>
      <c r="F93" s="108"/>
      <c r="G93" s="125">
        <f>SUM(G85:G92)</f>
        <v>1163750</v>
      </c>
      <c r="H93" s="108"/>
      <c r="I93" s="125">
        <f>SUM(I85:I92)</f>
        <v>261264</v>
      </c>
      <c r="J93" s="108"/>
      <c r="K93" s="125">
        <f>SUM(K85:K92)</f>
        <v>277288</v>
      </c>
    </row>
    <row r="94" spans="1:13" ht="21" customHeight="1">
      <c r="A94" s="86" t="s">
        <v>211</v>
      </c>
      <c r="C94" s="106"/>
      <c r="D94" s="106"/>
      <c r="E94" s="108"/>
      <c r="F94" s="108"/>
      <c r="G94" s="108"/>
      <c r="H94" s="108"/>
      <c r="I94" s="108"/>
      <c r="J94" s="108"/>
      <c r="K94" s="108"/>
    </row>
    <row r="95" spans="1:13" ht="21" customHeight="1">
      <c r="A95" s="86" t="s">
        <v>212</v>
      </c>
      <c r="C95" s="106"/>
      <c r="D95" s="106"/>
      <c r="E95" s="108">
        <f>SUM(E83-E93)</f>
        <v>509307</v>
      </c>
      <c r="F95" s="108"/>
      <c r="G95" s="108">
        <f>SUM(G83-G93)</f>
        <v>682937</v>
      </c>
      <c r="H95" s="108"/>
      <c r="I95" s="108">
        <f>SUM(I83-I93)</f>
        <v>50507</v>
      </c>
      <c r="J95" s="108"/>
      <c r="K95" s="108">
        <f>SUM(K83-K93)</f>
        <v>53292</v>
      </c>
    </row>
    <row r="96" spans="1:13" ht="21" customHeight="1">
      <c r="A96" s="98" t="s">
        <v>213</v>
      </c>
      <c r="C96" s="106">
        <v>11</v>
      </c>
      <c r="D96" s="106"/>
      <c r="E96" s="125">
        <v>0</v>
      </c>
      <c r="F96" s="108"/>
      <c r="G96" s="125">
        <v>0</v>
      </c>
      <c r="H96" s="108"/>
      <c r="I96" s="125">
        <v>367560</v>
      </c>
      <c r="J96" s="108"/>
      <c r="K96" s="125">
        <v>503082</v>
      </c>
    </row>
    <row r="97" spans="1:13" ht="21" customHeight="1">
      <c r="A97" s="86" t="s">
        <v>160</v>
      </c>
      <c r="C97" s="106"/>
      <c r="D97" s="106"/>
      <c r="E97" s="108">
        <f>SUM(E95:E96)</f>
        <v>509307</v>
      </c>
      <c r="F97" s="108"/>
      <c r="G97" s="108">
        <f>SUM(G95:G96)</f>
        <v>682937</v>
      </c>
      <c r="H97" s="108"/>
      <c r="I97" s="108">
        <f>SUM(I95:I96)</f>
        <v>418067</v>
      </c>
      <c r="J97" s="108"/>
      <c r="K97" s="108">
        <f>SUM(K95:K96)</f>
        <v>556374</v>
      </c>
    </row>
    <row r="98" spans="1:13" ht="21" customHeight="1">
      <c r="A98" s="98" t="s">
        <v>214</v>
      </c>
      <c r="C98" s="106">
        <v>18</v>
      </c>
      <c r="D98" s="106"/>
      <c r="E98" s="108">
        <v>-101278</v>
      </c>
      <c r="F98" s="108"/>
      <c r="G98" s="108">
        <v>-137525</v>
      </c>
      <c r="H98" s="108"/>
      <c r="I98" s="107">
        <v>-10038</v>
      </c>
      <c r="J98" s="108"/>
      <c r="K98" s="107">
        <v>-10962</v>
      </c>
    </row>
    <row r="99" spans="1:13" ht="21" customHeight="1">
      <c r="A99" s="114" t="s">
        <v>41</v>
      </c>
      <c r="C99" s="106"/>
      <c r="D99" s="106"/>
      <c r="E99" s="113">
        <f>SUM(E97:E98)</f>
        <v>408029</v>
      </c>
      <c r="F99" s="108"/>
      <c r="G99" s="113">
        <f>SUM(G97:G98)</f>
        <v>545412</v>
      </c>
      <c r="H99" s="108"/>
      <c r="I99" s="113">
        <f>SUM(I97:I98)</f>
        <v>408029</v>
      </c>
      <c r="J99" s="108"/>
      <c r="K99" s="113">
        <f>SUM(K97:K98)</f>
        <v>545412</v>
      </c>
    </row>
    <row r="100" spans="1:13" ht="21" customHeight="1">
      <c r="A100" s="114"/>
      <c r="C100" s="106"/>
      <c r="D100" s="106"/>
      <c r="E100" s="115"/>
      <c r="F100" s="116"/>
      <c r="G100" s="115"/>
      <c r="H100" s="116"/>
      <c r="I100" s="115"/>
      <c r="J100" s="116"/>
      <c r="K100" s="115"/>
    </row>
    <row r="101" spans="1:13" ht="21" customHeight="1">
      <c r="A101" s="98" t="s">
        <v>15</v>
      </c>
      <c r="C101" s="106"/>
      <c r="D101" s="106"/>
      <c r="E101" s="106"/>
      <c r="F101" s="106"/>
      <c r="G101" s="106"/>
      <c r="H101" s="106"/>
      <c r="I101" s="117"/>
      <c r="J101" s="106"/>
      <c r="K101" s="117"/>
    </row>
    <row r="102" spans="1:13" s="86" customFormat="1" ht="21" customHeight="1">
      <c r="I102" s="87"/>
      <c r="K102" s="88" t="s">
        <v>0</v>
      </c>
    </row>
    <row r="103" spans="1:13" s="86" customFormat="1" ht="21" customHeight="1">
      <c r="A103" s="86" t="s">
        <v>120</v>
      </c>
      <c r="I103" s="87"/>
      <c r="K103" s="88"/>
    </row>
    <row r="104" spans="1:13" s="86" customFormat="1" ht="21" customHeight="1">
      <c r="A104" s="86" t="s">
        <v>125</v>
      </c>
      <c r="I104" s="87"/>
      <c r="K104" s="87"/>
    </row>
    <row r="105" spans="1:13" s="86" customFormat="1" ht="21" customHeight="1">
      <c r="A105" s="86" t="s">
        <v>206</v>
      </c>
      <c r="I105" s="87"/>
      <c r="K105" s="87"/>
    </row>
    <row r="106" spans="1:13" s="93" customFormat="1" ht="21" customHeight="1">
      <c r="A106" s="90"/>
      <c r="B106" s="90"/>
      <c r="C106" s="90"/>
      <c r="D106" s="90"/>
      <c r="E106" s="90"/>
      <c r="F106" s="90"/>
      <c r="G106" s="90"/>
      <c r="H106" s="90"/>
      <c r="I106" s="91"/>
      <c r="J106" s="90"/>
      <c r="K106" s="92" t="s">
        <v>1</v>
      </c>
    </row>
    <row r="107" spans="1:13" s="97" customFormat="1" ht="18" customHeight="1">
      <c r="A107" s="94"/>
      <c r="B107" s="94"/>
      <c r="C107" s="94"/>
      <c r="D107" s="94"/>
      <c r="E107" s="160" t="s">
        <v>2</v>
      </c>
      <c r="F107" s="160"/>
      <c r="G107" s="160"/>
      <c r="H107" s="95"/>
      <c r="I107" s="160" t="s">
        <v>16</v>
      </c>
      <c r="J107" s="160"/>
      <c r="K107" s="160"/>
      <c r="L107" s="95"/>
      <c r="M107" s="96"/>
    </row>
    <row r="108" spans="1:13" ht="21" customHeight="1">
      <c r="C108" s="99" t="s">
        <v>17</v>
      </c>
      <c r="D108" s="100"/>
      <c r="E108" s="101" t="s">
        <v>155</v>
      </c>
      <c r="F108" s="102"/>
      <c r="G108" s="101" t="s">
        <v>138</v>
      </c>
      <c r="H108" s="102"/>
      <c r="I108" s="101" t="s">
        <v>155</v>
      </c>
      <c r="J108" s="102"/>
      <c r="K108" s="101" t="s">
        <v>138</v>
      </c>
    </row>
    <row r="109" spans="1:13" ht="21" customHeight="1">
      <c r="C109" s="103"/>
      <c r="D109" s="100"/>
      <c r="E109" s="104"/>
      <c r="F109" s="102"/>
      <c r="G109" s="104"/>
      <c r="H109" s="102"/>
      <c r="I109" s="104"/>
      <c r="J109" s="102"/>
      <c r="K109" s="104" t="s">
        <v>159</v>
      </c>
    </row>
    <row r="110" spans="1:13" ht="21" customHeight="1">
      <c r="A110" s="118" t="s">
        <v>42</v>
      </c>
      <c r="C110" s="119"/>
      <c r="D110" s="100"/>
      <c r="E110" s="120"/>
      <c r="F110" s="102"/>
      <c r="G110" s="120"/>
      <c r="H110" s="102"/>
      <c r="I110" s="120"/>
      <c r="J110" s="102"/>
      <c r="K110" s="120"/>
    </row>
    <row r="111" spans="1:13" ht="21" customHeight="1">
      <c r="A111" s="121" t="s">
        <v>109</v>
      </c>
      <c r="C111" s="119"/>
      <c r="D111" s="100"/>
      <c r="E111" s="120"/>
      <c r="F111" s="102"/>
      <c r="G111" s="120"/>
      <c r="H111" s="102"/>
      <c r="I111" s="120"/>
      <c r="J111" s="102"/>
      <c r="K111" s="120"/>
    </row>
    <row r="112" spans="1:13" ht="21" customHeight="1">
      <c r="A112" s="121" t="s">
        <v>110</v>
      </c>
      <c r="C112" s="119"/>
      <c r="D112" s="100"/>
      <c r="E112" s="120"/>
      <c r="F112" s="102"/>
      <c r="G112" s="120"/>
      <c r="H112" s="102"/>
      <c r="I112" s="120"/>
      <c r="J112" s="102"/>
      <c r="K112" s="120"/>
    </row>
    <row r="113" spans="1:11" ht="21" customHeight="1">
      <c r="A113" s="122" t="s">
        <v>215</v>
      </c>
      <c r="B113" s="109"/>
      <c r="C113" s="109">
        <v>7.5</v>
      </c>
      <c r="D113" s="112"/>
      <c r="E113" s="123">
        <v>5068</v>
      </c>
      <c r="F113" s="108"/>
      <c r="G113" s="123">
        <v>-2800</v>
      </c>
      <c r="H113" s="108"/>
      <c r="I113" s="123">
        <v>5068</v>
      </c>
      <c r="J113" s="108"/>
      <c r="K113" s="123">
        <v>-2800</v>
      </c>
    </row>
    <row r="114" spans="1:11" ht="21" customHeight="1">
      <c r="A114" s="122" t="s">
        <v>189</v>
      </c>
      <c r="B114" s="106"/>
      <c r="C114" s="109" t="s">
        <v>233</v>
      </c>
      <c r="D114" s="112"/>
      <c r="E114" s="124">
        <v>-1014</v>
      </c>
      <c r="F114" s="108"/>
      <c r="G114" s="124">
        <v>560</v>
      </c>
      <c r="H114" s="108"/>
      <c r="I114" s="124">
        <v>-1014</v>
      </c>
      <c r="J114" s="108"/>
      <c r="K114" s="124">
        <v>560</v>
      </c>
    </row>
    <row r="115" spans="1:11" ht="21" customHeight="1">
      <c r="A115" s="122" t="s">
        <v>111</v>
      </c>
      <c r="C115" s="109"/>
      <c r="D115" s="112"/>
      <c r="E115" s="115"/>
      <c r="F115" s="115"/>
      <c r="G115" s="115"/>
      <c r="H115" s="115"/>
      <c r="I115" s="115"/>
      <c r="J115" s="115"/>
      <c r="K115" s="115"/>
    </row>
    <row r="116" spans="1:11" ht="21" customHeight="1">
      <c r="A116" s="122" t="s">
        <v>190</v>
      </c>
      <c r="C116" s="109"/>
      <c r="D116" s="112"/>
      <c r="E116" s="115">
        <f>SUM(E113:E114)</f>
        <v>4054</v>
      </c>
      <c r="F116" s="115"/>
      <c r="G116" s="115">
        <f>SUM(G113:G114)</f>
        <v>-2240</v>
      </c>
      <c r="H116" s="115"/>
      <c r="I116" s="115">
        <f>SUM(I113:I114)</f>
        <v>4054</v>
      </c>
      <c r="J116" s="115"/>
      <c r="K116" s="115">
        <f>SUM(K113:K114)</f>
        <v>-2240</v>
      </c>
    </row>
    <row r="117" spans="1:11" ht="21" customHeight="1">
      <c r="A117" s="118" t="s">
        <v>43</v>
      </c>
      <c r="C117" s="109"/>
      <c r="D117" s="112"/>
      <c r="E117" s="126">
        <f>SUM(E116)</f>
        <v>4054</v>
      </c>
      <c r="F117" s="115"/>
      <c r="G117" s="126">
        <f>SUM(G116)</f>
        <v>-2240</v>
      </c>
      <c r="H117" s="115"/>
      <c r="I117" s="126">
        <f>SUM(I116)</f>
        <v>4054</v>
      </c>
      <c r="J117" s="115"/>
      <c r="K117" s="126">
        <f>SUM(K116)</f>
        <v>-2240</v>
      </c>
    </row>
    <row r="118" spans="1:11" ht="21" customHeight="1">
      <c r="D118" s="112"/>
      <c r="E118" s="115"/>
      <c r="F118" s="115"/>
      <c r="G118" s="115"/>
      <c r="H118" s="115"/>
      <c r="I118" s="115"/>
      <c r="J118" s="115"/>
      <c r="K118" s="115"/>
    </row>
    <row r="119" spans="1:11" ht="21" customHeight="1" thickBot="1">
      <c r="A119" s="118" t="s">
        <v>14</v>
      </c>
      <c r="D119" s="112"/>
      <c r="E119" s="127">
        <f>SUM(E99,E117)</f>
        <v>412083</v>
      </c>
      <c r="F119" s="115"/>
      <c r="G119" s="127">
        <f>SUM(G99,G117)</f>
        <v>543172</v>
      </c>
      <c r="H119" s="115"/>
      <c r="I119" s="127">
        <f>SUM(I99,I117)</f>
        <v>412083</v>
      </c>
      <c r="J119" s="115"/>
      <c r="K119" s="127">
        <f>SUM(K99,K117)</f>
        <v>543172</v>
      </c>
    </row>
    <row r="120" spans="1:11" ht="21" customHeight="1" thickTop="1">
      <c r="D120" s="112"/>
      <c r="E120" s="115"/>
      <c r="F120" s="115"/>
      <c r="G120" s="115"/>
      <c r="H120" s="115"/>
      <c r="I120" s="115"/>
      <c r="J120" s="115"/>
      <c r="K120" s="115"/>
    </row>
    <row r="121" spans="1:11" ht="21" customHeight="1">
      <c r="A121" s="86" t="s">
        <v>44</v>
      </c>
      <c r="C121" s="106">
        <v>19</v>
      </c>
      <c r="D121" s="112"/>
      <c r="E121" s="115"/>
      <c r="F121" s="115"/>
      <c r="G121" s="115"/>
      <c r="H121" s="115"/>
      <c r="I121" s="115"/>
      <c r="J121" s="115"/>
      <c r="K121" s="115"/>
    </row>
    <row r="122" spans="1:11" ht="21" customHeight="1">
      <c r="A122" s="98" t="s">
        <v>45</v>
      </c>
      <c r="C122" s="106"/>
      <c r="D122" s="112"/>
      <c r="E122" s="115"/>
      <c r="F122" s="115"/>
      <c r="G122" s="115"/>
      <c r="H122" s="115"/>
      <c r="I122" s="115"/>
      <c r="J122" s="115"/>
      <c r="K122" s="136" t="s">
        <v>232</v>
      </c>
    </row>
    <row r="123" spans="1:11" ht="21" customHeight="1" thickBot="1">
      <c r="A123" s="98" t="s">
        <v>191</v>
      </c>
      <c r="C123" s="109"/>
      <c r="D123" s="112"/>
      <c r="E123" s="157">
        <v>0.19</v>
      </c>
      <c r="F123" s="128"/>
      <c r="G123" s="157">
        <v>0.25900000000000001</v>
      </c>
      <c r="H123" s="128"/>
      <c r="I123" s="157">
        <v>0.19</v>
      </c>
      <c r="J123" s="133"/>
      <c r="K123" s="157">
        <v>0.26</v>
      </c>
    </row>
    <row r="124" spans="1:11" ht="21" customHeight="1" thickTop="1">
      <c r="C124" s="109"/>
      <c r="D124" s="109"/>
      <c r="E124" s="109"/>
      <c r="F124" s="109"/>
      <c r="G124" s="109"/>
      <c r="H124" s="109"/>
      <c r="I124" s="98"/>
      <c r="J124" s="109"/>
      <c r="K124" s="98"/>
    </row>
    <row r="125" spans="1:11" ht="21" customHeight="1">
      <c r="C125" s="109"/>
      <c r="D125" s="109"/>
      <c r="E125" s="109"/>
      <c r="F125" s="109"/>
      <c r="G125" s="109"/>
      <c r="H125" s="109"/>
      <c r="I125" s="98"/>
      <c r="J125" s="109"/>
      <c r="K125" s="98"/>
    </row>
    <row r="126" spans="1:11" ht="21" customHeight="1">
      <c r="A126" s="98" t="s">
        <v>15</v>
      </c>
      <c r="C126" s="109"/>
      <c r="D126" s="109"/>
      <c r="E126" s="109"/>
      <c r="F126" s="109"/>
      <c r="G126" s="109"/>
      <c r="H126" s="109"/>
      <c r="I126" s="98"/>
      <c r="J126" s="109"/>
      <c r="K126" s="98"/>
    </row>
    <row r="127" spans="1:11" ht="21" customHeight="1">
      <c r="C127" s="109"/>
      <c r="D127" s="109"/>
      <c r="E127" s="109"/>
      <c r="F127" s="109"/>
      <c r="G127" s="109"/>
      <c r="H127" s="109"/>
      <c r="I127" s="98"/>
      <c r="J127" s="109"/>
      <c r="K127" s="98"/>
    </row>
    <row r="128" spans="1:11" ht="21" customHeight="1">
      <c r="A128" s="130"/>
      <c r="B128" s="130"/>
      <c r="D128" s="90"/>
      <c r="E128" s="90"/>
      <c r="F128" s="90"/>
      <c r="G128" s="90"/>
      <c r="H128" s="90"/>
      <c r="I128" s="131"/>
      <c r="J128" s="90"/>
      <c r="K128" s="90"/>
    </row>
    <row r="129" spans="1:13" ht="21" customHeight="1">
      <c r="A129" s="132" t="s">
        <v>25</v>
      </c>
      <c r="B129" s="132" t="s">
        <v>25</v>
      </c>
      <c r="C129" s="112"/>
      <c r="D129" s="112" t="s">
        <v>25</v>
      </c>
      <c r="E129" s="109"/>
      <c r="F129" s="132"/>
      <c r="G129" s="132"/>
      <c r="H129" s="132"/>
      <c r="I129" s="132" t="s">
        <v>25</v>
      </c>
      <c r="J129" s="132"/>
      <c r="K129" s="132" t="s">
        <v>25</v>
      </c>
    </row>
    <row r="130" spans="1:13" ht="21" customHeight="1">
      <c r="A130" s="161" t="s">
        <v>34</v>
      </c>
      <c r="B130" s="161"/>
      <c r="D130" s="90"/>
      <c r="E130" s="90"/>
      <c r="F130" s="161" t="s">
        <v>34</v>
      </c>
      <c r="G130" s="161"/>
      <c r="H130" s="161"/>
      <c r="I130" s="161"/>
      <c r="J130" s="161"/>
      <c r="K130" s="161"/>
    </row>
    <row r="131" spans="1:13" s="86" customFormat="1" ht="21" customHeight="1">
      <c r="I131" s="87"/>
      <c r="K131" s="88" t="s">
        <v>0</v>
      </c>
    </row>
    <row r="132" spans="1:13" s="86" customFormat="1" ht="21" customHeight="1">
      <c r="A132" s="86" t="s">
        <v>120</v>
      </c>
      <c r="I132" s="87"/>
      <c r="K132" s="88"/>
    </row>
    <row r="133" spans="1:13" s="86" customFormat="1" ht="19.5" customHeight="1">
      <c r="A133" s="86" t="s">
        <v>128</v>
      </c>
      <c r="I133" s="87"/>
      <c r="K133" s="87"/>
    </row>
    <row r="134" spans="1:13" s="86" customFormat="1" ht="19.5" customHeight="1">
      <c r="A134" s="86" t="s">
        <v>206</v>
      </c>
      <c r="I134" s="87"/>
      <c r="K134" s="87"/>
    </row>
    <row r="135" spans="1:13" s="93" customFormat="1" ht="21" customHeight="1">
      <c r="A135" s="90"/>
      <c r="B135" s="90"/>
      <c r="C135" s="90"/>
      <c r="D135" s="90"/>
      <c r="E135" s="90"/>
      <c r="F135" s="90"/>
      <c r="G135" s="90"/>
      <c r="H135" s="90"/>
      <c r="I135" s="91"/>
      <c r="J135" s="90"/>
      <c r="K135" s="92" t="s">
        <v>1</v>
      </c>
    </row>
    <row r="136" spans="1:13" s="97" customFormat="1" ht="18" customHeight="1">
      <c r="A136" s="94"/>
      <c r="B136" s="94"/>
      <c r="C136" s="94"/>
      <c r="D136" s="94"/>
      <c r="E136" s="160" t="s">
        <v>2</v>
      </c>
      <c r="F136" s="160"/>
      <c r="G136" s="160"/>
      <c r="H136" s="95"/>
      <c r="I136" s="160" t="s">
        <v>16</v>
      </c>
      <c r="J136" s="160"/>
      <c r="K136" s="160"/>
      <c r="L136" s="95"/>
      <c r="M136" s="96"/>
    </row>
    <row r="137" spans="1:13" ht="21" customHeight="1">
      <c r="C137" s="90"/>
      <c r="D137" s="100"/>
      <c r="E137" s="101" t="s">
        <v>155</v>
      </c>
      <c r="F137" s="102"/>
      <c r="G137" s="101" t="s">
        <v>138</v>
      </c>
      <c r="H137" s="102"/>
      <c r="I137" s="101" t="s">
        <v>155</v>
      </c>
      <c r="J137" s="102"/>
      <c r="K137" s="101" t="s">
        <v>138</v>
      </c>
    </row>
    <row r="138" spans="1:13" ht="21" customHeight="1">
      <c r="C138" s="103"/>
      <c r="D138" s="100"/>
      <c r="E138" s="104"/>
      <c r="F138" s="102"/>
      <c r="G138" s="104"/>
      <c r="H138" s="102"/>
      <c r="I138" s="104"/>
      <c r="J138" s="102"/>
      <c r="K138" s="104" t="s">
        <v>159</v>
      </c>
    </row>
    <row r="139" spans="1:13" ht="19.5" customHeight="1">
      <c r="A139" s="86" t="s">
        <v>46</v>
      </c>
      <c r="B139" s="86"/>
      <c r="I139" s="134"/>
      <c r="K139" s="134"/>
    </row>
    <row r="140" spans="1:13" ht="19.5" customHeight="1">
      <c r="A140" s="135" t="s">
        <v>192</v>
      </c>
      <c r="B140" s="86"/>
      <c r="E140" s="108">
        <f>SUM(E97)</f>
        <v>509307</v>
      </c>
      <c r="F140" s="108"/>
      <c r="G140" s="108">
        <f>SUM(G97)</f>
        <v>682937</v>
      </c>
      <c r="H140" s="108"/>
      <c r="I140" s="108">
        <f>SUM(I97)</f>
        <v>418067</v>
      </c>
      <c r="J140" s="108"/>
      <c r="K140" s="108">
        <f>SUM(K97)</f>
        <v>556374</v>
      </c>
    </row>
    <row r="141" spans="1:13" ht="19.5" customHeight="1">
      <c r="A141" s="98" t="s">
        <v>181</v>
      </c>
      <c r="E141" s="136"/>
      <c r="F141" s="137"/>
      <c r="G141" s="136"/>
      <c r="H141" s="137"/>
      <c r="I141" s="136"/>
      <c r="J141" s="137"/>
      <c r="K141" s="136"/>
    </row>
    <row r="142" spans="1:13" ht="19.5" customHeight="1">
      <c r="A142" s="98" t="s">
        <v>115</v>
      </c>
      <c r="E142" s="137"/>
      <c r="F142" s="137"/>
      <c r="G142" s="137"/>
      <c r="H142" s="137"/>
      <c r="I142" s="137"/>
      <c r="J142" s="137"/>
      <c r="K142" s="137"/>
    </row>
    <row r="143" spans="1:13" ht="19.5" customHeight="1">
      <c r="A143" s="98" t="s">
        <v>47</v>
      </c>
      <c r="E143" s="108">
        <v>40787</v>
      </c>
      <c r="F143" s="138"/>
      <c r="G143" s="108">
        <v>39758</v>
      </c>
      <c r="H143" s="107"/>
      <c r="I143" s="139">
        <v>13268</v>
      </c>
      <c r="J143" s="138"/>
      <c r="K143" s="139">
        <v>12633</v>
      </c>
    </row>
    <row r="144" spans="1:13" ht="19.5" customHeight="1">
      <c r="A144" s="98" t="s">
        <v>229</v>
      </c>
      <c r="E144" s="108">
        <v>10901</v>
      </c>
      <c r="F144" s="138"/>
      <c r="G144" s="108">
        <v>-5330</v>
      </c>
      <c r="H144" s="107"/>
      <c r="I144" s="139">
        <v>-747</v>
      </c>
      <c r="J144" s="138"/>
      <c r="K144" s="139">
        <v>-5299</v>
      </c>
    </row>
    <row r="145" spans="1:11" ht="19.5" customHeight="1">
      <c r="A145" s="98" t="s">
        <v>133</v>
      </c>
      <c r="E145" s="108">
        <v>0</v>
      </c>
      <c r="F145" s="138"/>
      <c r="G145" s="108">
        <v>484</v>
      </c>
      <c r="H145" s="107"/>
      <c r="I145" s="139">
        <v>0</v>
      </c>
      <c r="J145" s="138"/>
      <c r="K145" s="139">
        <v>484</v>
      </c>
    </row>
    <row r="146" spans="1:11" ht="19.5" customHeight="1">
      <c r="A146" s="98" t="s">
        <v>230</v>
      </c>
      <c r="E146" s="108">
        <v>139</v>
      </c>
      <c r="F146" s="138"/>
      <c r="G146" s="108">
        <v>-11126</v>
      </c>
      <c r="H146" s="107"/>
      <c r="I146" s="107">
        <v>-1003</v>
      </c>
      <c r="J146" s="138"/>
      <c r="K146" s="107">
        <v>-4244</v>
      </c>
    </row>
    <row r="147" spans="1:11" ht="19.5" customHeight="1">
      <c r="A147" s="98" t="s">
        <v>236</v>
      </c>
      <c r="E147" s="108">
        <v>-46305</v>
      </c>
      <c r="F147" s="138"/>
      <c r="G147" s="108">
        <v>-9175</v>
      </c>
      <c r="H147" s="107"/>
      <c r="I147" s="139">
        <v>-541</v>
      </c>
      <c r="J147" s="138"/>
      <c r="K147" s="139">
        <v>-2878</v>
      </c>
    </row>
    <row r="148" spans="1:11" ht="19.5" customHeight="1">
      <c r="A148" s="98" t="s">
        <v>48</v>
      </c>
      <c r="E148" s="108">
        <v>-2209</v>
      </c>
      <c r="F148" s="138"/>
      <c r="G148" s="108">
        <v>-15397</v>
      </c>
      <c r="H148" s="107"/>
      <c r="I148" s="139">
        <v>-2209</v>
      </c>
      <c r="J148" s="138"/>
      <c r="K148" s="139">
        <v>-15397</v>
      </c>
    </row>
    <row r="149" spans="1:11" ht="19.5" customHeight="1">
      <c r="A149" s="98" t="s">
        <v>219</v>
      </c>
      <c r="E149" s="139">
        <v>880</v>
      </c>
      <c r="F149" s="138"/>
      <c r="G149" s="139">
        <v>0</v>
      </c>
      <c r="H149" s="107"/>
      <c r="I149" s="139">
        <v>880</v>
      </c>
      <c r="J149" s="138"/>
      <c r="K149" s="139">
        <v>0</v>
      </c>
    </row>
    <row r="150" spans="1:11" ht="19.5" customHeight="1">
      <c r="A150" s="98" t="s">
        <v>221</v>
      </c>
      <c r="E150" s="139">
        <v>339</v>
      </c>
      <c r="F150" s="138"/>
      <c r="G150" s="139">
        <v>0</v>
      </c>
      <c r="H150" s="107"/>
      <c r="I150" s="139">
        <v>339</v>
      </c>
      <c r="J150" s="138"/>
      <c r="K150" s="139">
        <v>0</v>
      </c>
    </row>
    <row r="151" spans="1:11" ht="19.5" customHeight="1">
      <c r="A151" s="98" t="s">
        <v>220</v>
      </c>
      <c r="E151" s="139">
        <v>-2362</v>
      </c>
      <c r="F151" s="138"/>
      <c r="G151" s="139">
        <v>1271</v>
      </c>
      <c r="H151" s="107"/>
      <c r="I151" s="139">
        <v>-2362</v>
      </c>
      <c r="J151" s="138"/>
      <c r="K151" s="139">
        <v>1271</v>
      </c>
    </row>
    <row r="152" spans="1:11" ht="19.5" customHeight="1">
      <c r="A152" s="98" t="s">
        <v>234</v>
      </c>
      <c r="E152" s="139">
        <v>78951</v>
      </c>
      <c r="F152" s="138"/>
      <c r="G152" s="139">
        <v>0</v>
      </c>
      <c r="H152" s="107"/>
      <c r="I152" s="139">
        <v>0</v>
      </c>
      <c r="J152" s="138"/>
      <c r="K152" s="139">
        <v>0</v>
      </c>
    </row>
    <row r="153" spans="1:11" ht="19.5" customHeight="1">
      <c r="A153" s="98" t="s">
        <v>132</v>
      </c>
      <c r="E153" s="107">
        <v>-41751</v>
      </c>
      <c r="F153" s="107"/>
      <c r="G153" s="107">
        <v>-289</v>
      </c>
      <c r="H153" s="108"/>
      <c r="I153" s="108">
        <v>-41751</v>
      </c>
      <c r="J153" s="107"/>
      <c r="K153" s="108">
        <v>-289</v>
      </c>
    </row>
    <row r="154" spans="1:11" ht="19.5" customHeight="1">
      <c r="A154" s="98" t="s">
        <v>183</v>
      </c>
      <c r="E154" s="139">
        <v>97060</v>
      </c>
      <c r="F154" s="111"/>
      <c r="G154" s="139">
        <v>-60328</v>
      </c>
      <c r="H154" s="107"/>
      <c r="I154" s="139">
        <v>88030</v>
      </c>
      <c r="J154" s="111"/>
      <c r="K154" s="139">
        <v>-40794</v>
      </c>
    </row>
    <row r="155" spans="1:11" ht="19.5" customHeight="1">
      <c r="A155" s="98" t="s">
        <v>231</v>
      </c>
      <c r="E155" s="108">
        <v>-2121</v>
      </c>
      <c r="F155" s="107"/>
      <c r="G155" s="108">
        <v>6637</v>
      </c>
      <c r="H155" s="107"/>
      <c r="I155" s="107">
        <v>0</v>
      </c>
      <c r="J155" s="107"/>
      <c r="K155" s="107">
        <v>0</v>
      </c>
    </row>
    <row r="156" spans="1:11" ht="19.5" customHeight="1">
      <c r="A156" s="98" t="s">
        <v>193</v>
      </c>
      <c r="E156" s="108">
        <v>-1440</v>
      </c>
      <c r="F156" s="108"/>
      <c r="G156" s="108">
        <v>-2135</v>
      </c>
      <c r="H156" s="108"/>
      <c r="I156" s="108">
        <v>-1045</v>
      </c>
      <c r="J156" s="108"/>
      <c r="K156" s="108">
        <v>0</v>
      </c>
    </row>
    <row r="157" spans="1:11" ht="19.5" customHeight="1">
      <c r="A157" s="98" t="s">
        <v>194</v>
      </c>
      <c r="E157" s="108">
        <v>0</v>
      </c>
      <c r="F157" s="108"/>
      <c r="G157" s="108">
        <v>40</v>
      </c>
      <c r="H157" s="108"/>
      <c r="I157" s="108">
        <v>0</v>
      </c>
      <c r="J157" s="108"/>
      <c r="K157" s="108">
        <v>1</v>
      </c>
    </row>
    <row r="158" spans="1:11" ht="19.5" customHeight="1">
      <c r="A158" s="98" t="s">
        <v>134</v>
      </c>
      <c r="E158" s="107">
        <v>11886</v>
      </c>
      <c r="F158" s="107"/>
      <c r="G158" s="107">
        <v>9266</v>
      </c>
      <c r="H158" s="107"/>
      <c r="I158" s="107">
        <v>3526</v>
      </c>
      <c r="J158" s="107"/>
      <c r="K158" s="107">
        <v>2070</v>
      </c>
    </row>
    <row r="159" spans="1:11" ht="19.5" customHeight="1">
      <c r="A159" s="98" t="s">
        <v>216</v>
      </c>
      <c r="E159" s="107">
        <v>0</v>
      </c>
      <c r="F159" s="107"/>
      <c r="G159" s="107">
        <v>0</v>
      </c>
      <c r="H159" s="107"/>
      <c r="I159" s="107">
        <v>-367560</v>
      </c>
      <c r="J159" s="107"/>
      <c r="K159" s="107">
        <v>-503082</v>
      </c>
    </row>
    <row r="160" spans="1:11" ht="19.5" customHeight="1">
      <c r="A160" s="98" t="s">
        <v>49</v>
      </c>
      <c r="E160" s="107">
        <v>-180443</v>
      </c>
      <c r="F160" s="138"/>
      <c r="G160" s="107">
        <v>-160365</v>
      </c>
      <c r="H160" s="107"/>
      <c r="I160" s="107">
        <v>-69658</v>
      </c>
      <c r="J160" s="138"/>
      <c r="K160" s="107">
        <v>-76303</v>
      </c>
    </row>
    <row r="161" spans="1:11" ht="19.5" customHeight="1">
      <c r="A161" s="98" t="s">
        <v>129</v>
      </c>
      <c r="E161" s="111">
        <v>-93555</v>
      </c>
      <c r="F161" s="140"/>
      <c r="G161" s="111">
        <v>-107931</v>
      </c>
      <c r="H161" s="140"/>
      <c r="I161" s="108">
        <v>0</v>
      </c>
      <c r="J161" s="140"/>
      <c r="K161" s="108">
        <v>0</v>
      </c>
    </row>
    <row r="162" spans="1:11" ht="19.5" customHeight="1">
      <c r="A162" s="98" t="s">
        <v>50</v>
      </c>
      <c r="E162" s="141">
        <v>76686</v>
      </c>
      <c r="F162" s="138"/>
      <c r="G162" s="141">
        <v>63931</v>
      </c>
      <c r="H162" s="107"/>
      <c r="I162" s="142">
        <v>39065</v>
      </c>
      <c r="J162" s="138"/>
      <c r="K162" s="142">
        <v>43575</v>
      </c>
    </row>
    <row r="163" spans="1:11" ht="19.5" customHeight="1">
      <c r="A163" s="86" t="s">
        <v>135</v>
      </c>
      <c r="E163" s="107"/>
      <c r="F163" s="138"/>
      <c r="G163" s="107"/>
      <c r="H163" s="107"/>
      <c r="I163" s="107"/>
      <c r="J163" s="143"/>
      <c r="K163" s="107"/>
    </row>
    <row r="164" spans="1:11" ht="19.5" customHeight="1">
      <c r="A164" s="86" t="s">
        <v>51</v>
      </c>
      <c r="E164" s="139">
        <f>SUM(E140:E162)</f>
        <v>456750</v>
      </c>
      <c r="F164" s="138"/>
      <c r="G164" s="139">
        <f>SUM(G140:G162)</f>
        <v>432248</v>
      </c>
      <c r="H164" s="107"/>
      <c r="I164" s="139">
        <f>SUM(I140:I162)</f>
        <v>76299</v>
      </c>
      <c r="J164" s="143"/>
      <c r="K164" s="139">
        <f>SUM(K140:K162)</f>
        <v>-31878</v>
      </c>
    </row>
    <row r="165" spans="1:11" ht="19.5" customHeight="1">
      <c r="A165" s="98" t="s">
        <v>52</v>
      </c>
      <c r="E165" s="107"/>
      <c r="F165" s="138"/>
      <c r="G165" s="107"/>
      <c r="H165" s="107"/>
      <c r="I165" s="107"/>
      <c r="K165" s="107"/>
    </row>
    <row r="166" spans="1:11" ht="19.5" customHeight="1">
      <c r="A166" s="98" t="s">
        <v>195</v>
      </c>
      <c r="E166" s="107">
        <v>25000</v>
      </c>
      <c r="F166" s="138"/>
      <c r="G166" s="107">
        <v>-90000</v>
      </c>
      <c r="H166" s="107"/>
      <c r="I166" s="107">
        <v>0</v>
      </c>
      <c r="J166" s="138"/>
      <c r="K166" s="107">
        <v>0</v>
      </c>
    </row>
    <row r="167" spans="1:11" ht="19.5" customHeight="1">
      <c r="A167" s="98" t="s">
        <v>56</v>
      </c>
      <c r="E167" s="107">
        <v>904866</v>
      </c>
      <c r="F167" s="138"/>
      <c r="G167" s="107">
        <v>-678639</v>
      </c>
      <c r="H167" s="107"/>
      <c r="I167" s="139">
        <v>347734</v>
      </c>
      <c r="J167" s="138"/>
      <c r="K167" s="139">
        <v>-393831</v>
      </c>
    </row>
    <row r="168" spans="1:11" ht="19.5" customHeight="1">
      <c r="A168" s="98" t="s">
        <v>53</v>
      </c>
      <c r="E168" s="107">
        <v>-1464254</v>
      </c>
      <c r="F168" s="138"/>
      <c r="G168" s="107">
        <v>432722</v>
      </c>
      <c r="H168" s="107"/>
      <c r="I168" s="107">
        <v>0</v>
      </c>
      <c r="J168" s="138"/>
      <c r="K168" s="107">
        <v>0</v>
      </c>
    </row>
    <row r="169" spans="1:11" ht="19.5" customHeight="1">
      <c r="A169" s="98" t="s">
        <v>152</v>
      </c>
      <c r="E169" s="107">
        <v>321428</v>
      </c>
      <c r="F169" s="138"/>
      <c r="G169" s="107">
        <v>287913</v>
      </c>
      <c r="H169" s="107"/>
      <c r="I169" s="107">
        <v>0</v>
      </c>
      <c r="J169" s="138"/>
      <c r="K169" s="107">
        <v>0</v>
      </c>
    </row>
    <row r="170" spans="1:11" ht="19.5" customHeight="1">
      <c r="A170" s="98" t="s">
        <v>54</v>
      </c>
      <c r="E170" s="107">
        <v>1741667</v>
      </c>
      <c r="F170" s="138"/>
      <c r="G170" s="107">
        <v>-1370420</v>
      </c>
      <c r="H170" s="107"/>
      <c r="I170" s="107">
        <v>0</v>
      </c>
      <c r="J170" s="138"/>
      <c r="K170" s="107">
        <v>0</v>
      </c>
    </row>
    <row r="171" spans="1:11" ht="19.5" customHeight="1">
      <c r="A171" s="98" t="s">
        <v>196</v>
      </c>
      <c r="E171" s="107">
        <v>6234</v>
      </c>
      <c r="F171" s="138"/>
      <c r="G171" s="107">
        <v>-4164</v>
      </c>
      <c r="H171" s="107"/>
      <c r="I171" s="107">
        <v>0</v>
      </c>
      <c r="J171" s="138"/>
      <c r="K171" s="107">
        <v>0</v>
      </c>
    </row>
    <row r="172" spans="1:11" ht="19.5" customHeight="1">
      <c r="A172" s="98" t="s">
        <v>55</v>
      </c>
      <c r="E172" s="107">
        <v>-6341</v>
      </c>
      <c r="F172" s="138"/>
      <c r="G172" s="107">
        <v>-4221</v>
      </c>
      <c r="H172" s="107"/>
      <c r="I172" s="107">
        <v>-1591</v>
      </c>
      <c r="J172" s="138"/>
      <c r="K172" s="107">
        <v>-4022</v>
      </c>
    </row>
    <row r="173" spans="1:11" ht="19.5" customHeight="1">
      <c r="A173" s="98" t="s">
        <v>57</v>
      </c>
      <c r="E173" s="107">
        <v>-22593</v>
      </c>
      <c r="F173" s="138"/>
      <c r="G173" s="107">
        <v>-22805</v>
      </c>
      <c r="H173" s="107"/>
      <c r="I173" s="139">
        <v>63181</v>
      </c>
      <c r="J173" s="138"/>
      <c r="K173" s="139">
        <v>2988</v>
      </c>
    </row>
    <row r="174" spans="1:11" ht="19.5" customHeight="1">
      <c r="K174" s="143"/>
    </row>
    <row r="175" spans="1:11" ht="19.5" customHeight="1">
      <c r="A175" s="98" t="s">
        <v>15</v>
      </c>
    </row>
    <row r="176" spans="1:11" s="86" customFormat="1" ht="21" customHeight="1">
      <c r="I176" s="87"/>
      <c r="K176" s="88" t="s">
        <v>0</v>
      </c>
    </row>
    <row r="177" spans="1:13" s="86" customFormat="1" ht="21" customHeight="1">
      <c r="A177" s="86" t="s">
        <v>120</v>
      </c>
      <c r="I177" s="87"/>
      <c r="K177" s="88"/>
    </row>
    <row r="178" spans="1:13" s="86" customFormat="1" ht="20.25" customHeight="1">
      <c r="A178" s="86" t="s">
        <v>130</v>
      </c>
      <c r="I178" s="87"/>
      <c r="K178" s="87"/>
    </row>
    <row r="179" spans="1:13" s="86" customFormat="1" ht="20.25" customHeight="1">
      <c r="A179" s="86" t="s">
        <v>206</v>
      </c>
      <c r="I179" s="87"/>
      <c r="K179" s="87"/>
    </row>
    <row r="180" spans="1:13" s="93" customFormat="1" ht="21" customHeight="1">
      <c r="A180" s="90"/>
      <c r="B180" s="90"/>
      <c r="C180" s="90"/>
      <c r="D180" s="90"/>
      <c r="E180" s="90"/>
      <c r="F180" s="90"/>
      <c r="G180" s="90"/>
      <c r="H180" s="90"/>
      <c r="I180" s="91"/>
      <c r="J180" s="90"/>
      <c r="K180" s="92" t="s">
        <v>1</v>
      </c>
    </row>
    <row r="181" spans="1:13" s="97" customFormat="1" ht="18" customHeight="1">
      <c r="A181" s="94"/>
      <c r="B181" s="94"/>
      <c r="C181" s="94"/>
      <c r="D181" s="94"/>
      <c r="E181" s="160" t="s">
        <v>2</v>
      </c>
      <c r="F181" s="160"/>
      <c r="G181" s="160"/>
      <c r="H181" s="95"/>
      <c r="I181" s="160" t="s">
        <v>16</v>
      </c>
      <c r="J181" s="160"/>
      <c r="K181" s="160"/>
      <c r="L181" s="95"/>
      <c r="M181" s="96"/>
    </row>
    <row r="182" spans="1:13" ht="21" customHeight="1">
      <c r="C182" s="90"/>
      <c r="D182" s="100"/>
      <c r="E182" s="101" t="s">
        <v>155</v>
      </c>
      <c r="F182" s="102"/>
      <c r="G182" s="101" t="s">
        <v>138</v>
      </c>
      <c r="H182" s="102"/>
      <c r="I182" s="101" t="s">
        <v>155</v>
      </c>
      <c r="J182" s="102"/>
      <c r="K182" s="101" t="s">
        <v>138</v>
      </c>
    </row>
    <row r="183" spans="1:13" ht="21" customHeight="1">
      <c r="C183" s="103"/>
      <c r="D183" s="100"/>
      <c r="E183" s="104"/>
      <c r="F183" s="102"/>
      <c r="G183" s="104"/>
      <c r="H183" s="102"/>
      <c r="I183" s="104"/>
      <c r="J183" s="102"/>
      <c r="K183" s="104" t="s">
        <v>159</v>
      </c>
    </row>
    <row r="184" spans="1:13" ht="19.5" customHeight="1">
      <c r="A184" s="98" t="s">
        <v>58</v>
      </c>
      <c r="E184" s="137"/>
      <c r="F184" s="115"/>
      <c r="G184" s="137"/>
      <c r="H184" s="115"/>
      <c r="I184" s="137"/>
      <c r="J184" s="115"/>
      <c r="K184" s="137"/>
    </row>
    <row r="185" spans="1:13" ht="19.5" customHeight="1">
      <c r="A185" s="98" t="s">
        <v>59</v>
      </c>
      <c r="E185" s="107">
        <v>1464024</v>
      </c>
      <c r="F185" s="145"/>
      <c r="G185" s="107">
        <v>-432761</v>
      </c>
      <c r="H185" s="146"/>
      <c r="I185" s="139">
        <v>0</v>
      </c>
      <c r="J185" s="145"/>
      <c r="K185" s="139">
        <v>0</v>
      </c>
    </row>
    <row r="186" spans="1:13" ht="19.5" customHeight="1">
      <c r="A186" s="98" t="s">
        <v>153</v>
      </c>
      <c r="E186" s="107">
        <v>263582</v>
      </c>
      <c r="F186" s="111"/>
      <c r="G186" s="107">
        <v>586022</v>
      </c>
      <c r="H186" s="107"/>
      <c r="I186" s="107">
        <v>0</v>
      </c>
      <c r="J186" s="111"/>
      <c r="K186" s="107">
        <v>0</v>
      </c>
    </row>
    <row r="187" spans="1:13" ht="19.5" customHeight="1">
      <c r="A187" s="98" t="s">
        <v>60</v>
      </c>
      <c r="E187" s="107">
        <v>-624664</v>
      </c>
      <c r="F187" s="111"/>
      <c r="G187" s="107">
        <v>796496</v>
      </c>
      <c r="H187" s="107"/>
      <c r="I187" s="107">
        <v>0</v>
      </c>
      <c r="J187" s="111"/>
      <c r="K187" s="107">
        <v>0</v>
      </c>
    </row>
    <row r="188" spans="1:13" ht="19.5" customHeight="1">
      <c r="A188" s="98" t="s">
        <v>197</v>
      </c>
      <c r="E188" s="107">
        <v>-12195</v>
      </c>
      <c r="F188" s="111"/>
      <c r="G188" s="107">
        <v>23066</v>
      </c>
      <c r="H188" s="107"/>
      <c r="I188" s="107">
        <v>0</v>
      </c>
      <c r="J188" s="111"/>
      <c r="K188" s="107">
        <v>0</v>
      </c>
    </row>
    <row r="189" spans="1:13" ht="19.5" customHeight="1">
      <c r="A189" s="98" t="s">
        <v>71</v>
      </c>
      <c r="E189" s="107">
        <v>2873</v>
      </c>
      <c r="F189" s="138"/>
      <c r="G189" s="107">
        <v>-43444</v>
      </c>
      <c r="H189" s="107"/>
      <c r="I189" s="107">
        <v>0</v>
      </c>
      <c r="J189" s="138"/>
      <c r="K189" s="107">
        <v>0</v>
      </c>
    </row>
    <row r="190" spans="1:13" ht="19.5" customHeight="1">
      <c r="A190" s="98" t="s">
        <v>131</v>
      </c>
      <c r="E190" s="107">
        <v>-184166</v>
      </c>
      <c r="F190" s="107"/>
      <c r="G190" s="107">
        <v>-66749</v>
      </c>
      <c r="H190" s="147"/>
      <c r="I190" s="107">
        <v>-183926</v>
      </c>
      <c r="J190" s="107"/>
      <c r="K190" s="107">
        <v>55770</v>
      </c>
    </row>
    <row r="191" spans="1:13" ht="19.5" customHeight="1">
      <c r="A191" s="98" t="s">
        <v>167</v>
      </c>
      <c r="E191" s="107">
        <v>-4520</v>
      </c>
      <c r="F191" s="107"/>
      <c r="G191" s="107">
        <v>-15879</v>
      </c>
      <c r="H191" s="107"/>
      <c r="I191" s="107">
        <v>0</v>
      </c>
      <c r="J191" s="107"/>
      <c r="K191" s="107">
        <v>0</v>
      </c>
    </row>
    <row r="192" spans="1:13" ht="19.5" customHeight="1">
      <c r="A192" s="98" t="s">
        <v>61</v>
      </c>
      <c r="E192" s="141">
        <v>4885</v>
      </c>
      <c r="F192" s="107"/>
      <c r="G192" s="141">
        <v>17022</v>
      </c>
      <c r="H192" s="147"/>
      <c r="I192" s="142">
        <v>17023</v>
      </c>
      <c r="J192" s="107"/>
      <c r="K192" s="142">
        <v>17545</v>
      </c>
    </row>
    <row r="193" spans="1:11" s="112" customFormat="1" ht="19.5" customHeight="1">
      <c r="A193" s="112" t="s">
        <v>156</v>
      </c>
      <c r="E193" s="136">
        <f>SUM(E164:E173,E185:E192)</f>
        <v>2872576</v>
      </c>
      <c r="F193" s="107"/>
      <c r="G193" s="136">
        <f>SUM(G164:G173,G185:G192)</f>
        <v>-153593</v>
      </c>
      <c r="H193" s="147"/>
      <c r="I193" s="136">
        <f>SUM(I164:I173,I185:I192)</f>
        <v>318720</v>
      </c>
      <c r="J193" s="136"/>
      <c r="K193" s="136">
        <f>SUM(K164:K173,K185:K192)</f>
        <v>-353428</v>
      </c>
    </row>
    <row r="194" spans="1:11" s="112" customFormat="1" ht="19.5" customHeight="1">
      <c r="A194" s="112" t="s">
        <v>68</v>
      </c>
      <c r="E194" s="107">
        <v>136889</v>
      </c>
      <c r="F194" s="107"/>
      <c r="G194" s="107">
        <v>119042</v>
      </c>
      <c r="H194" s="147"/>
      <c r="I194" s="139">
        <v>29212</v>
      </c>
      <c r="J194" s="107"/>
      <c r="K194" s="139">
        <v>33748</v>
      </c>
    </row>
    <row r="195" spans="1:11" s="112" customFormat="1" ht="19.5" customHeight="1">
      <c r="A195" s="98" t="s">
        <v>69</v>
      </c>
      <c r="E195" s="107">
        <v>-56310</v>
      </c>
      <c r="F195" s="107"/>
      <c r="G195" s="107">
        <v>-57485</v>
      </c>
      <c r="H195" s="147"/>
      <c r="I195" s="139">
        <v>-20281</v>
      </c>
      <c r="J195" s="107"/>
      <c r="K195" s="139">
        <v>-36389</v>
      </c>
    </row>
    <row r="196" spans="1:11" ht="19.5" customHeight="1">
      <c r="A196" s="98" t="s">
        <v>114</v>
      </c>
      <c r="E196" s="141">
        <v>-155232</v>
      </c>
      <c r="F196" s="107"/>
      <c r="G196" s="141">
        <v>-225392</v>
      </c>
      <c r="H196" s="107"/>
      <c r="I196" s="141">
        <v>-6269</v>
      </c>
      <c r="J196" s="107"/>
      <c r="K196" s="141">
        <v>-4919</v>
      </c>
    </row>
    <row r="197" spans="1:11" ht="19.5" customHeight="1">
      <c r="A197" s="86" t="s">
        <v>157</v>
      </c>
      <c r="E197" s="110">
        <f>SUM(E193:E196)</f>
        <v>2797923</v>
      </c>
      <c r="F197" s="107"/>
      <c r="G197" s="110">
        <f>SUM(G193:G196)</f>
        <v>-317428</v>
      </c>
      <c r="H197" s="107"/>
      <c r="I197" s="110">
        <f>SUM(I193:I196)</f>
        <v>321382</v>
      </c>
      <c r="J197" s="136"/>
      <c r="K197" s="110">
        <f>SUM(K193:K196)</f>
        <v>-360988</v>
      </c>
    </row>
    <row r="198" spans="1:11" ht="20.25" customHeight="1">
      <c r="A198" s="86" t="s">
        <v>62</v>
      </c>
      <c r="B198" s="86"/>
      <c r="E198" s="107"/>
      <c r="F198" s="107"/>
      <c r="G198" s="107"/>
      <c r="H198" s="107"/>
      <c r="I198" s="107"/>
      <c r="J198" s="136"/>
      <c r="K198" s="107"/>
    </row>
    <row r="199" spans="1:11" ht="20.25" customHeight="1">
      <c r="A199" s="98" t="s">
        <v>63</v>
      </c>
      <c r="E199" s="107">
        <v>-100000</v>
      </c>
      <c r="F199" s="107"/>
      <c r="G199" s="107">
        <v>-80300</v>
      </c>
      <c r="H199" s="107"/>
      <c r="I199" s="107">
        <v>-100000</v>
      </c>
      <c r="J199" s="107"/>
      <c r="K199" s="107">
        <v>-80300</v>
      </c>
    </row>
    <row r="200" spans="1:11" ht="20.25" customHeight="1">
      <c r="A200" s="98" t="s">
        <v>116</v>
      </c>
      <c r="B200" s="86"/>
      <c r="E200" s="107">
        <v>131046</v>
      </c>
      <c r="F200" s="107"/>
      <c r="G200" s="107">
        <v>173659</v>
      </c>
      <c r="H200" s="107"/>
      <c r="I200" s="107">
        <v>131046</v>
      </c>
      <c r="J200" s="107"/>
      <c r="K200" s="107">
        <v>173659</v>
      </c>
    </row>
    <row r="201" spans="1:11" ht="20.25" customHeight="1">
      <c r="A201" s="98" t="s">
        <v>198</v>
      </c>
      <c r="B201" s="86"/>
      <c r="E201" s="107">
        <v>-1398283</v>
      </c>
      <c r="F201" s="148"/>
      <c r="G201" s="107">
        <v>-1485054</v>
      </c>
      <c r="H201" s="146"/>
      <c r="I201" s="107">
        <v>-1319332</v>
      </c>
      <c r="J201" s="148"/>
      <c r="K201" s="107">
        <v>-1485054</v>
      </c>
    </row>
    <row r="202" spans="1:11" ht="20.25" customHeight="1">
      <c r="A202" s="98" t="s">
        <v>72</v>
      </c>
      <c r="B202" s="86"/>
      <c r="E202" s="107">
        <v>1177675</v>
      </c>
      <c r="F202" s="148"/>
      <c r="G202" s="107">
        <v>958108</v>
      </c>
      <c r="H202" s="146"/>
      <c r="I202" s="107">
        <v>1177675</v>
      </c>
      <c r="J202" s="148"/>
      <c r="K202" s="107">
        <v>858402</v>
      </c>
    </row>
    <row r="203" spans="1:11" ht="20.25" customHeight="1">
      <c r="A203" s="98" t="s">
        <v>178</v>
      </c>
      <c r="B203" s="86"/>
      <c r="E203" s="107">
        <v>288122</v>
      </c>
      <c r="F203" s="148"/>
      <c r="G203" s="107">
        <v>429908</v>
      </c>
      <c r="H203" s="146"/>
      <c r="I203" s="107">
        <v>288122</v>
      </c>
      <c r="J203" s="148"/>
      <c r="K203" s="107">
        <v>429908</v>
      </c>
    </row>
    <row r="204" spans="1:11" ht="20.25" customHeight="1">
      <c r="A204" s="98" t="s">
        <v>199</v>
      </c>
      <c r="E204" s="111">
        <v>-4878</v>
      </c>
      <c r="F204" s="145"/>
      <c r="G204" s="111">
        <v>-24826</v>
      </c>
      <c r="H204" s="149"/>
      <c r="I204" s="111">
        <v>-4621</v>
      </c>
      <c r="J204" s="145"/>
      <c r="K204" s="111">
        <v>-24826</v>
      </c>
    </row>
    <row r="205" spans="1:11" ht="20.25" customHeight="1">
      <c r="A205" s="98" t="s">
        <v>136</v>
      </c>
      <c r="E205" s="111">
        <v>61900</v>
      </c>
      <c r="F205" s="145"/>
      <c r="G205" s="111">
        <v>3744</v>
      </c>
      <c r="H205" s="149"/>
      <c r="I205" s="111">
        <v>61900</v>
      </c>
      <c r="J205" s="145"/>
      <c r="K205" s="111">
        <v>3744</v>
      </c>
    </row>
    <row r="206" spans="1:11" ht="20.25" customHeight="1">
      <c r="A206" s="98" t="s">
        <v>200</v>
      </c>
      <c r="E206" s="107">
        <v>0</v>
      </c>
      <c r="F206" s="111"/>
      <c r="G206" s="107">
        <v>0</v>
      </c>
      <c r="H206" s="107"/>
      <c r="I206" s="107">
        <v>300100</v>
      </c>
      <c r="J206" s="111"/>
      <c r="K206" s="107">
        <v>921080</v>
      </c>
    </row>
    <row r="207" spans="1:11" ht="20.25" customHeight="1">
      <c r="A207" s="98" t="s">
        <v>235</v>
      </c>
      <c r="E207" s="107">
        <v>4640</v>
      </c>
      <c r="F207" s="111"/>
      <c r="G207" s="107">
        <v>2212</v>
      </c>
      <c r="H207" s="107"/>
      <c r="I207" s="107">
        <v>4640</v>
      </c>
      <c r="J207" s="111"/>
      <c r="K207" s="107">
        <v>2212</v>
      </c>
    </row>
    <row r="208" spans="1:11" ht="20.25" customHeight="1">
      <c r="A208" s="98" t="s">
        <v>201</v>
      </c>
      <c r="E208" s="111">
        <v>31488</v>
      </c>
      <c r="F208" s="111"/>
      <c r="G208" s="111">
        <v>28472</v>
      </c>
      <c r="H208" s="107"/>
      <c r="I208" s="111">
        <v>31487</v>
      </c>
      <c r="J208" s="111"/>
      <c r="K208" s="111">
        <v>28472</v>
      </c>
    </row>
    <row r="209" spans="1:13" ht="20.25" customHeight="1">
      <c r="A209" s="98" t="s">
        <v>174</v>
      </c>
      <c r="E209" s="111"/>
      <c r="F209" s="111"/>
      <c r="G209" s="111"/>
      <c r="H209" s="107"/>
      <c r="I209" s="111"/>
      <c r="J209" s="111"/>
      <c r="K209" s="111"/>
    </row>
    <row r="210" spans="1:13" ht="20.25" customHeight="1">
      <c r="A210" s="98" t="s">
        <v>175</v>
      </c>
      <c r="E210" s="150">
        <v>-13208</v>
      </c>
      <c r="F210" s="145"/>
      <c r="G210" s="150">
        <v>-22935</v>
      </c>
      <c r="H210" s="149"/>
      <c r="I210" s="150">
        <v>-6383</v>
      </c>
      <c r="J210" s="145"/>
      <c r="K210" s="150">
        <v>-777</v>
      </c>
    </row>
    <row r="211" spans="1:13" ht="20.25" customHeight="1">
      <c r="A211" s="98" t="s">
        <v>202</v>
      </c>
      <c r="E211" s="150"/>
      <c r="F211" s="145"/>
      <c r="G211" s="150"/>
      <c r="H211" s="149"/>
      <c r="I211" s="150"/>
      <c r="J211" s="145"/>
      <c r="K211" s="150"/>
    </row>
    <row r="212" spans="1:13" ht="20.25" customHeight="1">
      <c r="A212" s="98" t="s">
        <v>175</v>
      </c>
      <c r="E212" s="151">
        <v>1440</v>
      </c>
      <c r="F212" s="145"/>
      <c r="G212" s="151">
        <v>2836</v>
      </c>
      <c r="H212" s="149"/>
      <c r="I212" s="151">
        <v>1045</v>
      </c>
      <c r="J212" s="145"/>
      <c r="K212" s="151">
        <v>1</v>
      </c>
    </row>
    <row r="213" spans="1:13" ht="20.25" customHeight="1">
      <c r="A213" s="86" t="s">
        <v>184</v>
      </c>
      <c r="E213" s="152">
        <f>SUM(E199:E212)</f>
        <v>179942</v>
      </c>
      <c r="F213" s="145"/>
      <c r="G213" s="152">
        <f>SUM(G199:G212)</f>
        <v>-14176</v>
      </c>
      <c r="H213" s="149"/>
      <c r="I213" s="152">
        <f>SUM(I199:I212)</f>
        <v>565679</v>
      </c>
      <c r="J213" s="153"/>
      <c r="K213" s="152">
        <f>SUM(K199:K212)</f>
        <v>826521</v>
      </c>
    </row>
    <row r="214" spans="1:13" ht="20.25" customHeight="1">
      <c r="A214" s="86"/>
      <c r="I214" s="98"/>
      <c r="J214" s="153"/>
      <c r="K214" s="115"/>
    </row>
    <row r="215" spans="1:13" ht="19.5" customHeight="1">
      <c r="A215" s="98" t="s">
        <v>15</v>
      </c>
    </row>
    <row r="216" spans="1:13" s="86" customFormat="1" ht="21" customHeight="1">
      <c r="I216" s="87"/>
      <c r="K216" s="88" t="s">
        <v>0</v>
      </c>
    </row>
    <row r="217" spans="1:13" s="86" customFormat="1" ht="21" customHeight="1">
      <c r="A217" s="86" t="s">
        <v>120</v>
      </c>
      <c r="I217" s="87"/>
      <c r="K217" s="88"/>
    </row>
    <row r="218" spans="1:13" s="86" customFormat="1" ht="20.25" customHeight="1">
      <c r="A218" s="86" t="s">
        <v>130</v>
      </c>
      <c r="I218" s="87"/>
      <c r="K218" s="87"/>
    </row>
    <row r="219" spans="1:13" s="86" customFormat="1" ht="20.25" customHeight="1">
      <c r="A219" s="86" t="s">
        <v>206</v>
      </c>
      <c r="I219" s="87"/>
      <c r="K219" s="87"/>
    </row>
    <row r="220" spans="1:13" s="93" customFormat="1" ht="21" customHeight="1">
      <c r="A220" s="90"/>
      <c r="B220" s="90"/>
      <c r="C220" s="90"/>
      <c r="D220" s="90"/>
      <c r="E220" s="90"/>
      <c r="F220" s="90"/>
      <c r="G220" s="90"/>
      <c r="H220" s="90"/>
      <c r="I220" s="91"/>
      <c r="J220" s="90"/>
      <c r="K220" s="92" t="s">
        <v>1</v>
      </c>
    </row>
    <row r="221" spans="1:13" s="97" customFormat="1" ht="18" customHeight="1">
      <c r="A221" s="94"/>
      <c r="B221" s="94"/>
      <c r="C221" s="94"/>
      <c r="D221" s="94"/>
      <c r="E221" s="160" t="s">
        <v>2</v>
      </c>
      <c r="F221" s="160"/>
      <c r="G221" s="160"/>
      <c r="H221" s="95"/>
      <c r="I221" s="160" t="s">
        <v>16</v>
      </c>
      <c r="J221" s="160"/>
      <c r="K221" s="160"/>
      <c r="L221" s="95"/>
      <c r="M221" s="96"/>
    </row>
    <row r="222" spans="1:13" ht="21" customHeight="1">
      <c r="C222" s="90"/>
      <c r="D222" s="100"/>
      <c r="E222" s="101" t="s">
        <v>155</v>
      </c>
      <c r="F222" s="102"/>
      <c r="G222" s="101" t="s">
        <v>138</v>
      </c>
      <c r="H222" s="102"/>
      <c r="I222" s="101" t="s">
        <v>155</v>
      </c>
      <c r="J222" s="102"/>
      <c r="K222" s="101" t="s">
        <v>138</v>
      </c>
    </row>
    <row r="223" spans="1:13" ht="21" customHeight="1">
      <c r="C223" s="103"/>
      <c r="D223" s="100"/>
      <c r="E223" s="104"/>
      <c r="F223" s="102"/>
      <c r="G223" s="104"/>
      <c r="H223" s="102"/>
      <c r="I223" s="104"/>
      <c r="J223" s="102"/>
      <c r="K223" s="104" t="s">
        <v>159</v>
      </c>
    </row>
    <row r="224" spans="1:13" ht="21" customHeight="1">
      <c r="A224" s="86" t="s">
        <v>158</v>
      </c>
      <c r="C224" s="90"/>
      <c r="D224" s="100"/>
      <c r="E224" s="104"/>
      <c r="F224" s="102"/>
      <c r="G224" s="104"/>
      <c r="H224" s="102"/>
      <c r="I224" s="104"/>
      <c r="J224" s="102"/>
      <c r="K224" s="104"/>
    </row>
    <row r="225" spans="1:11" ht="21" customHeight="1">
      <c r="A225" s="98" t="s">
        <v>222</v>
      </c>
      <c r="C225" s="90"/>
      <c r="D225" s="100"/>
      <c r="E225" s="107">
        <v>28595000</v>
      </c>
      <c r="F225" s="107"/>
      <c r="G225" s="107">
        <v>32405000</v>
      </c>
      <c r="H225" s="107"/>
      <c r="I225" s="107">
        <v>0</v>
      </c>
      <c r="J225" s="107"/>
      <c r="K225" s="107">
        <v>0</v>
      </c>
    </row>
    <row r="226" spans="1:11" ht="21" customHeight="1">
      <c r="A226" s="98" t="s">
        <v>224</v>
      </c>
      <c r="C226" s="90"/>
      <c r="D226" s="100"/>
      <c r="E226" s="107"/>
      <c r="F226" s="107"/>
      <c r="G226" s="107"/>
      <c r="H226" s="107"/>
      <c r="I226" s="107"/>
      <c r="J226" s="107"/>
      <c r="K226" s="107"/>
    </row>
    <row r="227" spans="1:11" ht="21" customHeight="1">
      <c r="A227" s="98" t="s">
        <v>223</v>
      </c>
      <c r="C227" s="90"/>
      <c r="D227" s="100"/>
      <c r="E227" s="107">
        <v>-31045000</v>
      </c>
      <c r="F227" s="107"/>
      <c r="G227" s="107">
        <v>-31430000</v>
      </c>
      <c r="H227" s="107"/>
      <c r="I227" s="107">
        <v>0</v>
      </c>
      <c r="J227" s="107"/>
      <c r="K227" s="107">
        <v>0</v>
      </c>
    </row>
    <row r="228" spans="1:11" ht="21" customHeight="1">
      <c r="A228" s="98" t="s">
        <v>225</v>
      </c>
      <c r="C228" s="90"/>
      <c r="D228" s="100"/>
      <c r="E228" s="107">
        <v>262932</v>
      </c>
      <c r="F228" s="107"/>
      <c r="G228" s="107">
        <v>337004</v>
      </c>
      <c r="H228" s="107"/>
      <c r="I228" s="107">
        <v>-234289</v>
      </c>
      <c r="J228" s="107"/>
      <c r="K228" s="107">
        <v>217215</v>
      </c>
    </row>
    <row r="229" spans="1:11" ht="21" customHeight="1">
      <c r="A229" s="98" t="s">
        <v>179</v>
      </c>
      <c r="C229" s="90"/>
      <c r="D229" s="100"/>
      <c r="E229" s="141">
        <v>-631697</v>
      </c>
      <c r="F229" s="107"/>
      <c r="G229" s="141">
        <v>-651233</v>
      </c>
      <c r="H229" s="107"/>
      <c r="I229" s="141">
        <v>-631697</v>
      </c>
      <c r="J229" s="107"/>
      <c r="K229" s="141">
        <v>-651233</v>
      </c>
    </row>
    <row r="230" spans="1:11" ht="21" customHeight="1">
      <c r="A230" s="86" t="s">
        <v>226</v>
      </c>
      <c r="C230" s="90"/>
      <c r="D230" s="100"/>
      <c r="E230" s="154">
        <f>SUM(E225:E229)</f>
        <v>-2818765</v>
      </c>
      <c r="F230" s="137"/>
      <c r="G230" s="154">
        <f>SUM(G225:G229)</f>
        <v>660771</v>
      </c>
      <c r="H230" s="137"/>
      <c r="I230" s="154">
        <f>SUM(I225:I229)</f>
        <v>-865986</v>
      </c>
      <c r="J230" s="137"/>
      <c r="K230" s="154">
        <f>SUM(K225:K229)</f>
        <v>-434018</v>
      </c>
    </row>
    <row r="231" spans="1:11" ht="20.25" customHeight="1">
      <c r="A231" s="86" t="s">
        <v>227</v>
      </c>
      <c r="E231" s="137">
        <f>SUM(E197,E213,E230)</f>
        <v>159100</v>
      </c>
      <c r="F231" s="137"/>
      <c r="G231" s="137">
        <f>SUM(G197,G213,G230)</f>
        <v>329167</v>
      </c>
      <c r="H231" s="137"/>
      <c r="I231" s="137">
        <f>SUM(I197,I213,I230)</f>
        <v>21075</v>
      </c>
      <c r="J231" s="137"/>
      <c r="K231" s="137">
        <f>SUM(K197,K213,K230)</f>
        <v>31515</v>
      </c>
    </row>
    <row r="232" spans="1:11" ht="20.25" customHeight="1">
      <c r="A232" s="98" t="s">
        <v>64</v>
      </c>
      <c r="E232" s="141">
        <v>405625</v>
      </c>
      <c r="F232" s="108"/>
      <c r="G232" s="141">
        <v>247160</v>
      </c>
      <c r="H232" s="108"/>
      <c r="I232" s="141">
        <v>58925</v>
      </c>
      <c r="J232" s="108"/>
      <c r="K232" s="141">
        <v>38383</v>
      </c>
    </row>
    <row r="233" spans="1:11" ht="20.25" customHeight="1" thickBot="1">
      <c r="A233" s="86" t="s">
        <v>228</v>
      </c>
      <c r="C233" s="106"/>
      <c r="D233" s="106"/>
      <c r="E233" s="127">
        <f>SUM(E231:E232)</f>
        <v>564725</v>
      </c>
      <c r="F233" s="155"/>
      <c r="G233" s="127">
        <f>SUM(G231:G232)</f>
        <v>576327</v>
      </c>
      <c r="H233" s="155"/>
      <c r="I233" s="127">
        <f>SUM(I231:I232)</f>
        <v>80000</v>
      </c>
      <c r="J233" s="155"/>
      <c r="K233" s="127">
        <f>SUM(K231:K232)</f>
        <v>69898</v>
      </c>
    </row>
    <row r="234" spans="1:11" ht="15" customHeight="1" thickTop="1">
      <c r="C234" s="106"/>
      <c r="D234" s="106"/>
      <c r="E234" s="115"/>
      <c r="F234" s="155"/>
      <c r="G234" s="115"/>
      <c r="H234" s="155"/>
      <c r="I234" s="115"/>
      <c r="J234" s="155"/>
      <c r="K234" s="115"/>
    </row>
    <row r="235" spans="1:11" ht="20.25" customHeight="1">
      <c r="A235" s="86" t="s">
        <v>65</v>
      </c>
      <c r="E235" s="137"/>
      <c r="F235" s="137"/>
      <c r="G235" s="137"/>
      <c r="H235" s="137"/>
      <c r="I235" s="137"/>
      <c r="J235" s="137"/>
      <c r="K235" s="137"/>
    </row>
    <row r="236" spans="1:11" ht="20.25" customHeight="1">
      <c r="A236" s="98" t="s">
        <v>66</v>
      </c>
      <c r="E236" s="137"/>
      <c r="F236" s="137"/>
      <c r="G236" s="137"/>
      <c r="H236" s="137"/>
      <c r="I236" s="137"/>
      <c r="J236" s="137"/>
      <c r="K236" s="137"/>
    </row>
    <row r="237" spans="1:11" ht="20.25" customHeight="1">
      <c r="A237" s="98" t="s">
        <v>203</v>
      </c>
      <c r="E237" s="111">
        <v>5068</v>
      </c>
      <c r="F237" s="108"/>
      <c r="G237" s="111">
        <v>2800</v>
      </c>
      <c r="H237" s="108"/>
      <c r="I237" s="111">
        <v>5068</v>
      </c>
      <c r="J237" s="108"/>
      <c r="K237" s="111">
        <v>2800</v>
      </c>
    </row>
    <row r="238" spans="1:11" ht="20.25" customHeight="1">
      <c r="A238" s="98" t="s">
        <v>204</v>
      </c>
      <c r="E238" s="111">
        <v>0</v>
      </c>
      <c r="F238" s="108"/>
      <c r="G238" s="111">
        <v>109354</v>
      </c>
      <c r="H238" s="108"/>
      <c r="I238" s="111">
        <v>0</v>
      </c>
      <c r="J238" s="108"/>
      <c r="K238" s="111">
        <v>109354</v>
      </c>
    </row>
    <row r="239" spans="1:11" ht="20.25" customHeight="1">
      <c r="A239" s="98" t="s">
        <v>143</v>
      </c>
      <c r="E239" s="111">
        <v>244</v>
      </c>
      <c r="F239" s="108"/>
      <c r="G239" s="111">
        <v>362</v>
      </c>
      <c r="H239" s="108"/>
      <c r="I239" s="111">
        <v>219</v>
      </c>
      <c r="J239" s="108"/>
      <c r="K239" s="111">
        <v>156</v>
      </c>
    </row>
    <row r="240" spans="1:11" ht="19.5" customHeight="1">
      <c r="E240" s="144"/>
      <c r="F240" s="153"/>
      <c r="G240" s="144"/>
      <c r="H240" s="153"/>
      <c r="J240" s="153"/>
    </row>
    <row r="241" spans="1:11" ht="20.25" customHeight="1">
      <c r="A241" s="98" t="s">
        <v>15</v>
      </c>
      <c r="E241" s="144"/>
      <c r="F241" s="153"/>
      <c r="G241" s="156"/>
      <c r="H241" s="153"/>
      <c r="J241" s="153"/>
      <c r="K241" s="156"/>
    </row>
  </sheetData>
  <mergeCells count="18">
    <mergeCell ref="E6:G6"/>
    <mergeCell ref="I6:K6"/>
    <mergeCell ref="E42:G42"/>
    <mergeCell ref="I42:K42"/>
    <mergeCell ref="A65:B65"/>
    <mergeCell ref="F65:K65"/>
    <mergeCell ref="E71:G71"/>
    <mergeCell ref="I71:K71"/>
    <mergeCell ref="E107:G107"/>
    <mergeCell ref="I107:K107"/>
    <mergeCell ref="A130:B130"/>
    <mergeCell ref="F130:K130"/>
    <mergeCell ref="E136:G136"/>
    <mergeCell ref="I136:K136"/>
    <mergeCell ref="E181:G181"/>
    <mergeCell ref="I181:K181"/>
    <mergeCell ref="E221:G221"/>
    <mergeCell ref="I221:K221"/>
  </mergeCells>
  <pageMargins left="0.6692913385826772" right="0.19685039370078741" top="0.78740157480314965" bottom="0.19685039370078741" header="0.19685039370078741" footer="0.19685039370078741"/>
  <pageSetup paperSize="9" scale="90" orientation="portrait" r:id="rId1"/>
  <rowBreaks count="6" manualBreakCount="6">
    <brk id="36" max="16383" man="1"/>
    <brk id="65" max="16383" man="1"/>
    <brk id="101" max="16383" man="1"/>
    <brk id="130" max="16383" man="1"/>
    <brk id="175" max="16383" man="1"/>
    <brk id="21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40"/>
  <sheetViews>
    <sheetView showGridLines="0" view="pageBreakPreview" topLeftCell="A4" zoomScaleNormal="100" zoomScaleSheetLayoutView="100" workbookViewId="0">
      <selection activeCell="J27" sqref="J27"/>
    </sheetView>
  </sheetViews>
  <sheetFormatPr defaultColWidth="10.5703125" defaultRowHeight="18" customHeight="1"/>
  <cols>
    <col min="1" max="1" width="37.42578125" style="4" customWidth="1"/>
    <col min="2" max="2" width="4.85546875" style="4" customWidth="1"/>
    <col min="3" max="3" width="1.7109375" style="4" customWidth="1"/>
    <col min="4" max="4" width="14.7109375" style="4" customWidth="1"/>
    <col min="5" max="5" width="1.7109375" style="4" customWidth="1"/>
    <col min="6" max="6" width="14.7109375" style="4" customWidth="1"/>
    <col min="7" max="7" width="1.7109375" style="4" customWidth="1"/>
    <col min="8" max="8" width="14.7109375" style="4" customWidth="1"/>
    <col min="9" max="9" width="1.7109375" style="4" customWidth="1"/>
    <col min="10" max="10" width="14.7109375" style="26" customWidth="1"/>
    <col min="11" max="11" width="1.7109375" style="4" customWidth="1"/>
    <col min="12" max="12" width="14.7109375" style="4" customWidth="1"/>
    <col min="13" max="13" width="1.7109375" style="26" customWidth="1"/>
    <col min="14" max="14" width="14.7109375" style="26" customWidth="1"/>
    <col min="15" max="15" width="0.85546875" style="4" customWidth="1"/>
    <col min="16" max="16384" width="10.5703125" style="4"/>
  </cols>
  <sheetData>
    <row r="1" spans="1:256" s="5" customFormat="1" ht="18" customHeight="1">
      <c r="A1" s="1"/>
      <c r="B1" s="1"/>
      <c r="C1" s="1"/>
      <c r="D1" s="1"/>
      <c r="E1" s="1"/>
      <c r="F1" s="1"/>
      <c r="G1" s="1"/>
      <c r="H1" s="1"/>
      <c r="I1" s="1"/>
      <c r="J1" s="2"/>
      <c r="K1" s="1"/>
      <c r="L1" s="1"/>
      <c r="M1" s="2"/>
      <c r="N1" s="3" t="s">
        <v>0</v>
      </c>
      <c r="O1" s="4"/>
    </row>
    <row r="2" spans="1:256" s="6" customFormat="1" ht="18" customHeight="1">
      <c r="A2" s="6" t="s">
        <v>120</v>
      </c>
      <c r="J2" s="7"/>
      <c r="M2" s="7"/>
      <c r="N2" s="7"/>
    </row>
    <row r="3" spans="1:256" s="6" customFormat="1" ht="18" customHeight="1">
      <c r="A3" s="6" t="s">
        <v>126</v>
      </c>
      <c r="J3" s="7"/>
      <c r="M3" s="7"/>
      <c r="N3" s="7"/>
    </row>
    <row r="4" spans="1:256" s="5" customFormat="1" ht="18" customHeight="1">
      <c r="A4" s="6" t="s">
        <v>206</v>
      </c>
      <c r="B4" s="6"/>
      <c r="C4" s="6"/>
      <c r="D4" s="6"/>
      <c r="E4" s="6"/>
      <c r="F4" s="6"/>
      <c r="G4" s="6"/>
      <c r="H4" s="6"/>
      <c r="I4" s="6"/>
      <c r="J4" s="7"/>
      <c r="K4" s="6"/>
      <c r="L4" s="6"/>
      <c r="M4" s="7"/>
      <c r="N4" s="7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6"/>
      <c r="FF4" s="6"/>
      <c r="FG4" s="6"/>
      <c r="FH4" s="6"/>
      <c r="FI4" s="6"/>
      <c r="FJ4" s="6"/>
      <c r="FK4" s="6"/>
      <c r="FL4" s="6"/>
      <c r="FM4" s="6"/>
      <c r="FN4" s="6"/>
      <c r="FO4" s="6"/>
      <c r="FP4" s="6"/>
      <c r="FQ4" s="6"/>
      <c r="FR4" s="6"/>
      <c r="FS4" s="6"/>
      <c r="FT4" s="6"/>
      <c r="FU4" s="6"/>
      <c r="FV4" s="6"/>
      <c r="FW4" s="6"/>
      <c r="FX4" s="6"/>
      <c r="FY4" s="6"/>
      <c r="FZ4" s="6"/>
      <c r="GA4" s="6"/>
      <c r="GB4" s="6"/>
      <c r="GC4" s="6"/>
      <c r="GD4" s="6"/>
      <c r="GE4" s="6"/>
      <c r="GF4" s="6"/>
      <c r="GG4" s="6"/>
      <c r="GH4" s="6"/>
      <c r="GI4" s="6"/>
      <c r="GJ4" s="6"/>
      <c r="GK4" s="6"/>
      <c r="GL4" s="6"/>
      <c r="GM4" s="6"/>
      <c r="GN4" s="6"/>
      <c r="GO4" s="6"/>
      <c r="GP4" s="6"/>
      <c r="GQ4" s="6"/>
      <c r="GR4" s="6"/>
      <c r="GS4" s="6"/>
      <c r="GT4" s="6"/>
      <c r="GU4" s="6"/>
      <c r="GV4" s="6"/>
      <c r="GW4" s="6"/>
      <c r="GX4" s="6"/>
      <c r="GY4" s="6"/>
      <c r="GZ4" s="6"/>
      <c r="HA4" s="6"/>
      <c r="HB4" s="6"/>
      <c r="HC4" s="6"/>
      <c r="HD4" s="6"/>
      <c r="HE4" s="6"/>
      <c r="HF4" s="6"/>
      <c r="HG4" s="6"/>
      <c r="HH4" s="6"/>
      <c r="HI4" s="6"/>
      <c r="HJ4" s="6"/>
      <c r="HK4" s="6"/>
      <c r="HL4" s="6"/>
      <c r="HM4" s="6"/>
      <c r="HN4" s="6"/>
      <c r="HO4" s="6"/>
      <c r="HP4" s="6"/>
      <c r="HQ4" s="6"/>
      <c r="HR4" s="6"/>
      <c r="HS4" s="6"/>
      <c r="HT4" s="6"/>
      <c r="HU4" s="6"/>
      <c r="HV4" s="6"/>
      <c r="HW4" s="6"/>
      <c r="HX4" s="6"/>
      <c r="HY4" s="6"/>
      <c r="HZ4" s="6"/>
      <c r="IA4" s="6"/>
      <c r="IB4" s="6"/>
      <c r="IC4" s="6"/>
      <c r="ID4" s="6"/>
      <c r="IE4" s="6"/>
      <c r="IF4" s="6"/>
      <c r="IG4" s="6"/>
      <c r="IH4" s="6"/>
      <c r="II4" s="6"/>
      <c r="IJ4" s="6"/>
      <c r="IK4" s="6"/>
      <c r="IL4" s="6"/>
      <c r="IM4" s="6"/>
      <c r="IN4" s="6"/>
      <c r="IO4" s="6"/>
      <c r="IP4" s="6"/>
      <c r="IQ4" s="6"/>
      <c r="IR4" s="6"/>
      <c r="IS4" s="6"/>
      <c r="IT4" s="6"/>
      <c r="IU4" s="6"/>
      <c r="IV4" s="6"/>
    </row>
    <row r="5" spans="1:256" s="5" customFormat="1" ht="18" customHeight="1">
      <c r="A5" s="1"/>
      <c r="B5" s="1"/>
      <c r="C5" s="1"/>
      <c r="D5" s="1"/>
      <c r="E5" s="1"/>
      <c r="F5" s="1"/>
      <c r="G5" s="1"/>
      <c r="H5" s="1"/>
      <c r="I5" s="1"/>
      <c r="J5" s="2"/>
      <c r="K5" s="1"/>
      <c r="L5" s="1"/>
      <c r="M5" s="2"/>
      <c r="N5" s="8" t="s">
        <v>1</v>
      </c>
      <c r="O5" s="4"/>
    </row>
    <row r="6" spans="1:256" s="5" customFormat="1" ht="18" customHeight="1">
      <c r="A6" s="1"/>
      <c r="B6" s="1"/>
      <c r="C6" s="1"/>
      <c r="D6" s="158" t="s">
        <v>2</v>
      </c>
      <c r="E6" s="158"/>
      <c r="F6" s="158"/>
      <c r="G6" s="158"/>
      <c r="H6" s="158"/>
      <c r="I6" s="158"/>
      <c r="J6" s="158"/>
      <c r="K6" s="158"/>
      <c r="L6" s="158"/>
      <c r="M6" s="158"/>
      <c r="N6" s="158"/>
      <c r="O6" s="4"/>
    </row>
    <row r="7" spans="1:256" s="5" customFormat="1" ht="18" customHeight="1">
      <c r="A7" s="1"/>
      <c r="B7" s="1"/>
      <c r="C7" s="1"/>
      <c r="D7" s="11"/>
      <c r="E7" s="11"/>
      <c r="F7" s="11"/>
      <c r="G7" s="11"/>
      <c r="H7" s="11"/>
      <c r="I7" s="11"/>
      <c r="J7" s="13"/>
      <c r="K7" s="11"/>
      <c r="L7" s="12" t="s">
        <v>3</v>
      </c>
      <c r="M7" s="13"/>
      <c r="N7" s="13"/>
      <c r="O7" s="4"/>
    </row>
    <row r="8" spans="1:256" s="19" customFormat="1" ht="18" customHeight="1">
      <c r="A8" s="1"/>
      <c r="B8" s="1"/>
      <c r="C8" s="1"/>
      <c r="D8" s="11"/>
      <c r="E8" s="11"/>
      <c r="F8" s="11"/>
      <c r="G8" s="11"/>
      <c r="H8" s="11"/>
      <c r="I8" s="11"/>
      <c r="J8" s="13"/>
      <c r="K8" s="11"/>
      <c r="L8" s="49" t="s">
        <v>107</v>
      </c>
      <c r="M8" s="13"/>
      <c r="N8" s="13"/>
      <c r="O8" s="4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  <c r="IL8" s="5"/>
      <c r="IM8" s="5"/>
      <c r="IN8" s="5"/>
      <c r="IO8" s="5"/>
      <c r="IP8" s="5"/>
      <c r="IQ8" s="5"/>
      <c r="IR8" s="5"/>
      <c r="IS8" s="5"/>
      <c r="IT8" s="5"/>
      <c r="IU8" s="5"/>
      <c r="IV8" s="5"/>
    </row>
    <row r="9" spans="1:256" ht="18" customHeight="1">
      <c r="A9" s="1"/>
      <c r="B9" s="1"/>
      <c r="C9" s="1"/>
      <c r="D9" s="11"/>
      <c r="E9" s="11"/>
      <c r="F9" s="11"/>
      <c r="G9" s="11"/>
      <c r="H9" s="11"/>
      <c r="I9" s="11"/>
      <c r="J9" s="13"/>
      <c r="K9" s="11"/>
      <c r="L9" s="12" t="s">
        <v>4</v>
      </c>
      <c r="M9" s="13"/>
      <c r="N9" s="13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  <c r="IK9" s="5"/>
      <c r="IL9" s="5"/>
      <c r="IM9" s="5"/>
      <c r="IN9" s="5"/>
      <c r="IO9" s="5"/>
      <c r="IP9" s="5"/>
      <c r="IQ9" s="5"/>
      <c r="IR9" s="5"/>
      <c r="IS9" s="5"/>
      <c r="IT9" s="5"/>
      <c r="IU9" s="5"/>
      <c r="IV9" s="5"/>
    </row>
    <row r="10" spans="1:256" ht="18" customHeight="1">
      <c r="A10" s="1"/>
      <c r="B10" s="1"/>
      <c r="C10" s="1"/>
      <c r="D10" s="11"/>
      <c r="E10" s="11"/>
      <c r="F10" s="11"/>
      <c r="G10" s="11"/>
      <c r="H10" s="11"/>
      <c r="I10" s="11"/>
      <c r="J10" s="13"/>
      <c r="K10" s="11"/>
      <c r="L10" s="49" t="s">
        <v>5</v>
      </c>
      <c r="M10" s="13"/>
      <c r="N10" s="13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  <c r="ID10" s="5"/>
      <c r="IE10" s="5"/>
      <c r="IF10" s="5"/>
      <c r="IG10" s="5"/>
      <c r="IH10" s="5"/>
      <c r="II10" s="5"/>
      <c r="IJ10" s="5"/>
      <c r="IK10" s="5"/>
      <c r="IL10" s="5"/>
      <c r="IM10" s="5"/>
      <c r="IN10" s="5"/>
      <c r="IO10" s="5"/>
      <c r="IP10" s="5"/>
      <c r="IQ10" s="5"/>
      <c r="IR10" s="5"/>
      <c r="IS10" s="5"/>
      <c r="IT10" s="5"/>
      <c r="IU10" s="5"/>
      <c r="IV10" s="5"/>
    </row>
    <row r="11" spans="1:256" ht="18" customHeight="1">
      <c r="A11" s="1"/>
      <c r="B11" s="1"/>
      <c r="C11" s="1"/>
      <c r="D11" s="11"/>
      <c r="E11" s="11"/>
      <c r="F11" s="11"/>
      <c r="G11" s="11"/>
      <c r="H11" s="11"/>
      <c r="I11" s="11"/>
      <c r="J11" s="13"/>
      <c r="K11" s="11"/>
      <c r="L11" s="12" t="s">
        <v>182</v>
      </c>
      <c r="M11" s="13"/>
      <c r="N11" s="13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  <c r="HT11" s="5"/>
      <c r="HU11" s="5"/>
      <c r="HV11" s="5"/>
      <c r="HW11" s="5"/>
      <c r="HX11" s="5"/>
      <c r="HY11" s="5"/>
      <c r="HZ11" s="5"/>
      <c r="IA11" s="5"/>
      <c r="IB11" s="5"/>
      <c r="IC11" s="5"/>
      <c r="ID11" s="5"/>
      <c r="IE11" s="5"/>
      <c r="IF11" s="5"/>
      <c r="IG11" s="5"/>
      <c r="IH11" s="5"/>
      <c r="II11" s="5"/>
      <c r="IJ11" s="5"/>
      <c r="IK11" s="5"/>
      <c r="IL11" s="5"/>
      <c r="IM11" s="5"/>
      <c r="IN11" s="5"/>
      <c r="IO11" s="5"/>
      <c r="IP11" s="5"/>
      <c r="IQ11" s="5"/>
      <c r="IR11" s="5"/>
      <c r="IS11" s="5"/>
      <c r="IT11" s="5"/>
      <c r="IU11" s="5"/>
      <c r="IV11" s="5"/>
    </row>
    <row r="12" spans="1:256" ht="18" customHeight="1">
      <c r="A12" s="1"/>
      <c r="B12" s="1"/>
      <c r="C12" s="1"/>
      <c r="D12" s="1"/>
      <c r="E12" s="1"/>
      <c r="F12" s="1"/>
      <c r="G12" s="1"/>
      <c r="H12" s="9"/>
      <c r="I12" s="49" t="s">
        <v>6</v>
      </c>
      <c r="J12" s="16"/>
      <c r="K12" s="1"/>
      <c r="L12" s="15" t="s">
        <v>149</v>
      </c>
      <c r="M12" s="13"/>
      <c r="N12" s="8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  <c r="HA12" s="5"/>
      <c r="HB12" s="5"/>
      <c r="HC12" s="5"/>
      <c r="HD12" s="5"/>
      <c r="HE12" s="5"/>
      <c r="HF12" s="5"/>
      <c r="HG12" s="5"/>
      <c r="HH12" s="5"/>
      <c r="HI12" s="5"/>
      <c r="HJ12" s="5"/>
      <c r="HK12" s="5"/>
      <c r="HL12" s="5"/>
      <c r="HM12" s="5"/>
      <c r="HN12" s="5"/>
      <c r="HO12" s="5"/>
      <c r="HP12" s="5"/>
      <c r="HQ12" s="5"/>
      <c r="HR12" s="5"/>
      <c r="HS12" s="5"/>
      <c r="HT12" s="5"/>
      <c r="HU12" s="5"/>
      <c r="HV12" s="5"/>
      <c r="HW12" s="5"/>
      <c r="HX12" s="5"/>
      <c r="HY12" s="5"/>
      <c r="HZ12" s="5"/>
      <c r="IA12" s="5"/>
      <c r="IB12" s="5"/>
      <c r="IC12" s="5"/>
      <c r="ID12" s="5"/>
      <c r="IE12" s="5"/>
      <c r="IF12" s="5"/>
      <c r="IG12" s="5"/>
      <c r="IH12" s="5"/>
      <c r="II12" s="5"/>
      <c r="IJ12" s="5"/>
      <c r="IK12" s="5"/>
      <c r="IL12" s="5"/>
      <c r="IM12" s="5"/>
      <c r="IN12" s="5"/>
      <c r="IO12" s="5"/>
      <c r="IP12" s="5"/>
      <c r="IQ12" s="5"/>
      <c r="IR12" s="5"/>
      <c r="IS12" s="5"/>
      <c r="IT12" s="5"/>
      <c r="IU12" s="5"/>
      <c r="IV12" s="5"/>
    </row>
    <row r="13" spans="1:256" ht="18" customHeight="1">
      <c r="A13" s="1"/>
      <c r="B13" s="1"/>
      <c r="C13" s="1"/>
      <c r="D13" s="15" t="s">
        <v>7</v>
      </c>
      <c r="E13" s="15"/>
      <c r="F13" s="15" t="s">
        <v>8</v>
      </c>
      <c r="G13" s="15"/>
      <c r="H13" s="12" t="s">
        <v>9</v>
      </c>
      <c r="I13" s="15"/>
      <c r="J13" s="17"/>
      <c r="K13" s="15"/>
      <c r="L13" s="15" t="s">
        <v>70</v>
      </c>
      <c r="M13" s="18"/>
      <c r="N13" s="12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5"/>
      <c r="HD13" s="5"/>
      <c r="HE13" s="5"/>
      <c r="HF13" s="5"/>
      <c r="HG13" s="5"/>
      <c r="HH13" s="5"/>
      <c r="HI13" s="5"/>
      <c r="HJ13" s="5"/>
      <c r="HK13" s="5"/>
      <c r="HL13" s="5"/>
      <c r="HM13" s="5"/>
      <c r="HN13" s="5"/>
      <c r="HO13" s="5"/>
      <c r="HP13" s="5"/>
      <c r="HQ13" s="5"/>
      <c r="HR13" s="5"/>
      <c r="HS13" s="5"/>
      <c r="HT13" s="5"/>
      <c r="HU13" s="5"/>
      <c r="HV13" s="5"/>
      <c r="HW13" s="5"/>
      <c r="HX13" s="5"/>
      <c r="HY13" s="5"/>
      <c r="HZ13" s="5"/>
      <c r="IA13" s="5"/>
      <c r="IB13" s="5"/>
      <c r="IC13" s="5"/>
      <c r="ID13" s="5"/>
      <c r="IE13" s="5"/>
      <c r="IF13" s="5"/>
      <c r="IG13" s="5"/>
      <c r="IH13" s="5"/>
      <c r="II13" s="5"/>
      <c r="IJ13" s="5"/>
      <c r="IK13" s="5"/>
      <c r="IL13" s="5"/>
      <c r="IM13" s="5"/>
      <c r="IN13" s="5"/>
      <c r="IO13" s="5"/>
      <c r="IP13" s="5"/>
      <c r="IQ13" s="5"/>
      <c r="IR13" s="5"/>
      <c r="IS13" s="5"/>
      <c r="IT13" s="5"/>
      <c r="IU13" s="5"/>
      <c r="IV13" s="5"/>
    </row>
    <row r="14" spans="1:256" ht="18" customHeight="1">
      <c r="A14" s="19"/>
      <c r="B14" s="20" t="s">
        <v>17</v>
      </c>
      <c r="C14" s="19"/>
      <c r="D14" s="20" t="s">
        <v>10</v>
      </c>
      <c r="E14" s="19"/>
      <c r="F14" s="20" t="s">
        <v>11</v>
      </c>
      <c r="G14" s="19"/>
      <c r="H14" s="20" t="s">
        <v>137</v>
      </c>
      <c r="I14" s="19"/>
      <c r="J14" s="16" t="s">
        <v>12</v>
      </c>
      <c r="K14" s="21"/>
      <c r="L14" s="20" t="s">
        <v>117</v>
      </c>
      <c r="M14" s="21"/>
      <c r="N14" s="20" t="s">
        <v>13</v>
      </c>
      <c r="O14" s="22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/>
      <c r="CI14" s="19"/>
      <c r="CJ14" s="19"/>
      <c r="CK14" s="19"/>
      <c r="CL14" s="19"/>
      <c r="CM14" s="19"/>
      <c r="CN14" s="19"/>
      <c r="CO14" s="19"/>
      <c r="CP14" s="19"/>
      <c r="CQ14" s="19"/>
      <c r="CR14" s="19"/>
      <c r="CS14" s="19"/>
      <c r="CT14" s="19"/>
      <c r="CU14" s="19"/>
      <c r="CV14" s="19"/>
      <c r="CW14" s="19"/>
      <c r="CX14" s="19"/>
      <c r="CY14" s="19"/>
      <c r="CZ14" s="19"/>
      <c r="DA14" s="19"/>
      <c r="DB14" s="19"/>
      <c r="DC14" s="19"/>
      <c r="DD14" s="19"/>
      <c r="DE14" s="19"/>
      <c r="DF14" s="19"/>
      <c r="DG14" s="19"/>
      <c r="DH14" s="19"/>
      <c r="DI14" s="19"/>
      <c r="DJ14" s="19"/>
      <c r="DK14" s="19"/>
      <c r="DL14" s="19"/>
      <c r="DM14" s="19"/>
      <c r="DN14" s="19"/>
      <c r="DO14" s="19"/>
      <c r="DP14" s="19"/>
      <c r="DQ14" s="19"/>
      <c r="DR14" s="19"/>
      <c r="DS14" s="19"/>
      <c r="DT14" s="19"/>
      <c r="DU14" s="19"/>
      <c r="DV14" s="19"/>
      <c r="DW14" s="19"/>
      <c r="DX14" s="19"/>
      <c r="DY14" s="19"/>
      <c r="DZ14" s="19"/>
      <c r="EA14" s="19"/>
      <c r="EB14" s="19"/>
      <c r="EC14" s="19"/>
      <c r="ED14" s="19"/>
      <c r="EE14" s="19"/>
      <c r="EF14" s="19"/>
      <c r="EG14" s="19"/>
      <c r="EH14" s="19"/>
      <c r="EI14" s="19"/>
      <c r="EJ14" s="19"/>
      <c r="EK14" s="19"/>
      <c r="EL14" s="19"/>
      <c r="EM14" s="19"/>
      <c r="EN14" s="19"/>
      <c r="EO14" s="19"/>
      <c r="EP14" s="19"/>
      <c r="EQ14" s="19"/>
      <c r="ER14" s="19"/>
      <c r="ES14" s="19"/>
      <c r="ET14" s="19"/>
      <c r="EU14" s="19"/>
      <c r="EV14" s="19"/>
      <c r="EW14" s="19"/>
      <c r="EX14" s="19"/>
      <c r="EY14" s="19"/>
      <c r="EZ14" s="19"/>
      <c r="FA14" s="19"/>
      <c r="FB14" s="19"/>
      <c r="FC14" s="19"/>
      <c r="FD14" s="19"/>
      <c r="FE14" s="19"/>
      <c r="FF14" s="19"/>
      <c r="FG14" s="19"/>
      <c r="FH14" s="19"/>
      <c r="FI14" s="19"/>
      <c r="FJ14" s="19"/>
      <c r="FK14" s="19"/>
      <c r="FL14" s="19"/>
      <c r="FM14" s="19"/>
      <c r="FN14" s="19"/>
      <c r="FO14" s="19"/>
      <c r="FP14" s="19"/>
      <c r="FQ14" s="19"/>
      <c r="FR14" s="19"/>
      <c r="FS14" s="19"/>
      <c r="FT14" s="19"/>
      <c r="FU14" s="19"/>
      <c r="FV14" s="19"/>
      <c r="FW14" s="19"/>
      <c r="FX14" s="19"/>
      <c r="FY14" s="19"/>
      <c r="FZ14" s="19"/>
      <c r="GA14" s="19"/>
      <c r="GB14" s="19"/>
      <c r="GC14" s="19"/>
      <c r="GD14" s="19"/>
      <c r="GE14" s="19"/>
      <c r="GF14" s="19"/>
      <c r="GG14" s="19"/>
      <c r="GH14" s="19"/>
      <c r="GI14" s="19"/>
      <c r="GJ14" s="19"/>
      <c r="GK14" s="19"/>
      <c r="GL14" s="19"/>
      <c r="GM14" s="19"/>
      <c r="GN14" s="19"/>
      <c r="GO14" s="19"/>
      <c r="GP14" s="19"/>
      <c r="GQ14" s="19"/>
      <c r="GR14" s="19"/>
      <c r="GS14" s="19"/>
      <c r="GT14" s="19"/>
      <c r="GU14" s="19"/>
      <c r="GV14" s="19"/>
      <c r="GW14" s="19"/>
      <c r="GX14" s="19"/>
      <c r="GY14" s="19"/>
      <c r="GZ14" s="19"/>
      <c r="HA14" s="19"/>
      <c r="HB14" s="19"/>
      <c r="HC14" s="19"/>
      <c r="HD14" s="19"/>
      <c r="HE14" s="19"/>
      <c r="HF14" s="19"/>
      <c r="HG14" s="19"/>
      <c r="HH14" s="19"/>
      <c r="HI14" s="19"/>
      <c r="HJ14" s="19"/>
      <c r="HK14" s="19"/>
      <c r="HL14" s="19"/>
      <c r="HM14" s="19"/>
      <c r="HN14" s="19"/>
      <c r="HO14" s="19"/>
      <c r="HP14" s="19"/>
      <c r="HQ14" s="19"/>
      <c r="HR14" s="19"/>
      <c r="HS14" s="19"/>
      <c r="HT14" s="19"/>
      <c r="HU14" s="19"/>
      <c r="HV14" s="19"/>
      <c r="HW14" s="19"/>
      <c r="HX14" s="19"/>
      <c r="HY14" s="19"/>
      <c r="HZ14" s="19"/>
      <c r="IA14" s="19"/>
      <c r="IB14" s="19"/>
      <c r="IC14" s="19"/>
      <c r="ID14" s="19"/>
      <c r="IE14" s="19"/>
      <c r="IF14" s="19"/>
      <c r="IG14" s="19"/>
      <c r="IH14" s="19"/>
      <c r="II14" s="19"/>
      <c r="IJ14" s="19"/>
      <c r="IK14" s="19"/>
      <c r="IL14" s="19"/>
      <c r="IM14" s="19"/>
      <c r="IN14" s="19"/>
      <c r="IO14" s="19"/>
      <c r="IP14" s="19"/>
      <c r="IQ14" s="19"/>
      <c r="IR14" s="19"/>
      <c r="IS14" s="19"/>
      <c r="IT14" s="19"/>
      <c r="IU14" s="19"/>
      <c r="IV14" s="19"/>
    </row>
    <row r="15" spans="1:256" ht="18" customHeight="1">
      <c r="A15" s="6" t="s">
        <v>168</v>
      </c>
      <c r="B15" s="41"/>
      <c r="C15" s="6"/>
      <c r="D15" s="28">
        <v>2105656</v>
      </c>
      <c r="E15" s="28"/>
      <c r="F15" s="28">
        <v>1139184</v>
      </c>
      <c r="G15" s="28"/>
      <c r="H15" s="28">
        <v>252194</v>
      </c>
      <c r="I15" s="28"/>
      <c r="J15" s="28">
        <v>1222068</v>
      </c>
      <c r="K15" s="28"/>
      <c r="L15" s="28">
        <v>29955</v>
      </c>
      <c r="M15" s="28"/>
      <c r="N15" s="29">
        <f>SUM(D15:M15)</f>
        <v>4749057</v>
      </c>
    </row>
    <row r="16" spans="1:256" s="30" customFormat="1" ht="18" customHeight="1">
      <c r="A16" s="42" t="s">
        <v>41</v>
      </c>
      <c r="B16" s="32"/>
      <c r="C16" s="31"/>
      <c r="D16" s="43">
        <v>0</v>
      </c>
      <c r="E16" s="28"/>
      <c r="F16" s="43">
        <v>0</v>
      </c>
      <c r="G16" s="28"/>
      <c r="H16" s="43">
        <v>0</v>
      </c>
      <c r="I16" s="28"/>
      <c r="J16" s="43">
        <f>SUM(PL!G99)</f>
        <v>545412</v>
      </c>
      <c r="K16" s="28"/>
      <c r="L16" s="43">
        <v>0</v>
      </c>
      <c r="M16" s="28"/>
      <c r="N16" s="44">
        <f>SUM(D16,F16,H16,J16,L16)</f>
        <v>545412</v>
      </c>
    </row>
    <row r="17" spans="1:256" s="30" customFormat="1" ht="18" customHeight="1">
      <c r="A17" s="42" t="s">
        <v>108</v>
      </c>
      <c r="B17" s="32"/>
      <c r="C17" s="31"/>
      <c r="D17" s="45">
        <v>0</v>
      </c>
      <c r="E17" s="28"/>
      <c r="F17" s="45">
        <v>0</v>
      </c>
      <c r="G17" s="28"/>
      <c r="H17" s="45">
        <v>0</v>
      </c>
      <c r="I17" s="28"/>
      <c r="J17" s="45">
        <v>0</v>
      </c>
      <c r="K17" s="28"/>
      <c r="L17" s="45">
        <f>SUM(PL!G117)</f>
        <v>-2240</v>
      </c>
      <c r="M17" s="28"/>
      <c r="N17" s="46">
        <f>SUM(D17,F17,H17,J17,L17)</f>
        <v>-2240</v>
      </c>
    </row>
    <row r="18" spans="1:256" s="27" customFormat="1" ht="18" customHeight="1">
      <c r="A18" s="33" t="s">
        <v>14</v>
      </c>
      <c r="B18" s="34"/>
      <c r="D18" s="35">
        <f>SUM(D16:D17)</f>
        <v>0</v>
      </c>
      <c r="E18" s="28"/>
      <c r="F18" s="35">
        <f>SUM(F16:F17)</f>
        <v>0</v>
      </c>
      <c r="G18" s="28"/>
      <c r="H18" s="35">
        <f>SUM(H16:H17)</f>
        <v>0</v>
      </c>
      <c r="I18" s="28"/>
      <c r="J18" s="29">
        <f>SUM(J16:J17)</f>
        <v>545412</v>
      </c>
      <c r="K18" s="35"/>
      <c r="L18" s="35">
        <f>SUM(L16:L17)</f>
        <v>-2240</v>
      </c>
      <c r="M18" s="35"/>
      <c r="N18" s="29">
        <f>SUM(N16:N17)</f>
        <v>543172</v>
      </c>
      <c r="Q18" s="30"/>
    </row>
    <row r="19" spans="1:256" s="27" customFormat="1" ht="18" customHeight="1">
      <c r="A19" s="33" t="s">
        <v>179</v>
      </c>
      <c r="B19" s="34">
        <v>20</v>
      </c>
      <c r="D19" s="35">
        <v>0</v>
      </c>
      <c r="E19" s="28"/>
      <c r="F19" s="35">
        <v>0</v>
      </c>
      <c r="G19" s="28"/>
      <c r="H19" s="35">
        <v>0</v>
      </c>
      <c r="I19" s="28"/>
      <c r="J19" s="29">
        <v>-651233</v>
      </c>
      <c r="K19" s="35"/>
      <c r="L19" s="35">
        <v>0</v>
      </c>
      <c r="M19" s="35"/>
      <c r="N19" s="29">
        <f>SUM(D19:M19)</f>
        <v>-651233</v>
      </c>
      <c r="Q19" s="30"/>
    </row>
    <row r="20" spans="1:256" s="30" customFormat="1" ht="18" customHeight="1" thickBot="1">
      <c r="A20" s="6" t="s">
        <v>207</v>
      </c>
      <c r="B20" s="32"/>
      <c r="C20" s="31"/>
      <c r="D20" s="36">
        <f>SUM(D15,D18:D19)</f>
        <v>2105656</v>
      </c>
      <c r="E20" s="29"/>
      <c r="F20" s="36">
        <f>SUM(F15,F18:F19)</f>
        <v>1139184</v>
      </c>
      <c r="G20" s="29"/>
      <c r="H20" s="36">
        <f>SUM(H15,H18:H19)</f>
        <v>252194</v>
      </c>
      <c r="I20" s="29"/>
      <c r="J20" s="36">
        <f>SUM(J15,J18:J19)</f>
        <v>1116247</v>
      </c>
      <c r="K20" s="29"/>
      <c r="L20" s="36">
        <f>SUM(L15,L18:L19)</f>
        <v>27715</v>
      </c>
      <c r="M20" s="29"/>
      <c r="N20" s="36">
        <f>SUM(N15,N18:N19)</f>
        <v>4640996</v>
      </c>
    </row>
    <row r="21" spans="1:256" s="30" customFormat="1" ht="18" customHeight="1" thickTop="1">
      <c r="A21" s="31"/>
      <c r="B21" s="32"/>
      <c r="C21" s="31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</row>
    <row r="22" spans="1:256" s="30" customFormat="1" ht="18" customHeight="1">
      <c r="A22" s="6" t="s">
        <v>169</v>
      </c>
      <c r="B22" s="32"/>
      <c r="C22" s="31"/>
      <c r="D22" s="48">
        <v>2105656</v>
      </c>
      <c r="E22" s="48"/>
      <c r="F22" s="48">
        <v>1139184</v>
      </c>
      <c r="G22" s="48"/>
      <c r="H22" s="48">
        <v>252194</v>
      </c>
      <c r="I22" s="48"/>
      <c r="J22" s="48">
        <v>1297111</v>
      </c>
      <c r="K22" s="48"/>
      <c r="L22" s="48">
        <v>37244</v>
      </c>
      <c r="M22" s="28"/>
      <c r="N22" s="29">
        <f>SUM(D22:M22)</f>
        <v>4831389</v>
      </c>
    </row>
    <row r="23" spans="1:256" s="30" customFormat="1" ht="18" customHeight="1">
      <c r="A23" s="42" t="s">
        <v>41</v>
      </c>
      <c r="B23" s="32"/>
      <c r="C23" s="31"/>
      <c r="D23" s="43">
        <v>0</v>
      </c>
      <c r="E23" s="28"/>
      <c r="F23" s="43">
        <v>0</v>
      </c>
      <c r="G23" s="28"/>
      <c r="H23" s="43">
        <v>0</v>
      </c>
      <c r="I23" s="28"/>
      <c r="J23" s="43">
        <f>SUM(PL!E99)</f>
        <v>408029</v>
      </c>
      <c r="K23" s="28"/>
      <c r="L23" s="43">
        <v>0</v>
      </c>
      <c r="M23" s="28"/>
      <c r="N23" s="44">
        <f>SUM(D23,F23,H23,J23,L23)</f>
        <v>408029</v>
      </c>
    </row>
    <row r="24" spans="1:256" s="30" customFormat="1" ht="18" customHeight="1">
      <c r="A24" s="42" t="s">
        <v>108</v>
      </c>
      <c r="B24" s="32"/>
      <c r="C24" s="31"/>
      <c r="D24" s="45">
        <v>0</v>
      </c>
      <c r="E24" s="28"/>
      <c r="F24" s="45">
        <v>0</v>
      </c>
      <c r="G24" s="28"/>
      <c r="H24" s="45">
        <v>0</v>
      </c>
      <c r="I24" s="28"/>
      <c r="J24" s="45">
        <v>0</v>
      </c>
      <c r="K24" s="28"/>
      <c r="L24" s="45">
        <f>SUM(PL!E117)</f>
        <v>4054</v>
      </c>
      <c r="M24" s="28"/>
      <c r="N24" s="46">
        <f>SUM(D24,F24,H24,J24,L24)</f>
        <v>4054</v>
      </c>
    </row>
    <row r="25" spans="1:256" s="30" customFormat="1" ht="18" customHeight="1">
      <c r="A25" s="33" t="s">
        <v>14</v>
      </c>
      <c r="B25" s="34"/>
      <c r="C25" s="37"/>
      <c r="D25" s="35">
        <f>SUM(D23:D24)</f>
        <v>0</v>
      </c>
      <c r="E25" s="28"/>
      <c r="F25" s="35">
        <f>SUM(F23:F24)</f>
        <v>0</v>
      </c>
      <c r="G25" s="28"/>
      <c r="H25" s="35">
        <f>SUM(H23:H24)</f>
        <v>0</v>
      </c>
      <c r="I25" s="28"/>
      <c r="J25" s="29">
        <f>SUM(J23:J24)</f>
        <v>408029</v>
      </c>
      <c r="K25" s="35"/>
      <c r="L25" s="35">
        <f>SUM(L23:L24)</f>
        <v>4054</v>
      </c>
      <c r="M25" s="35"/>
      <c r="N25" s="29">
        <f>SUM(N23:N24)</f>
        <v>412083</v>
      </c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7"/>
      <c r="BO25" s="27"/>
      <c r="BP25" s="27"/>
      <c r="BQ25" s="27"/>
      <c r="BR25" s="27"/>
      <c r="BS25" s="27"/>
      <c r="BT25" s="27"/>
      <c r="BU25" s="27"/>
      <c r="BV25" s="27"/>
      <c r="BW25" s="27"/>
      <c r="BX25" s="27"/>
      <c r="BY25" s="27"/>
      <c r="BZ25" s="27"/>
      <c r="CA25" s="27"/>
      <c r="CB25" s="27"/>
      <c r="CC25" s="27"/>
      <c r="CD25" s="27"/>
      <c r="CE25" s="27"/>
      <c r="CF25" s="27"/>
      <c r="CG25" s="27"/>
      <c r="CH25" s="27"/>
      <c r="CI25" s="27"/>
      <c r="CJ25" s="27"/>
      <c r="CK25" s="27"/>
      <c r="CL25" s="27"/>
      <c r="CM25" s="27"/>
      <c r="CN25" s="27"/>
      <c r="CO25" s="27"/>
      <c r="CP25" s="27"/>
      <c r="CQ25" s="27"/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27"/>
      <c r="DU25" s="27"/>
      <c r="DV25" s="27"/>
      <c r="DW25" s="27"/>
      <c r="DX25" s="27"/>
      <c r="DY25" s="27"/>
      <c r="DZ25" s="27"/>
      <c r="EA25" s="27"/>
      <c r="EB25" s="27"/>
      <c r="EC25" s="27"/>
      <c r="ED25" s="27"/>
      <c r="EE25" s="27"/>
      <c r="EF25" s="27"/>
      <c r="EG25" s="27"/>
      <c r="EH25" s="27"/>
      <c r="EI25" s="27"/>
      <c r="EJ25" s="27"/>
      <c r="EK25" s="27"/>
      <c r="EL25" s="27"/>
      <c r="EM25" s="27"/>
      <c r="EN25" s="27"/>
      <c r="EO25" s="27"/>
      <c r="EP25" s="27"/>
      <c r="EQ25" s="27"/>
      <c r="ER25" s="27"/>
      <c r="ES25" s="27"/>
      <c r="ET25" s="27"/>
      <c r="EU25" s="27"/>
      <c r="EV25" s="27"/>
      <c r="EW25" s="27"/>
      <c r="EX25" s="27"/>
      <c r="EY25" s="27"/>
      <c r="EZ25" s="27"/>
      <c r="FA25" s="27"/>
      <c r="FB25" s="27"/>
      <c r="FC25" s="27"/>
      <c r="FD25" s="27"/>
      <c r="FE25" s="27"/>
      <c r="FF25" s="27"/>
      <c r="FG25" s="27"/>
      <c r="FH25" s="27"/>
      <c r="FI25" s="27"/>
      <c r="FJ25" s="27"/>
      <c r="FK25" s="27"/>
      <c r="FL25" s="27"/>
      <c r="FM25" s="27"/>
      <c r="FN25" s="27"/>
      <c r="FO25" s="27"/>
      <c r="FP25" s="27"/>
      <c r="FQ25" s="27"/>
      <c r="FR25" s="27"/>
      <c r="FS25" s="27"/>
      <c r="FT25" s="27"/>
      <c r="FU25" s="27"/>
      <c r="FV25" s="27"/>
      <c r="FW25" s="27"/>
      <c r="FX25" s="27"/>
      <c r="FY25" s="27"/>
      <c r="FZ25" s="27"/>
      <c r="GA25" s="27"/>
      <c r="GB25" s="27"/>
      <c r="GC25" s="27"/>
      <c r="GD25" s="27"/>
      <c r="GE25" s="27"/>
      <c r="GF25" s="27"/>
      <c r="GG25" s="27"/>
      <c r="GH25" s="27"/>
      <c r="GI25" s="27"/>
      <c r="GJ25" s="27"/>
      <c r="GK25" s="27"/>
      <c r="GL25" s="27"/>
      <c r="GM25" s="27"/>
      <c r="GN25" s="27"/>
      <c r="GO25" s="27"/>
      <c r="GP25" s="27"/>
      <c r="GQ25" s="27"/>
      <c r="GR25" s="27"/>
      <c r="GS25" s="27"/>
      <c r="GT25" s="27"/>
      <c r="GU25" s="27"/>
      <c r="GV25" s="27"/>
      <c r="GW25" s="27"/>
      <c r="GX25" s="27"/>
      <c r="GY25" s="27"/>
      <c r="GZ25" s="27"/>
      <c r="HA25" s="27"/>
      <c r="HB25" s="27"/>
      <c r="HC25" s="27"/>
      <c r="HD25" s="27"/>
      <c r="HE25" s="27"/>
      <c r="HF25" s="27"/>
      <c r="HG25" s="27"/>
      <c r="HH25" s="27"/>
      <c r="HI25" s="27"/>
      <c r="HJ25" s="27"/>
      <c r="HK25" s="27"/>
      <c r="HL25" s="27"/>
      <c r="HM25" s="27"/>
      <c r="HN25" s="27"/>
      <c r="HO25" s="27"/>
      <c r="HP25" s="27"/>
      <c r="HQ25" s="27"/>
      <c r="HR25" s="27"/>
      <c r="HS25" s="27"/>
      <c r="HT25" s="27"/>
      <c r="HU25" s="27"/>
      <c r="HV25" s="27"/>
      <c r="HW25" s="27"/>
      <c r="HX25" s="27"/>
      <c r="HY25" s="27"/>
      <c r="HZ25" s="27"/>
      <c r="IA25" s="27"/>
      <c r="IB25" s="27"/>
      <c r="IC25" s="27"/>
      <c r="ID25" s="27"/>
      <c r="IE25" s="27"/>
      <c r="IF25" s="27"/>
      <c r="IG25" s="27"/>
      <c r="IH25" s="27"/>
      <c r="II25" s="27"/>
      <c r="IJ25" s="27"/>
      <c r="IK25" s="27"/>
      <c r="IL25" s="27"/>
      <c r="IM25" s="27"/>
      <c r="IN25" s="27"/>
      <c r="IO25" s="27"/>
      <c r="IP25" s="27"/>
      <c r="IQ25" s="27"/>
      <c r="IR25" s="27"/>
      <c r="IS25" s="27"/>
      <c r="IT25" s="27"/>
      <c r="IU25" s="27"/>
      <c r="IV25" s="27"/>
    </row>
    <row r="26" spans="1:256" s="27" customFormat="1" ht="18" customHeight="1">
      <c r="A26" s="33" t="s">
        <v>179</v>
      </c>
      <c r="B26" s="34">
        <v>20</v>
      </c>
      <c r="D26" s="35">
        <v>0</v>
      </c>
      <c r="E26" s="28"/>
      <c r="F26" s="35">
        <v>0</v>
      </c>
      <c r="G26" s="28"/>
      <c r="H26" s="35">
        <v>0</v>
      </c>
      <c r="I26" s="28"/>
      <c r="J26" s="29">
        <v>-631697</v>
      </c>
      <c r="K26" s="35"/>
      <c r="L26" s="35">
        <v>0</v>
      </c>
      <c r="M26" s="35"/>
      <c r="N26" s="29">
        <f>SUM(D26:M26)</f>
        <v>-631697</v>
      </c>
      <c r="Q26" s="30"/>
    </row>
    <row r="27" spans="1:256" ht="18" customHeight="1" thickBot="1">
      <c r="A27" s="6" t="s">
        <v>208</v>
      </c>
      <c r="B27" s="23"/>
      <c r="C27" s="6"/>
      <c r="D27" s="36">
        <f>SUM(D22,D25:D26)</f>
        <v>2105656</v>
      </c>
      <c r="E27" s="29"/>
      <c r="F27" s="36">
        <f>SUM(F22,F25:F26)</f>
        <v>1139184</v>
      </c>
      <c r="G27" s="29"/>
      <c r="H27" s="36">
        <f>SUM(H22,H25:H26)</f>
        <v>252194</v>
      </c>
      <c r="I27" s="29"/>
      <c r="J27" s="36">
        <f>SUM(J22,J25:J26)</f>
        <v>1073443</v>
      </c>
      <c r="K27" s="29"/>
      <c r="L27" s="36">
        <f>SUM(L22,L25:L26)</f>
        <v>41298</v>
      </c>
      <c r="M27" s="29"/>
      <c r="N27" s="36">
        <f>SUM(N22,N25:N26)</f>
        <v>4611775</v>
      </c>
    </row>
    <row r="28" spans="1:256" ht="18" customHeight="1" thickTop="1">
      <c r="A28" s="6"/>
      <c r="B28" s="23"/>
      <c r="C28" s="6"/>
      <c r="D28" s="24">
        <f>D22-BS!G67</f>
        <v>0</v>
      </c>
      <c r="E28" s="24"/>
      <c r="F28" s="24">
        <f>F22-BS!G68</f>
        <v>0</v>
      </c>
      <c r="G28" s="24"/>
      <c r="H28" s="24">
        <f>H22-BS!G70</f>
        <v>0</v>
      </c>
      <c r="I28" s="24"/>
      <c r="J28" s="24">
        <f>J22-BS!G71</f>
        <v>0</v>
      </c>
      <c r="K28" s="24"/>
      <c r="L28" s="24">
        <f>L22-BS!G72</f>
        <v>0</v>
      </c>
      <c r="M28" s="24"/>
      <c r="N28" s="24">
        <f>N22-BS!G73</f>
        <v>0</v>
      </c>
    </row>
    <row r="29" spans="1:256" ht="18" customHeight="1">
      <c r="A29" s="6"/>
      <c r="B29" s="23"/>
      <c r="C29" s="6"/>
      <c r="D29" s="24">
        <f>D27-BS!E67</f>
        <v>0</v>
      </c>
      <c r="E29" s="24"/>
      <c r="F29" s="24">
        <f>F27-BS!E68</f>
        <v>0</v>
      </c>
      <c r="G29" s="24"/>
      <c r="H29" s="24">
        <f>H27-BS!E70</f>
        <v>0</v>
      </c>
      <c r="I29" s="24"/>
      <c r="J29" s="24">
        <f>J27-BS!E71</f>
        <v>0</v>
      </c>
      <c r="K29" s="24"/>
      <c r="L29" s="24">
        <f>L27-BS!E72</f>
        <v>0</v>
      </c>
      <c r="M29" s="24"/>
      <c r="N29" s="24">
        <f>N27-BS!E73</f>
        <v>0</v>
      </c>
    </row>
    <row r="30" spans="1:256" ht="18" customHeight="1">
      <c r="A30" s="4" t="s">
        <v>15</v>
      </c>
      <c r="B30" s="23"/>
      <c r="C30" s="6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</row>
    <row r="31" spans="1:256" s="38" customFormat="1" ht="18" customHeight="1">
      <c r="A31" s="4"/>
      <c r="B31" s="4"/>
      <c r="C31" s="4"/>
      <c r="D31" s="4"/>
      <c r="E31" s="4"/>
      <c r="F31" s="4"/>
      <c r="G31" s="4"/>
      <c r="H31" s="4"/>
      <c r="I31" s="4"/>
      <c r="J31" s="26"/>
      <c r="K31" s="4"/>
      <c r="L31" s="4"/>
      <c r="M31" s="26"/>
      <c r="N31" s="26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4"/>
      <c r="IV31" s="4"/>
    </row>
    <row r="32" spans="1:256" s="38" customFormat="1" ht="18" customHeight="1">
      <c r="A32" s="4"/>
      <c r="B32" s="4"/>
      <c r="C32" s="4"/>
      <c r="D32" s="4"/>
      <c r="E32" s="4"/>
      <c r="F32" s="4"/>
      <c r="G32" s="4"/>
      <c r="H32" s="4"/>
      <c r="I32" s="4"/>
      <c r="J32" s="26"/>
      <c r="K32" s="4"/>
      <c r="L32" s="4"/>
      <c r="M32" s="26"/>
      <c r="N32" s="26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4"/>
      <c r="IV32" s="4"/>
    </row>
    <row r="40" spans="1:256" s="38" customFormat="1" ht="18" customHeight="1">
      <c r="A40" s="4"/>
      <c r="B40" s="4"/>
      <c r="C40" s="4"/>
      <c r="D40" s="4"/>
      <c r="E40" s="4"/>
      <c r="F40" s="4"/>
      <c r="G40" s="4"/>
      <c r="H40" s="4"/>
      <c r="I40" s="4"/>
      <c r="J40" s="26"/>
      <c r="K40" s="4"/>
      <c r="L40" s="4"/>
      <c r="M40" s="26"/>
      <c r="N40" s="26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DF40" s="4"/>
      <c r="DG40" s="4"/>
      <c r="DH40" s="4"/>
      <c r="DI40" s="4"/>
      <c r="DJ40" s="4"/>
      <c r="DK40" s="4"/>
      <c r="DL40" s="4"/>
      <c r="DM40" s="4"/>
      <c r="DN40" s="4"/>
      <c r="DO40" s="4"/>
      <c r="DP40" s="4"/>
      <c r="DQ40" s="4"/>
      <c r="DR40" s="4"/>
      <c r="DS40" s="4"/>
      <c r="DT40" s="4"/>
      <c r="DU40" s="4"/>
      <c r="DV40" s="4"/>
      <c r="DW40" s="4"/>
      <c r="DX40" s="4"/>
      <c r="DY40" s="4"/>
      <c r="DZ40" s="4"/>
      <c r="EA40" s="4"/>
      <c r="EB40" s="4"/>
      <c r="EC40" s="4"/>
      <c r="ED40" s="4"/>
      <c r="EE40" s="4"/>
      <c r="EF40" s="4"/>
      <c r="EG40" s="4"/>
      <c r="EH40" s="4"/>
      <c r="EI40" s="4"/>
      <c r="EJ40" s="4"/>
      <c r="EK40" s="4"/>
      <c r="EL40" s="4"/>
      <c r="EM40" s="4"/>
      <c r="EN40" s="4"/>
      <c r="EO40" s="4"/>
      <c r="EP40" s="4"/>
      <c r="EQ40" s="4"/>
      <c r="ER40" s="4"/>
      <c r="ES40" s="4"/>
      <c r="ET40" s="4"/>
      <c r="EU40" s="4"/>
      <c r="EV40" s="4"/>
      <c r="EW40" s="4"/>
      <c r="EX40" s="4"/>
      <c r="EY40" s="4"/>
      <c r="EZ40" s="4"/>
      <c r="FA40" s="4"/>
      <c r="FB40" s="4"/>
      <c r="FC40" s="4"/>
      <c r="FD40" s="4"/>
      <c r="FE40" s="4"/>
      <c r="FF40" s="4"/>
      <c r="FG40" s="4"/>
      <c r="FH40" s="4"/>
      <c r="FI40" s="4"/>
      <c r="FJ40" s="4"/>
      <c r="FK40" s="4"/>
      <c r="FL40" s="4"/>
      <c r="FM40" s="4"/>
      <c r="FN40" s="4"/>
      <c r="FO40" s="4"/>
      <c r="FP40" s="4"/>
      <c r="FQ40" s="4"/>
      <c r="FR40" s="4"/>
      <c r="FS40" s="4"/>
      <c r="FT40" s="4"/>
      <c r="FU40" s="4"/>
      <c r="FV40" s="4"/>
      <c r="FW40" s="4"/>
      <c r="FX40" s="4"/>
      <c r="FY40" s="4"/>
      <c r="FZ40" s="4"/>
      <c r="GA40" s="4"/>
      <c r="GB40" s="4"/>
      <c r="GC40" s="4"/>
      <c r="GD40" s="4"/>
      <c r="GE40" s="4"/>
      <c r="GF40" s="4"/>
      <c r="GG40" s="4"/>
      <c r="GH40" s="4"/>
      <c r="GI40" s="4"/>
      <c r="GJ40" s="4"/>
      <c r="GK40" s="4"/>
      <c r="GL40" s="4"/>
      <c r="GM40" s="4"/>
      <c r="GN40" s="4"/>
      <c r="GO40" s="4"/>
      <c r="GP40" s="4"/>
      <c r="GQ40" s="4"/>
      <c r="GR40" s="4"/>
      <c r="GS40" s="4"/>
      <c r="GT40" s="4"/>
      <c r="GU40" s="4"/>
      <c r="GV40" s="4"/>
      <c r="GW40" s="4"/>
      <c r="GX40" s="4"/>
      <c r="GY40" s="4"/>
      <c r="GZ40" s="4"/>
      <c r="HA40" s="4"/>
      <c r="HB40" s="4"/>
      <c r="HC40" s="4"/>
      <c r="HD40" s="4"/>
      <c r="HE40" s="4"/>
      <c r="HF40" s="4"/>
      <c r="HG40" s="4"/>
      <c r="HH40" s="4"/>
      <c r="HI40" s="4"/>
      <c r="HJ40" s="4"/>
      <c r="HK40" s="4"/>
      <c r="HL40" s="4"/>
      <c r="HM40" s="4"/>
      <c r="HN40" s="4"/>
      <c r="HO40" s="4"/>
      <c r="HP40" s="4"/>
      <c r="HQ40" s="4"/>
      <c r="HR40" s="4"/>
      <c r="HS40" s="4"/>
      <c r="HT40" s="4"/>
      <c r="HU40" s="4"/>
      <c r="HV40" s="4"/>
      <c r="HW40" s="4"/>
      <c r="HX40" s="4"/>
      <c r="HY40" s="4"/>
      <c r="HZ40" s="4"/>
      <c r="IA40" s="4"/>
      <c r="IB40" s="4"/>
      <c r="IC40" s="4"/>
      <c r="ID40" s="4"/>
      <c r="IE40" s="4"/>
      <c r="IF40" s="4"/>
      <c r="IG40" s="4"/>
      <c r="IH40" s="4"/>
      <c r="II40" s="4"/>
      <c r="IJ40" s="4"/>
      <c r="IK40" s="4"/>
      <c r="IL40" s="4"/>
      <c r="IM40" s="4"/>
      <c r="IN40" s="4"/>
      <c r="IO40" s="4"/>
      <c r="IP40" s="4"/>
      <c r="IQ40" s="4"/>
      <c r="IR40" s="4"/>
      <c r="IS40" s="4"/>
      <c r="IT40" s="4"/>
      <c r="IU40" s="4"/>
      <c r="IV40" s="4"/>
    </row>
  </sheetData>
  <mergeCells count="1">
    <mergeCell ref="D6:N6"/>
  </mergeCells>
  <printOptions horizontalCentered="1"/>
  <pageMargins left="0.78740157480314965" right="0.19685039370078741" top="0.78740157480314965" bottom="0.39370078740157483" header="0.31496062992125984" footer="0.31496062992125984"/>
  <pageSetup paperSize="9" scale="9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48"/>
  <sheetViews>
    <sheetView showGridLines="0" view="pageBreakPreview" topLeftCell="A10" zoomScaleNormal="100" zoomScaleSheetLayoutView="100" workbookViewId="0">
      <selection activeCell="L22" sqref="L22"/>
    </sheetView>
  </sheetViews>
  <sheetFormatPr defaultColWidth="10.5703125" defaultRowHeight="18" customHeight="1"/>
  <cols>
    <col min="1" max="1" width="45.28515625" style="4" customWidth="1"/>
    <col min="2" max="2" width="4.85546875" style="4" customWidth="1"/>
    <col min="3" max="3" width="1.7109375" style="4" customWidth="1"/>
    <col min="4" max="4" width="14.7109375" style="4" customWidth="1"/>
    <col min="5" max="5" width="1.7109375" style="4" customWidth="1"/>
    <col min="6" max="6" width="14.7109375" style="4" customWidth="1"/>
    <col min="7" max="7" width="1.7109375" style="4" customWidth="1"/>
    <col min="8" max="8" width="14.7109375" style="4" customWidth="1"/>
    <col min="9" max="9" width="1.7109375" style="4" customWidth="1"/>
    <col min="10" max="10" width="14.7109375" style="26" customWidth="1"/>
    <col min="11" max="11" width="1.7109375" style="25" customWidth="1"/>
    <col min="12" max="12" width="17.28515625" style="4" customWidth="1"/>
    <col min="13" max="13" width="1.7109375" style="26" customWidth="1"/>
    <col min="14" max="14" width="14.7109375" style="26" customWidth="1"/>
    <col min="15" max="15" width="0.85546875" style="4" customWidth="1"/>
    <col min="16" max="16384" width="10.5703125" style="4"/>
  </cols>
  <sheetData>
    <row r="1" spans="1:256" s="5" customFormat="1" ht="18" customHeight="1">
      <c r="A1" s="1"/>
      <c r="B1" s="1"/>
      <c r="C1" s="1"/>
      <c r="D1" s="1"/>
      <c r="E1" s="1"/>
      <c r="F1" s="1"/>
      <c r="G1" s="1"/>
      <c r="H1" s="1"/>
      <c r="I1" s="1"/>
      <c r="J1" s="2"/>
      <c r="K1" s="13"/>
      <c r="L1" s="1"/>
      <c r="M1" s="2"/>
      <c r="N1" s="3" t="s">
        <v>0</v>
      </c>
      <c r="O1" s="4"/>
    </row>
    <row r="2" spans="1:256" s="5" customFormat="1" ht="18" customHeight="1">
      <c r="A2" s="6" t="s">
        <v>120</v>
      </c>
      <c r="B2" s="1"/>
      <c r="C2" s="1"/>
      <c r="D2" s="1"/>
      <c r="E2" s="1"/>
      <c r="F2" s="1"/>
      <c r="G2" s="1"/>
      <c r="H2" s="1"/>
      <c r="I2" s="1"/>
      <c r="J2" s="2"/>
      <c r="K2" s="13"/>
      <c r="L2" s="1"/>
      <c r="M2" s="2"/>
      <c r="N2" s="3"/>
      <c r="O2" s="4"/>
    </row>
    <row r="3" spans="1:256" ht="18" customHeight="1">
      <c r="A3" s="6" t="s">
        <v>127</v>
      </c>
      <c r="B3" s="6"/>
      <c r="C3" s="6"/>
      <c r="D3" s="6"/>
      <c r="E3" s="6"/>
      <c r="F3" s="6"/>
      <c r="G3" s="6"/>
      <c r="H3" s="6"/>
      <c r="I3" s="6"/>
      <c r="J3" s="7"/>
      <c r="K3" s="47"/>
      <c r="L3" s="6"/>
      <c r="M3" s="7"/>
      <c r="N3" s="7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6"/>
      <c r="FF3" s="6"/>
      <c r="FG3" s="6"/>
      <c r="FH3" s="6"/>
      <c r="FI3" s="6"/>
      <c r="FJ3" s="6"/>
      <c r="FK3" s="6"/>
      <c r="FL3" s="6"/>
      <c r="FM3" s="6"/>
      <c r="FN3" s="6"/>
      <c r="FO3" s="6"/>
      <c r="FP3" s="6"/>
      <c r="FQ3" s="6"/>
      <c r="FR3" s="6"/>
      <c r="FS3" s="6"/>
      <c r="FT3" s="6"/>
      <c r="FU3" s="6"/>
      <c r="FV3" s="6"/>
      <c r="FW3" s="6"/>
      <c r="FX3" s="6"/>
      <c r="FY3" s="6"/>
      <c r="FZ3" s="6"/>
      <c r="GA3" s="6"/>
      <c r="GB3" s="6"/>
      <c r="GC3" s="6"/>
      <c r="GD3" s="6"/>
      <c r="GE3" s="6"/>
      <c r="GF3" s="6"/>
      <c r="GG3" s="6"/>
      <c r="GH3" s="6"/>
      <c r="GI3" s="6"/>
      <c r="GJ3" s="6"/>
      <c r="GK3" s="6"/>
      <c r="GL3" s="6"/>
      <c r="GM3" s="6"/>
      <c r="GN3" s="6"/>
      <c r="GO3" s="6"/>
      <c r="GP3" s="6"/>
      <c r="GQ3" s="6"/>
      <c r="GR3" s="6"/>
      <c r="GS3" s="6"/>
      <c r="GT3" s="6"/>
      <c r="GU3" s="6"/>
      <c r="GV3" s="6"/>
      <c r="GW3" s="6"/>
      <c r="GX3" s="6"/>
      <c r="GY3" s="6"/>
      <c r="GZ3" s="6"/>
      <c r="HA3" s="6"/>
      <c r="HB3" s="6"/>
      <c r="HC3" s="6"/>
      <c r="HD3" s="6"/>
      <c r="HE3" s="6"/>
      <c r="HF3" s="6"/>
      <c r="HG3" s="6"/>
      <c r="HH3" s="6"/>
      <c r="HI3" s="6"/>
      <c r="HJ3" s="6"/>
      <c r="HK3" s="6"/>
      <c r="HL3" s="6"/>
      <c r="HM3" s="6"/>
      <c r="HN3" s="6"/>
      <c r="HO3" s="6"/>
      <c r="HP3" s="6"/>
      <c r="HQ3" s="6"/>
      <c r="HR3" s="6"/>
      <c r="HS3" s="6"/>
      <c r="HT3" s="6"/>
      <c r="HU3" s="6"/>
      <c r="HV3" s="6"/>
      <c r="HW3" s="6"/>
      <c r="HX3" s="6"/>
      <c r="HY3" s="6"/>
      <c r="HZ3" s="6"/>
      <c r="IA3" s="6"/>
      <c r="IB3" s="6"/>
      <c r="IC3" s="6"/>
      <c r="ID3" s="6"/>
      <c r="IE3" s="6"/>
      <c r="IF3" s="6"/>
      <c r="IG3" s="6"/>
      <c r="IH3" s="6"/>
      <c r="II3" s="6"/>
      <c r="IJ3" s="6"/>
      <c r="IK3" s="6"/>
      <c r="IL3" s="6"/>
      <c r="IM3" s="6"/>
      <c r="IN3" s="6"/>
      <c r="IO3" s="6"/>
      <c r="IP3" s="6"/>
      <c r="IQ3" s="6"/>
      <c r="IR3" s="6"/>
      <c r="IS3" s="6"/>
      <c r="IT3" s="6"/>
      <c r="IU3" s="6"/>
      <c r="IV3" s="6"/>
    </row>
    <row r="4" spans="1:256" ht="18" customHeight="1">
      <c r="A4" s="6" t="s">
        <v>206</v>
      </c>
      <c r="B4" s="6"/>
      <c r="C4" s="6"/>
      <c r="D4" s="6"/>
      <c r="E4" s="6"/>
      <c r="F4" s="6"/>
      <c r="G4" s="6"/>
      <c r="H4" s="6"/>
      <c r="I4" s="6"/>
      <c r="J4" s="7"/>
      <c r="K4" s="47"/>
      <c r="L4" s="6"/>
      <c r="M4" s="7"/>
      <c r="N4" s="7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6"/>
      <c r="FF4" s="6"/>
      <c r="FG4" s="6"/>
      <c r="FH4" s="6"/>
      <c r="FI4" s="6"/>
      <c r="FJ4" s="6"/>
      <c r="FK4" s="6"/>
      <c r="FL4" s="6"/>
      <c r="FM4" s="6"/>
      <c r="FN4" s="6"/>
      <c r="FO4" s="6"/>
      <c r="FP4" s="6"/>
      <c r="FQ4" s="6"/>
      <c r="FR4" s="6"/>
      <c r="FS4" s="6"/>
      <c r="FT4" s="6"/>
      <c r="FU4" s="6"/>
      <c r="FV4" s="6"/>
      <c r="FW4" s="6"/>
      <c r="FX4" s="6"/>
      <c r="FY4" s="6"/>
      <c r="FZ4" s="6"/>
      <c r="GA4" s="6"/>
      <c r="GB4" s="6"/>
      <c r="GC4" s="6"/>
      <c r="GD4" s="6"/>
      <c r="GE4" s="6"/>
      <c r="GF4" s="6"/>
      <c r="GG4" s="6"/>
      <c r="GH4" s="6"/>
      <c r="GI4" s="6"/>
      <c r="GJ4" s="6"/>
      <c r="GK4" s="6"/>
      <c r="GL4" s="6"/>
      <c r="GM4" s="6"/>
      <c r="GN4" s="6"/>
      <c r="GO4" s="6"/>
      <c r="GP4" s="6"/>
      <c r="GQ4" s="6"/>
      <c r="GR4" s="6"/>
      <c r="GS4" s="6"/>
      <c r="GT4" s="6"/>
      <c r="GU4" s="6"/>
      <c r="GV4" s="6"/>
      <c r="GW4" s="6"/>
      <c r="GX4" s="6"/>
      <c r="GY4" s="6"/>
      <c r="GZ4" s="6"/>
      <c r="HA4" s="6"/>
      <c r="HB4" s="6"/>
      <c r="HC4" s="6"/>
      <c r="HD4" s="6"/>
      <c r="HE4" s="6"/>
      <c r="HF4" s="6"/>
      <c r="HG4" s="6"/>
      <c r="HH4" s="6"/>
      <c r="HI4" s="6"/>
      <c r="HJ4" s="6"/>
      <c r="HK4" s="6"/>
      <c r="HL4" s="6"/>
      <c r="HM4" s="6"/>
      <c r="HN4" s="6"/>
      <c r="HO4" s="6"/>
      <c r="HP4" s="6"/>
      <c r="HQ4" s="6"/>
      <c r="HR4" s="6"/>
      <c r="HS4" s="6"/>
      <c r="HT4" s="6"/>
      <c r="HU4" s="6"/>
      <c r="HV4" s="6"/>
      <c r="HW4" s="6"/>
      <c r="HX4" s="6"/>
      <c r="HY4" s="6"/>
      <c r="HZ4" s="6"/>
      <c r="IA4" s="6"/>
      <c r="IB4" s="6"/>
      <c r="IC4" s="6"/>
      <c r="ID4" s="6"/>
      <c r="IE4" s="6"/>
      <c r="IF4" s="6"/>
      <c r="IG4" s="6"/>
      <c r="IH4" s="6"/>
      <c r="II4" s="6"/>
      <c r="IJ4" s="6"/>
      <c r="IK4" s="6"/>
      <c r="IL4" s="6"/>
      <c r="IM4" s="6"/>
      <c r="IN4" s="6"/>
      <c r="IO4" s="6"/>
      <c r="IP4" s="6"/>
      <c r="IQ4" s="6"/>
      <c r="IR4" s="6"/>
      <c r="IS4" s="6"/>
      <c r="IT4" s="6"/>
      <c r="IU4" s="6"/>
      <c r="IV4" s="6"/>
    </row>
    <row r="5" spans="1:256" ht="18" customHeight="1">
      <c r="A5" s="1"/>
      <c r="B5" s="1"/>
      <c r="C5" s="1"/>
      <c r="D5" s="1"/>
      <c r="E5" s="1"/>
      <c r="F5" s="1"/>
      <c r="G5" s="1"/>
      <c r="H5" s="1"/>
      <c r="I5" s="1"/>
      <c r="J5" s="2"/>
      <c r="K5" s="13"/>
      <c r="L5" s="1"/>
      <c r="M5" s="2"/>
      <c r="N5" s="8" t="s">
        <v>1</v>
      </c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  <c r="IN5" s="5"/>
      <c r="IO5" s="5"/>
      <c r="IP5" s="5"/>
      <c r="IQ5" s="5"/>
      <c r="IR5" s="5"/>
      <c r="IS5" s="5"/>
      <c r="IT5" s="5"/>
      <c r="IU5" s="5"/>
      <c r="IV5" s="5"/>
    </row>
    <row r="6" spans="1:256" ht="18" customHeight="1">
      <c r="A6" s="1"/>
      <c r="B6" s="1"/>
      <c r="C6" s="1"/>
      <c r="D6" s="9" t="s">
        <v>16</v>
      </c>
      <c r="E6" s="9"/>
      <c r="F6" s="9"/>
      <c r="G6" s="9"/>
      <c r="H6" s="9"/>
      <c r="I6" s="9"/>
      <c r="J6" s="10"/>
      <c r="K6" s="10"/>
      <c r="L6" s="9"/>
      <c r="M6" s="10"/>
      <c r="N6" s="10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  <c r="IN6" s="5"/>
      <c r="IO6" s="5"/>
      <c r="IP6" s="5"/>
      <c r="IQ6" s="5"/>
      <c r="IR6" s="5"/>
      <c r="IS6" s="5"/>
      <c r="IT6" s="5"/>
      <c r="IU6" s="5"/>
      <c r="IV6" s="5"/>
    </row>
    <row r="7" spans="1:256" ht="18" customHeight="1">
      <c r="A7" s="1"/>
      <c r="B7" s="1"/>
      <c r="C7" s="1"/>
      <c r="D7" s="11"/>
      <c r="E7" s="11"/>
      <c r="F7" s="11"/>
      <c r="G7" s="11"/>
      <c r="H7" s="11"/>
      <c r="I7" s="11"/>
      <c r="J7" s="13"/>
      <c r="K7" s="13"/>
      <c r="L7" s="12" t="s">
        <v>176</v>
      </c>
      <c r="M7" s="13"/>
      <c r="N7" s="13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  <c r="IN7" s="5"/>
      <c r="IO7" s="5"/>
      <c r="IP7" s="5"/>
      <c r="IQ7" s="5"/>
      <c r="IR7" s="5"/>
      <c r="IS7" s="5"/>
      <c r="IT7" s="5"/>
      <c r="IU7" s="5"/>
      <c r="IV7" s="5"/>
    </row>
    <row r="8" spans="1:256" ht="18" customHeight="1">
      <c r="A8" s="1"/>
      <c r="B8" s="1"/>
      <c r="C8" s="1"/>
      <c r="D8" s="11"/>
      <c r="E8" s="11"/>
      <c r="F8" s="11"/>
      <c r="G8" s="11"/>
      <c r="H8" s="11"/>
      <c r="I8" s="11"/>
      <c r="J8" s="13"/>
      <c r="K8" s="13"/>
      <c r="L8" s="56" t="s">
        <v>177</v>
      </c>
      <c r="M8" s="13"/>
      <c r="N8" s="13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  <c r="IL8" s="5"/>
      <c r="IM8" s="5"/>
      <c r="IN8" s="5"/>
      <c r="IO8" s="5"/>
      <c r="IP8" s="5"/>
      <c r="IQ8" s="5"/>
      <c r="IR8" s="5"/>
      <c r="IS8" s="5"/>
      <c r="IT8" s="5"/>
      <c r="IU8" s="5"/>
      <c r="IV8" s="5"/>
    </row>
    <row r="9" spans="1:256" ht="18" customHeight="1">
      <c r="A9" s="1"/>
      <c r="B9" s="1"/>
      <c r="C9" s="1"/>
      <c r="D9" s="11"/>
      <c r="E9" s="11"/>
      <c r="F9" s="11"/>
      <c r="G9" s="11"/>
      <c r="H9" s="11"/>
      <c r="I9" s="11"/>
      <c r="J9" s="13"/>
      <c r="K9" s="13"/>
      <c r="L9" s="12" t="s">
        <v>4</v>
      </c>
      <c r="M9" s="13"/>
      <c r="N9" s="13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  <c r="IK9" s="5"/>
      <c r="IL9" s="5"/>
      <c r="IM9" s="5"/>
      <c r="IN9" s="5"/>
      <c r="IO9" s="5"/>
      <c r="IP9" s="5"/>
      <c r="IQ9" s="5"/>
      <c r="IR9" s="5"/>
      <c r="IS9" s="5"/>
      <c r="IT9" s="5"/>
      <c r="IU9" s="5"/>
      <c r="IV9" s="5"/>
    </row>
    <row r="10" spans="1:256" s="6" customFormat="1" ht="18" customHeight="1">
      <c r="A10" s="1"/>
      <c r="B10" s="1"/>
      <c r="C10" s="1"/>
      <c r="D10" s="11"/>
      <c r="E10" s="11"/>
      <c r="F10" s="11"/>
      <c r="G10" s="11"/>
      <c r="H10" s="11"/>
      <c r="I10" s="11"/>
      <c r="J10" s="13"/>
      <c r="K10" s="13"/>
      <c r="L10" s="55" t="s">
        <v>5</v>
      </c>
      <c r="M10" s="13"/>
      <c r="N10" s="13"/>
      <c r="O10" s="4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  <c r="ID10" s="5"/>
      <c r="IE10" s="5"/>
      <c r="IF10" s="5"/>
      <c r="IG10" s="5"/>
      <c r="IH10" s="5"/>
      <c r="II10" s="5"/>
      <c r="IJ10" s="5"/>
      <c r="IK10" s="5"/>
      <c r="IL10" s="5"/>
      <c r="IM10" s="5"/>
      <c r="IN10" s="5"/>
      <c r="IO10" s="5"/>
      <c r="IP10" s="5"/>
      <c r="IQ10" s="5"/>
      <c r="IR10" s="5"/>
      <c r="IS10" s="5"/>
      <c r="IT10" s="5"/>
      <c r="IU10" s="5"/>
      <c r="IV10" s="5"/>
    </row>
    <row r="11" spans="1:256" s="6" customFormat="1" ht="18" customHeight="1">
      <c r="A11" s="1"/>
      <c r="B11" s="1"/>
      <c r="C11" s="1"/>
      <c r="D11" s="11"/>
      <c r="E11" s="11"/>
      <c r="F11" s="11"/>
      <c r="G11" s="11"/>
      <c r="H11" s="11"/>
      <c r="I11" s="11"/>
      <c r="J11" s="13"/>
      <c r="K11" s="13"/>
      <c r="L11" s="12" t="s">
        <v>182</v>
      </c>
      <c r="M11" s="13"/>
      <c r="N11" s="13"/>
      <c r="O11" s="4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  <c r="HT11" s="5"/>
      <c r="HU11" s="5"/>
      <c r="HV11" s="5"/>
      <c r="HW11" s="5"/>
      <c r="HX11" s="5"/>
      <c r="HY11" s="5"/>
      <c r="HZ11" s="5"/>
      <c r="IA11" s="5"/>
      <c r="IB11" s="5"/>
      <c r="IC11" s="5"/>
      <c r="ID11" s="5"/>
      <c r="IE11" s="5"/>
      <c r="IF11" s="5"/>
      <c r="IG11" s="5"/>
      <c r="IH11" s="5"/>
      <c r="II11" s="5"/>
      <c r="IJ11" s="5"/>
      <c r="IK11" s="5"/>
      <c r="IL11" s="5"/>
      <c r="IM11" s="5"/>
      <c r="IN11" s="5"/>
      <c r="IO11" s="5"/>
      <c r="IP11" s="5"/>
      <c r="IQ11" s="5"/>
      <c r="IR11" s="5"/>
      <c r="IS11" s="5"/>
      <c r="IT11" s="5"/>
      <c r="IU11" s="5"/>
      <c r="IV11" s="5"/>
    </row>
    <row r="12" spans="1:256" s="6" customFormat="1" ht="18" customHeight="1">
      <c r="A12" s="1"/>
      <c r="B12" s="1"/>
      <c r="C12" s="1"/>
      <c r="D12" s="1"/>
      <c r="E12" s="1"/>
      <c r="F12" s="1"/>
      <c r="G12" s="1"/>
      <c r="H12" s="9"/>
      <c r="I12" s="14" t="s">
        <v>6</v>
      </c>
      <c r="J12" s="16"/>
      <c r="K12" s="17"/>
      <c r="L12" s="15" t="s">
        <v>149</v>
      </c>
      <c r="M12" s="13"/>
      <c r="N12" s="8"/>
      <c r="O12" s="4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  <c r="HA12" s="5"/>
      <c r="HB12" s="5"/>
      <c r="HC12" s="5"/>
      <c r="HD12" s="5"/>
      <c r="HE12" s="5"/>
      <c r="HF12" s="5"/>
      <c r="HG12" s="5"/>
      <c r="HH12" s="5"/>
      <c r="HI12" s="5"/>
      <c r="HJ12" s="5"/>
      <c r="HK12" s="5"/>
      <c r="HL12" s="5"/>
      <c r="HM12" s="5"/>
      <c r="HN12" s="5"/>
      <c r="HO12" s="5"/>
      <c r="HP12" s="5"/>
      <c r="HQ12" s="5"/>
      <c r="HR12" s="5"/>
      <c r="HS12" s="5"/>
      <c r="HT12" s="5"/>
      <c r="HU12" s="5"/>
      <c r="HV12" s="5"/>
      <c r="HW12" s="5"/>
      <c r="HX12" s="5"/>
      <c r="HY12" s="5"/>
      <c r="HZ12" s="5"/>
      <c r="IA12" s="5"/>
      <c r="IB12" s="5"/>
      <c r="IC12" s="5"/>
      <c r="ID12" s="5"/>
      <c r="IE12" s="5"/>
      <c r="IF12" s="5"/>
      <c r="IG12" s="5"/>
      <c r="IH12" s="5"/>
      <c r="II12" s="5"/>
      <c r="IJ12" s="5"/>
      <c r="IK12" s="5"/>
      <c r="IL12" s="5"/>
      <c r="IM12" s="5"/>
      <c r="IN12" s="5"/>
      <c r="IO12" s="5"/>
      <c r="IP12" s="5"/>
      <c r="IQ12" s="5"/>
      <c r="IR12" s="5"/>
      <c r="IS12" s="5"/>
      <c r="IT12" s="5"/>
      <c r="IU12" s="5"/>
      <c r="IV12" s="5"/>
    </row>
    <row r="13" spans="1:256" s="5" customFormat="1" ht="18" customHeight="1">
      <c r="A13" s="1"/>
      <c r="B13" s="1"/>
      <c r="C13" s="1"/>
      <c r="D13" s="15" t="s">
        <v>7</v>
      </c>
      <c r="E13" s="15"/>
      <c r="F13" s="15" t="s">
        <v>8</v>
      </c>
      <c r="G13" s="15"/>
      <c r="H13" s="12" t="s">
        <v>9</v>
      </c>
      <c r="I13" s="15"/>
      <c r="J13" s="17"/>
      <c r="K13" s="17"/>
      <c r="L13" s="15" t="s">
        <v>70</v>
      </c>
      <c r="M13" s="21"/>
      <c r="N13" s="12"/>
      <c r="O13" s="4"/>
    </row>
    <row r="14" spans="1:256" s="5" customFormat="1" ht="18" customHeight="1">
      <c r="A14" s="19"/>
      <c r="B14" s="20" t="s">
        <v>17</v>
      </c>
      <c r="C14" s="19"/>
      <c r="D14" s="20" t="s">
        <v>10</v>
      </c>
      <c r="E14" s="19"/>
      <c r="F14" s="20" t="s">
        <v>11</v>
      </c>
      <c r="G14" s="21"/>
      <c r="H14" s="20" t="s">
        <v>137</v>
      </c>
      <c r="I14" s="19"/>
      <c r="J14" s="16" t="s">
        <v>12</v>
      </c>
      <c r="K14" s="17"/>
      <c r="L14" s="20" t="s">
        <v>117</v>
      </c>
      <c r="M14" s="21"/>
      <c r="N14" s="20" t="s">
        <v>13</v>
      </c>
      <c r="O14" s="22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/>
      <c r="CI14" s="19"/>
      <c r="CJ14" s="19"/>
      <c r="CK14" s="19"/>
      <c r="CL14" s="19"/>
      <c r="CM14" s="19"/>
      <c r="CN14" s="19"/>
      <c r="CO14" s="19"/>
      <c r="CP14" s="19"/>
      <c r="CQ14" s="19"/>
      <c r="CR14" s="19"/>
      <c r="CS14" s="19"/>
      <c r="CT14" s="19"/>
      <c r="CU14" s="19"/>
      <c r="CV14" s="19"/>
      <c r="CW14" s="19"/>
      <c r="CX14" s="19"/>
      <c r="CY14" s="19"/>
      <c r="CZ14" s="19"/>
      <c r="DA14" s="19"/>
      <c r="DB14" s="19"/>
      <c r="DC14" s="19"/>
      <c r="DD14" s="19"/>
      <c r="DE14" s="19"/>
      <c r="DF14" s="19"/>
      <c r="DG14" s="19"/>
      <c r="DH14" s="19"/>
      <c r="DI14" s="19"/>
      <c r="DJ14" s="19"/>
      <c r="DK14" s="19"/>
      <c r="DL14" s="19"/>
      <c r="DM14" s="19"/>
      <c r="DN14" s="19"/>
      <c r="DO14" s="19"/>
      <c r="DP14" s="19"/>
      <c r="DQ14" s="19"/>
      <c r="DR14" s="19"/>
      <c r="DS14" s="19"/>
      <c r="DT14" s="19"/>
      <c r="DU14" s="19"/>
      <c r="DV14" s="19"/>
      <c r="DW14" s="19"/>
      <c r="DX14" s="19"/>
      <c r="DY14" s="19"/>
      <c r="DZ14" s="19"/>
      <c r="EA14" s="19"/>
      <c r="EB14" s="19"/>
      <c r="EC14" s="19"/>
      <c r="ED14" s="19"/>
      <c r="EE14" s="19"/>
      <c r="EF14" s="19"/>
      <c r="EG14" s="19"/>
      <c r="EH14" s="19"/>
      <c r="EI14" s="19"/>
      <c r="EJ14" s="19"/>
      <c r="EK14" s="19"/>
      <c r="EL14" s="19"/>
      <c r="EM14" s="19"/>
      <c r="EN14" s="19"/>
      <c r="EO14" s="19"/>
      <c r="EP14" s="19"/>
      <c r="EQ14" s="19"/>
      <c r="ER14" s="19"/>
      <c r="ES14" s="19"/>
      <c r="ET14" s="19"/>
      <c r="EU14" s="19"/>
      <c r="EV14" s="19"/>
      <c r="EW14" s="19"/>
      <c r="EX14" s="19"/>
      <c r="EY14" s="19"/>
      <c r="EZ14" s="19"/>
      <c r="FA14" s="19"/>
      <c r="FB14" s="19"/>
      <c r="FC14" s="19"/>
      <c r="FD14" s="19"/>
      <c r="FE14" s="19"/>
      <c r="FF14" s="19"/>
      <c r="FG14" s="19"/>
      <c r="FH14" s="19"/>
      <c r="FI14" s="19"/>
      <c r="FJ14" s="19"/>
      <c r="FK14" s="19"/>
      <c r="FL14" s="19"/>
      <c r="FM14" s="19"/>
      <c r="FN14" s="19"/>
      <c r="FO14" s="19"/>
      <c r="FP14" s="19"/>
      <c r="FQ14" s="19"/>
      <c r="FR14" s="19"/>
      <c r="FS14" s="19"/>
      <c r="FT14" s="19"/>
      <c r="FU14" s="19"/>
      <c r="FV14" s="19"/>
      <c r="FW14" s="19"/>
      <c r="FX14" s="19"/>
      <c r="FY14" s="19"/>
      <c r="FZ14" s="19"/>
      <c r="GA14" s="19"/>
      <c r="GB14" s="19"/>
      <c r="GC14" s="19"/>
      <c r="GD14" s="19"/>
      <c r="GE14" s="19"/>
      <c r="GF14" s="19"/>
      <c r="GG14" s="19"/>
      <c r="GH14" s="19"/>
      <c r="GI14" s="19"/>
      <c r="GJ14" s="19"/>
      <c r="GK14" s="19"/>
      <c r="GL14" s="19"/>
      <c r="GM14" s="19"/>
      <c r="GN14" s="19"/>
      <c r="GO14" s="19"/>
      <c r="GP14" s="19"/>
      <c r="GQ14" s="19"/>
      <c r="GR14" s="19"/>
      <c r="GS14" s="19"/>
      <c r="GT14" s="19"/>
      <c r="GU14" s="19"/>
      <c r="GV14" s="19"/>
      <c r="GW14" s="19"/>
      <c r="GX14" s="19"/>
      <c r="GY14" s="19"/>
      <c r="GZ14" s="19"/>
      <c r="HA14" s="19"/>
      <c r="HB14" s="19"/>
      <c r="HC14" s="19"/>
      <c r="HD14" s="19"/>
      <c r="HE14" s="19"/>
      <c r="HF14" s="19"/>
      <c r="HG14" s="19"/>
      <c r="HH14" s="19"/>
      <c r="HI14" s="19"/>
      <c r="HJ14" s="19"/>
      <c r="HK14" s="19"/>
      <c r="HL14" s="19"/>
      <c r="HM14" s="19"/>
      <c r="HN14" s="19"/>
      <c r="HO14" s="19"/>
      <c r="HP14" s="19"/>
      <c r="HQ14" s="19"/>
      <c r="HR14" s="19"/>
      <c r="HS14" s="19"/>
      <c r="HT14" s="19"/>
      <c r="HU14" s="19"/>
      <c r="HV14" s="19"/>
      <c r="HW14" s="19"/>
      <c r="HX14" s="19"/>
      <c r="HY14" s="19"/>
      <c r="HZ14" s="19"/>
      <c r="IA14" s="19"/>
      <c r="IB14" s="19"/>
      <c r="IC14" s="19"/>
      <c r="ID14" s="19"/>
      <c r="IE14" s="19"/>
      <c r="IF14" s="19"/>
      <c r="IG14" s="19"/>
      <c r="IH14" s="19"/>
      <c r="II14" s="19"/>
      <c r="IJ14" s="19"/>
      <c r="IK14" s="19"/>
      <c r="IL14" s="19"/>
      <c r="IM14" s="19"/>
      <c r="IN14" s="19"/>
      <c r="IO14" s="19"/>
      <c r="IP14" s="19"/>
      <c r="IQ14" s="19"/>
      <c r="IR14" s="19"/>
      <c r="IS14" s="19"/>
      <c r="IT14" s="19"/>
      <c r="IU14" s="19"/>
      <c r="IV14" s="19"/>
    </row>
    <row r="15" spans="1:256" s="5" customFormat="1" ht="18" customHeight="1">
      <c r="A15" s="6" t="s">
        <v>168</v>
      </c>
      <c r="B15" s="21"/>
      <c r="C15" s="19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2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/>
      <c r="CI15" s="19"/>
      <c r="CJ15" s="19"/>
      <c r="CK15" s="19"/>
      <c r="CL15" s="19"/>
      <c r="CM15" s="19"/>
      <c r="CN15" s="19"/>
      <c r="CO15" s="19"/>
      <c r="CP15" s="19"/>
      <c r="CQ15" s="19"/>
      <c r="CR15" s="19"/>
      <c r="CS15" s="19"/>
      <c r="CT15" s="19"/>
      <c r="CU15" s="19"/>
      <c r="CV15" s="19"/>
      <c r="CW15" s="19"/>
      <c r="CX15" s="19"/>
      <c r="CY15" s="19"/>
      <c r="CZ15" s="19"/>
      <c r="DA15" s="19"/>
      <c r="DB15" s="19"/>
      <c r="DC15" s="19"/>
      <c r="DD15" s="19"/>
      <c r="DE15" s="19"/>
      <c r="DF15" s="19"/>
      <c r="DG15" s="19"/>
      <c r="DH15" s="19"/>
      <c r="DI15" s="19"/>
      <c r="DJ15" s="19"/>
      <c r="DK15" s="19"/>
      <c r="DL15" s="19"/>
      <c r="DM15" s="19"/>
      <c r="DN15" s="19"/>
      <c r="DO15" s="19"/>
      <c r="DP15" s="19"/>
      <c r="DQ15" s="19"/>
      <c r="DR15" s="19"/>
      <c r="DS15" s="19"/>
      <c r="DT15" s="19"/>
      <c r="DU15" s="19"/>
      <c r="DV15" s="19"/>
      <c r="DW15" s="19"/>
      <c r="DX15" s="19"/>
      <c r="DY15" s="19"/>
      <c r="DZ15" s="19"/>
      <c r="EA15" s="19"/>
      <c r="EB15" s="19"/>
      <c r="EC15" s="19"/>
      <c r="ED15" s="19"/>
      <c r="EE15" s="19"/>
      <c r="EF15" s="19"/>
      <c r="EG15" s="19"/>
      <c r="EH15" s="19"/>
      <c r="EI15" s="19"/>
      <c r="EJ15" s="19"/>
      <c r="EK15" s="19"/>
      <c r="EL15" s="19"/>
      <c r="EM15" s="19"/>
      <c r="EN15" s="19"/>
      <c r="EO15" s="19"/>
      <c r="EP15" s="19"/>
      <c r="EQ15" s="19"/>
      <c r="ER15" s="19"/>
      <c r="ES15" s="19"/>
      <c r="ET15" s="19"/>
      <c r="EU15" s="19"/>
      <c r="EV15" s="19"/>
      <c r="EW15" s="19"/>
      <c r="EX15" s="19"/>
      <c r="EY15" s="19"/>
      <c r="EZ15" s="19"/>
      <c r="FA15" s="19"/>
      <c r="FB15" s="19"/>
      <c r="FC15" s="19"/>
      <c r="FD15" s="19"/>
      <c r="FE15" s="19"/>
      <c r="FF15" s="19"/>
      <c r="FG15" s="19"/>
      <c r="FH15" s="19"/>
      <c r="FI15" s="19"/>
      <c r="FJ15" s="19"/>
      <c r="FK15" s="19"/>
      <c r="FL15" s="19"/>
      <c r="FM15" s="19"/>
      <c r="FN15" s="19"/>
      <c r="FO15" s="19"/>
      <c r="FP15" s="19"/>
      <c r="FQ15" s="19"/>
      <c r="FR15" s="19"/>
      <c r="FS15" s="19"/>
      <c r="FT15" s="19"/>
      <c r="FU15" s="19"/>
      <c r="FV15" s="19"/>
      <c r="FW15" s="19"/>
      <c r="FX15" s="19"/>
      <c r="FY15" s="19"/>
      <c r="FZ15" s="19"/>
      <c r="GA15" s="19"/>
      <c r="GB15" s="19"/>
      <c r="GC15" s="19"/>
      <c r="GD15" s="19"/>
      <c r="GE15" s="19"/>
      <c r="GF15" s="19"/>
      <c r="GG15" s="19"/>
      <c r="GH15" s="19"/>
      <c r="GI15" s="19"/>
      <c r="GJ15" s="19"/>
      <c r="GK15" s="19"/>
      <c r="GL15" s="19"/>
      <c r="GM15" s="19"/>
      <c r="GN15" s="19"/>
      <c r="GO15" s="19"/>
      <c r="GP15" s="19"/>
      <c r="GQ15" s="19"/>
      <c r="GR15" s="19"/>
      <c r="GS15" s="19"/>
      <c r="GT15" s="19"/>
      <c r="GU15" s="19"/>
      <c r="GV15" s="19"/>
      <c r="GW15" s="19"/>
      <c r="GX15" s="19"/>
      <c r="GY15" s="19"/>
      <c r="GZ15" s="19"/>
      <c r="HA15" s="19"/>
      <c r="HB15" s="19"/>
      <c r="HC15" s="19"/>
      <c r="HD15" s="19"/>
      <c r="HE15" s="19"/>
      <c r="HF15" s="19"/>
      <c r="HG15" s="19"/>
      <c r="HH15" s="19"/>
      <c r="HI15" s="19"/>
      <c r="HJ15" s="19"/>
      <c r="HK15" s="19"/>
      <c r="HL15" s="19"/>
      <c r="HM15" s="19"/>
      <c r="HN15" s="19"/>
      <c r="HO15" s="19"/>
      <c r="HP15" s="19"/>
      <c r="HQ15" s="19"/>
      <c r="HR15" s="19"/>
      <c r="HS15" s="19"/>
      <c r="HT15" s="19"/>
      <c r="HU15" s="19"/>
      <c r="HV15" s="19"/>
      <c r="HW15" s="19"/>
      <c r="HX15" s="19"/>
      <c r="HY15" s="19"/>
      <c r="HZ15" s="19"/>
      <c r="IA15" s="19"/>
      <c r="IB15" s="19"/>
      <c r="IC15" s="19"/>
      <c r="ID15" s="19"/>
      <c r="IE15" s="19"/>
      <c r="IF15" s="19"/>
      <c r="IG15" s="19"/>
      <c r="IH15" s="19"/>
      <c r="II15" s="19"/>
      <c r="IJ15" s="19"/>
      <c r="IK15" s="19"/>
      <c r="IL15" s="19"/>
      <c r="IM15" s="19"/>
      <c r="IN15" s="19"/>
      <c r="IO15" s="19"/>
      <c r="IP15" s="19"/>
      <c r="IQ15" s="19"/>
      <c r="IR15" s="19"/>
      <c r="IS15" s="19"/>
      <c r="IT15" s="19"/>
      <c r="IU15" s="19"/>
      <c r="IV15" s="19"/>
    </row>
    <row r="16" spans="1:256" s="5" customFormat="1" ht="18" customHeight="1">
      <c r="A16" s="50" t="s">
        <v>161</v>
      </c>
      <c r="B16" s="21"/>
      <c r="C16" s="19"/>
      <c r="D16" s="24">
        <v>2105656</v>
      </c>
      <c r="E16" s="24"/>
      <c r="F16" s="24">
        <v>1139184</v>
      </c>
      <c r="G16" s="24"/>
      <c r="H16" s="24">
        <v>252194</v>
      </c>
      <c r="I16" s="24"/>
      <c r="J16" s="24">
        <v>947118</v>
      </c>
      <c r="K16" s="24"/>
      <c r="L16" s="24">
        <v>29955</v>
      </c>
      <c r="M16" s="24"/>
      <c r="N16" s="24">
        <f>SUM(D16:L16)</f>
        <v>4474107</v>
      </c>
      <c r="O16" s="22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19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19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9"/>
      <c r="EY16" s="19"/>
      <c r="EZ16" s="19"/>
      <c r="FA16" s="19"/>
      <c r="FB16" s="19"/>
      <c r="FC16" s="19"/>
      <c r="FD16" s="19"/>
      <c r="FE16" s="19"/>
      <c r="FF16" s="19"/>
      <c r="FG16" s="19"/>
      <c r="FH16" s="19"/>
      <c r="FI16" s="19"/>
      <c r="FJ16" s="19"/>
      <c r="FK16" s="19"/>
      <c r="FL16" s="19"/>
      <c r="FM16" s="19"/>
      <c r="FN16" s="19"/>
      <c r="FO16" s="19"/>
      <c r="FP16" s="19"/>
      <c r="FQ16" s="19"/>
      <c r="FR16" s="19"/>
      <c r="FS16" s="19"/>
      <c r="FT16" s="19"/>
      <c r="FU16" s="19"/>
      <c r="FV16" s="19"/>
      <c r="FW16" s="19"/>
      <c r="FX16" s="19"/>
      <c r="FY16" s="19"/>
      <c r="FZ16" s="19"/>
      <c r="GA16" s="19"/>
      <c r="GB16" s="19"/>
      <c r="GC16" s="19"/>
      <c r="GD16" s="19"/>
      <c r="GE16" s="19"/>
      <c r="GF16" s="19"/>
      <c r="GG16" s="19"/>
      <c r="GH16" s="19"/>
      <c r="GI16" s="19"/>
      <c r="GJ16" s="19"/>
      <c r="GK16" s="19"/>
      <c r="GL16" s="19"/>
      <c r="GM16" s="19"/>
      <c r="GN16" s="19"/>
      <c r="GO16" s="19"/>
      <c r="GP16" s="19"/>
      <c r="GQ16" s="19"/>
      <c r="GR16" s="19"/>
      <c r="GS16" s="19"/>
      <c r="GT16" s="19"/>
      <c r="GU16" s="19"/>
      <c r="GV16" s="19"/>
      <c r="GW16" s="19"/>
      <c r="GX16" s="19"/>
      <c r="GY16" s="19"/>
      <c r="GZ16" s="19"/>
      <c r="HA16" s="19"/>
      <c r="HB16" s="19"/>
      <c r="HC16" s="19"/>
      <c r="HD16" s="19"/>
      <c r="HE16" s="19"/>
      <c r="HF16" s="19"/>
      <c r="HG16" s="19"/>
      <c r="HH16" s="19"/>
      <c r="HI16" s="19"/>
      <c r="HJ16" s="19"/>
      <c r="HK16" s="19"/>
      <c r="HL16" s="19"/>
      <c r="HM16" s="19"/>
      <c r="HN16" s="19"/>
      <c r="HO16" s="19"/>
      <c r="HP16" s="19"/>
      <c r="HQ16" s="19"/>
      <c r="HR16" s="19"/>
      <c r="HS16" s="19"/>
      <c r="HT16" s="19"/>
      <c r="HU16" s="19"/>
      <c r="HV16" s="19"/>
      <c r="HW16" s="19"/>
      <c r="HX16" s="19"/>
      <c r="HY16" s="19"/>
      <c r="HZ16" s="19"/>
      <c r="IA16" s="19"/>
      <c r="IB16" s="19"/>
      <c r="IC16" s="19"/>
      <c r="ID16" s="19"/>
      <c r="IE16" s="19"/>
      <c r="IF16" s="19"/>
      <c r="IG16" s="19"/>
      <c r="IH16" s="19"/>
      <c r="II16" s="19"/>
      <c r="IJ16" s="19"/>
      <c r="IK16" s="19"/>
      <c r="IL16" s="19"/>
      <c r="IM16" s="19"/>
      <c r="IN16" s="19"/>
      <c r="IO16" s="19"/>
      <c r="IP16" s="19"/>
      <c r="IQ16" s="19"/>
      <c r="IR16" s="19"/>
      <c r="IS16" s="19"/>
      <c r="IT16" s="19"/>
      <c r="IU16" s="19"/>
      <c r="IV16" s="19"/>
    </row>
    <row r="17" spans="1:256" s="5" customFormat="1" ht="18" customHeight="1">
      <c r="A17" s="19" t="s">
        <v>162</v>
      </c>
      <c r="B17" s="21"/>
      <c r="C17" s="19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2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F17" s="19"/>
      <c r="CG17" s="19"/>
      <c r="CH17" s="19"/>
      <c r="CI17" s="19"/>
      <c r="CJ17" s="19"/>
      <c r="CK17" s="19"/>
      <c r="CL17" s="19"/>
      <c r="CM17" s="19"/>
      <c r="CN17" s="19"/>
      <c r="CO17" s="19"/>
      <c r="CP17" s="19"/>
      <c r="CQ17" s="19"/>
      <c r="CR17" s="19"/>
      <c r="CS17" s="19"/>
      <c r="CT17" s="19"/>
      <c r="CU17" s="19"/>
      <c r="CV17" s="19"/>
      <c r="CW17" s="19"/>
      <c r="CX17" s="19"/>
      <c r="CY17" s="19"/>
      <c r="CZ17" s="19"/>
      <c r="DA17" s="19"/>
      <c r="DB17" s="19"/>
      <c r="DC17" s="19"/>
      <c r="DD17" s="19"/>
      <c r="DE17" s="19"/>
      <c r="DF17" s="19"/>
      <c r="DG17" s="19"/>
      <c r="DH17" s="19"/>
      <c r="DI17" s="19"/>
      <c r="DJ17" s="19"/>
      <c r="DK17" s="19"/>
      <c r="DL17" s="19"/>
      <c r="DM17" s="19"/>
      <c r="DN17" s="19"/>
      <c r="DO17" s="19"/>
      <c r="DP17" s="19"/>
      <c r="DQ17" s="19"/>
      <c r="DR17" s="19"/>
      <c r="DS17" s="19"/>
      <c r="DT17" s="19"/>
      <c r="DU17" s="19"/>
      <c r="DV17" s="19"/>
      <c r="DW17" s="19"/>
      <c r="DX17" s="19"/>
      <c r="DY17" s="19"/>
      <c r="DZ17" s="19"/>
      <c r="EA17" s="19"/>
      <c r="EB17" s="19"/>
      <c r="EC17" s="19"/>
      <c r="ED17" s="19"/>
      <c r="EE17" s="19"/>
      <c r="EF17" s="19"/>
      <c r="EG17" s="19"/>
      <c r="EH17" s="19"/>
      <c r="EI17" s="19"/>
      <c r="EJ17" s="19"/>
      <c r="EK17" s="19"/>
      <c r="EL17" s="19"/>
      <c r="EM17" s="19"/>
      <c r="EN17" s="19"/>
      <c r="EO17" s="19"/>
      <c r="EP17" s="19"/>
      <c r="EQ17" s="19"/>
      <c r="ER17" s="19"/>
      <c r="ES17" s="19"/>
      <c r="ET17" s="19"/>
      <c r="EU17" s="19"/>
      <c r="EV17" s="19"/>
      <c r="EW17" s="19"/>
      <c r="EX17" s="19"/>
      <c r="EY17" s="19"/>
      <c r="EZ17" s="19"/>
      <c r="FA17" s="19"/>
      <c r="FB17" s="19"/>
      <c r="FC17" s="19"/>
      <c r="FD17" s="19"/>
      <c r="FE17" s="19"/>
      <c r="FF17" s="19"/>
      <c r="FG17" s="19"/>
      <c r="FH17" s="19"/>
      <c r="FI17" s="19"/>
      <c r="FJ17" s="19"/>
      <c r="FK17" s="19"/>
      <c r="FL17" s="19"/>
      <c r="FM17" s="19"/>
      <c r="FN17" s="19"/>
      <c r="FO17" s="19"/>
      <c r="FP17" s="19"/>
      <c r="FQ17" s="19"/>
      <c r="FR17" s="19"/>
      <c r="FS17" s="19"/>
      <c r="FT17" s="19"/>
      <c r="FU17" s="19"/>
      <c r="FV17" s="19"/>
      <c r="FW17" s="19"/>
      <c r="FX17" s="19"/>
      <c r="FY17" s="19"/>
      <c r="FZ17" s="19"/>
      <c r="GA17" s="19"/>
      <c r="GB17" s="19"/>
      <c r="GC17" s="19"/>
      <c r="GD17" s="19"/>
      <c r="GE17" s="19"/>
      <c r="GF17" s="19"/>
      <c r="GG17" s="19"/>
      <c r="GH17" s="19"/>
      <c r="GI17" s="19"/>
      <c r="GJ17" s="19"/>
      <c r="GK17" s="19"/>
      <c r="GL17" s="19"/>
      <c r="GM17" s="19"/>
      <c r="GN17" s="19"/>
      <c r="GO17" s="19"/>
      <c r="GP17" s="19"/>
      <c r="GQ17" s="19"/>
      <c r="GR17" s="19"/>
      <c r="GS17" s="19"/>
      <c r="GT17" s="19"/>
      <c r="GU17" s="19"/>
      <c r="GV17" s="19"/>
      <c r="GW17" s="19"/>
      <c r="GX17" s="19"/>
      <c r="GY17" s="19"/>
      <c r="GZ17" s="19"/>
      <c r="HA17" s="19"/>
      <c r="HB17" s="19"/>
      <c r="HC17" s="19"/>
      <c r="HD17" s="19"/>
      <c r="HE17" s="19"/>
      <c r="HF17" s="19"/>
      <c r="HG17" s="19"/>
      <c r="HH17" s="19"/>
      <c r="HI17" s="19"/>
      <c r="HJ17" s="19"/>
      <c r="HK17" s="19"/>
      <c r="HL17" s="19"/>
      <c r="HM17" s="19"/>
      <c r="HN17" s="19"/>
      <c r="HO17" s="19"/>
      <c r="HP17" s="19"/>
      <c r="HQ17" s="19"/>
      <c r="HR17" s="19"/>
      <c r="HS17" s="19"/>
      <c r="HT17" s="19"/>
      <c r="HU17" s="19"/>
      <c r="HV17" s="19"/>
      <c r="HW17" s="19"/>
      <c r="HX17" s="19"/>
      <c r="HY17" s="19"/>
      <c r="HZ17" s="19"/>
      <c r="IA17" s="19"/>
      <c r="IB17" s="19"/>
      <c r="IC17" s="19"/>
      <c r="ID17" s="19"/>
      <c r="IE17" s="19"/>
      <c r="IF17" s="19"/>
      <c r="IG17" s="19"/>
      <c r="IH17" s="19"/>
      <c r="II17" s="19"/>
      <c r="IJ17" s="19"/>
      <c r="IK17" s="19"/>
      <c r="IL17" s="19"/>
      <c r="IM17" s="19"/>
      <c r="IN17" s="19"/>
      <c r="IO17" s="19"/>
      <c r="IP17" s="19"/>
      <c r="IQ17" s="19"/>
      <c r="IR17" s="19"/>
      <c r="IS17" s="19"/>
      <c r="IT17" s="19"/>
      <c r="IU17" s="19"/>
      <c r="IV17" s="19"/>
    </row>
    <row r="18" spans="1:256" s="5" customFormat="1" ht="18" customHeight="1">
      <c r="A18" s="19" t="s">
        <v>170</v>
      </c>
      <c r="B18" s="21"/>
      <c r="C18" s="19"/>
      <c r="D18" s="51">
        <v>0</v>
      </c>
      <c r="E18" s="24"/>
      <c r="F18" s="51">
        <v>0</v>
      </c>
      <c r="G18" s="24"/>
      <c r="H18" s="51">
        <v>0</v>
      </c>
      <c r="I18" s="24"/>
      <c r="J18" s="51">
        <v>274950</v>
      </c>
      <c r="K18" s="24"/>
      <c r="L18" s="51">
        <v>0</v>
      </c>
      <c r="M18" s="24"/>
      <c r="N18" s="51">
        <f t="shared" ref="N18:N23" si="0">SUM(D18:L18)</f>
        <v>274950</v>
      </c>
      <c r="O18" s="22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9"/>
      <c r="AS18" s="19"/>
      <c r="AT18" s="19"/>
      <c r="AU18" s="19"/>
      <c r="AV18" s="19"/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19"/>
      <c r="CG18" s="19"/>
      <c r="CH18" s="19"/>
      <c r="CI18" s="19"/>
      <c r="CJ18" s="19"/>
      <c r="CK18" s="19"/>
      <c r="CL18" s="19"/>
      <c r="CM18" s="19"/>
      <c r="CN18" s="19"/>
      <c r="CO18" s="19"/>
      <c r="CP18" s="19"/>
      <c r="CQ18" s="19"/>
      <c r="CR18" s="19"/>
      <c r="CS18" s="19"/>
      <c r="CT18" s="19"/>
      <c r="CU18" s="19"/>
      <c r="CV18" s="19"/>
      <c r="CW18" s="19"/>
      <c r="CX18" s="19"/>
      <c r="CY18" s="19"/>
      <c r="CZ18" s="19"/>
      <c r="DA18" s="19"/>
      <c r="DB18" s="19"/>
      <c r="DC18" s="19"/>
      <c r="DD18" s="19"/>
      <c r="DE18" s="19"/>
      <c r="DF18" s="19"/>
      <c r="DG18" s="19"/>
      <c r="DH18" s="19"/>
      <c r="DI18" s="19"/>
      <c r="DJ18" s="19"/>
      <c r="DK18" s="19"/>
      <c r="DL18" s="19"/>
      <c r="DM18" s="19"/>
      <c r="DN18" s="19"/>
      <c r="DO18" s="19"/>
      <c r="DP18" s="19"/>
      <c r="DQ18" s="19"/>
      <c r="DR18" s="19"/>
      <c r="DS18" s="19"/>
      <c r="DT18" s="19"/>
      <c r="DU18" s="19"/>
      <c r="DV18" s="19"/>
      <c r="DW18" s="19"/>
      <c r="DX18" s="19"/>
      <c r="DY18" s="19"/>
      <c r="DZ18" s="19"/>
      <c r="EA18" s="19"/>
      <c r="EB18" s="19"/>
      <c r="EC18" s="19"/>
      <c r="ED18" s="19"/>
      <c r="EE18" s="19"/>
      <c r="EF18" s="19"/>
      <c r="EG18" s="19"/>
      <c r="EH18" s="19"/>
      <c r="EI18" s="19"/>
      <c r="EJ18" s="19"/>
      <c r="EK18" s="19"/>
      <c r="EL18" s="19"/>
      <c r="EM18" s="19"/>
      <c r="EN18" s="19"/>
      <c r="EO18" s="19"/>
      <c r="EP18" s="19"/>
      <c r="EQ18" s="19"/>
      <c r="ER18" s="19"/>
      <c r="ES18" s="19"/>
      <c r="ET18" s="19"/>
      <c r="EU18" s="19"/>
      <c r="EV18" s="19"/>
      <c r="EW18" s="19"/>
      <c r="EX18" s="19"/>
      <c r="EY18" s="19"/>
      <c r="EZ18" s="19"/>
      <c r="FA18" s="19"/>
      <c r="FB18" s="19"/>
      <c r="FC18" s="19"/>
      <c r="FD18" s="19"/>
      <c r="FE18" s="19"/>
      <c r="FF18" s="19"/>
      <c r="FG18" s="19"/>
      <c r="FH18" s="19"/>
      <c r="FI18" s="19"/>
      <c r="FJ18" s="19"/>
      <c r="FK18" s="19"/>
      <c r="FL18" s="19"/>
      <c r="FM18" s="19"/>
      <c r="FN18" s="19"/>
      <c r="FO18" s="19"/>
      <c r="FP18" s="19"/>
      <c r="FQ18" s="19"/>
      <c r="FR18" s="19"/>
      <c r="FS18" s="19"/>
      <c r="FT18" s="19"/>
      <c r="FU18" s="19"/>
      <c r="FV18" s="19"/>
      <c r="FW18" s="19"/>
      <c r="FX18" s="19"/>
      <c r="FY18" s="19"/>
      <c r="FZ18" s="19"/>
      <c r="GA18" s="19"/>
      <c r="GB18" s="19"/>
      <c r="GC18" s="19"/>
      <c r="GD18" s="19"/>
      <c r="GE18" s="19"/>
      <c r="GF18" s="19"/>
      <c r="GG18" s="19"/>
      <c r="GH18" s="19"/>
      <c r="GI18" s="19"/>
      <c r="GJ18" s="19"/>
      <c r="GK18" s="19"/>
      <c r="GL18" s="19"/>
      <c r="GM18" s="19"/>
      <c r="GN18" s="19"/>
      <c r="GO18" s="19"/>
      <c r="GP18" s="19"/>
      <c r="GQ18" s="19"/>
      <c r="GR18" s="19"/>
      <c r="GS18" s="19"/>
      <c r="GT18" s="19"/>
      <c r="GU18" s="19"/>
      <c r="GV18" s="19"/>
      <c r="GW18" s="19"/>
      <c r="GX18" s="19"/>
      <c r="GY18" s="19"/>
      <c r="GZ18" s="19"/>
      <c r="HA18" s="19"/>
      <c r="HB18" s="19"/>
      <c r="HC18" s="19"/>
      <c r="HD18" s="19"/>
      <c r="HE18" s="19"/>
      <c r="HF18" s="19"/>
      <c r="HG18" s="19"/>
      <c r="HH18" s="19"/>
      <c r="HI18" s="19"/>
      <c r="HJ18" s="19"/>
      <c r="HK18" s="19"/>
      <c r="HL18" s="19"/>
      <c r="HM18" s="19"/>
      <c r="HN18" s="19"/>
      <c r="HO18" s="19"/>
      <c r="HP18" s="19"/>
      <c r="HQ18" s="19"/>
      <c r="HR18" s="19"/>
      <c r="HS18" s="19"/>
      <c r="HT18" s="19"/>
      <c r="HU18" s="19"/>
      <c r="HV18" s="19"/>
      <c r="HW18" s="19"/>
      <c r="HX18" s="19"/>
      <c r="HY18" s="19"/>
      <c r="HZ18" s="19"/>
      <c r="IA18" s="19"/>
      <c r="IB18" s="19"/>
      <c r="IC18" s="19"/>
      <c r="ID18" s="19"/>
      <c r="IE18" s="19"/>
      <c r="IF18" s="19"/>
      <c r="IG18" s="19"/>
      <c r="IH18" s="19"/>
      <c r="II18" s="19"/>
      <c r="IJ18" s="19"/>
      <c r="IK18" s="19"/>
      <c r="IL18" s="19"/>
      <c r="IM18" s="19"/>
      <c r="IN18" s="19"/>
      <c r="IO18" s="19"/>
      <c r="IP18" s="19"/>
      <c r="IQ18" s="19"/>
      <c r="IR18" s="19"/>
      <c r="IS18" s="19"/>
      <c r="IT18" s="19"/>
      <c r="IU18" s="19"/>
      <c r="IV18" s="19"/>
    </row>
    <row r="19" spans="1:256" s="5" customFormat="1" ht="18" customHeight="1">
      <c r="A19" s="6" t="s">
        <v>171</v>
      </c>
      <c r="B19" s="41"/>
      <c r="C19" s="4"/>
      <c r="D19" s="28">
        <f>SUM(D16:D18)</f>
        <v>2105656</v>
      </c>
      <c r="E19" s="28"/>
      <c r="F19" s="28">
        <f>SUM(F16:F18)</f>
        <v>1139184</v>
      </c>
      <c r="G19" s="28"/>
      <c r="H19" s="28">
        <f>SUM(H16:H18)</f>
        <v>252194</v>
      </c>
      <c r="I19" s="28"/>
      <c r="J19" s="28">
        <f>SUM(J16:J18)</f>
        <v>1222068</v>
      </c>
      <c r="K19" s="28"/>
      <c r="L19" s="28">
        <f>SUM(L16:L18)</f>
        <v>29955</v>
      </c>
      <c r="M19" s="28"/>
      <c r="N19" s="24">
        <f t="shared" si="0"/>
        <v>4749057</v>
      </c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4"/>
      <c r="IV19" s="4"/>
    </row>
    <row r="20" spans="1:256" s="39" customFormat="1" ht="18" customHeight="1">
      <c r="A20" s="42" t="s">
        <v>163</v>
      </c>
      <c r="B20" s="32"/>
      <c r="C20" s="30"/>
      <c r="D20" s="43">
        <v>0</v>
      </c>
      <c r="E20" s="28"/>
      <c r="F20" s="43">
        <v>0</v>
      </c>
      <c r="G20" s="28"/>
      <c r="H20" s="43">
        <v>0</v>
      </c>
      <c r="I20" s="28"/>
      <c r="J20" s="43">
        <f>SUM(PL!K99)</f>
        <v>545412</v>
      </c>
      <c r="K20" s="28"/>
      <c r="L20" s="43">
        <v>0</v>
      </c>
      <c r="M20" s="28"/>
      <c r="N20" s="52">
        <f t="shared" si="0"/>
        <v>545412</v>
      </c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  <c r="AW20" s="30"/>
      <c r="AX20" s="30"/>
      <c r="AY20" s="30"/>
      <c r="AZ20" s="30"/>
      <c r="BA20" s="30"/>
      <c r="BB20" s="30"/>
      <c r="BC20" s="30"/>
      <c r="BD20" s="30"/>
      <c r="BE20" s="30"/>
      <c r="BF20" s="30"/>
      <c r="BG20" s="30"/>
      <c r="BH20" s="30"/>
      <c r="BI20" s="30"/>
      <c r="BJ20" s="30"/>
      <c r="BK20" s="30"/>
      <c r="BL20" s="30"/>
      <c r="BM20" s="30"/>
      <c r="BN20" s="30"/>
      <c r="BO20" s="30"/>
      <c r="BP20" s="30"/>
      <c r="BQ20" s="30"/>
      <c r="BR20" s="30"/>
      <c r="BS20" s="30"/>
      <c r="BT20" s="30"/>
      <c r="BU20" s="30"/>
      <c r="BV20" s="30"/>
      <c r="BW20" s="30"/>
      <c r="BX20" s="30"/>
      <c r="BY20" s="30"/>
      <c r="BZ20" s="30"/>
      <c r="CA20" s="30"/>
      <c r="CB20" s="30"/>
      <c r="CC20" s="30"/>
      <c r="CD20" s="30"/>
      <c r="CE20" s="30"/>
      <c r="CF20" s="30"/>
      <c r="CG20" s="30"/>
      <c r="CH20" s="30"/>
      <c r="CI20" s="30"/>
      <c r="CJ20" s="30"/>
      <c r="CK20" s="30"/>
      <c r="CL20" s="30"/>
      <c r="CM20" s="30"/>
      <c r="CN20" s="30"/>
      <c r="CO20" s="30"/>
      <c r="CP20" s="30"/>
      <c r="CQ20" s="30"/>
      <c r="CR20" s="30"/>
      <c r="CS20" s="30"/>
      <c r="CT20" s="30"/>
      <c r="CU20" s="30"/>
      <c r="CV20" s="30"/>
      <c r="CW20" s="30"/>
      <c r="CX20" s="30"/>
      <c r="CY20" s="30"/>
      <c r="CZ20" s="30"/>
      <c r="DA20" s="30"/>
      <c r="DB20" s="30"/>
      <c r="DC20" s="30"/>
      <c r="DD20" s="30"/>
      <c r="DE20" s="30"/>
      <c r="DF20" s="30"/>
      <c r="DG20" s="30"/>
      <c r="DH20" s="30"/>
      <c r="DI20" s="30"/>
      <c r="DJ20" s="30"/>
      <c r="DK20" s="30"/>
      <c r="DL20" s="30"/>
      <c r="DM20" s="30"/>
      <c r="DN20" s="30"/>
      <c r="DO20" s="30"/>
      <c r="DP20" s="30"/>
      <c r="DQ20" s="30"/>
      <c r="DR20" s="30"/>
      <c r="DS20" s="30"/>
      <c r="DT20" s="30"/>
      <c r="DU20" s="30"/>
      <c r="DV20" s="30"/>
      <c r="DW20" s="30"/>
      <c r="DX20" s="30"/>
      <c r="DY20" s="30"/>
      <c r="DZ20" s="30"/>
      <c r="EA20" s="30"/>
      <c r="EB20" s="30"/>
      <c r="EC20" s="30"/>
      <c r="ED20" s="30"/>
      <c r="EE20" s="30"/>
      <c r="EF20" s="30"/>
      <c r="EG20" s="30"/>
      <c r="EH20" s="30"/>
      <c r="EI20" s="30"/>
      <c r="EJ20" s="30"/>
      <c r="EK20" s="30"/>
      <c r="EL20" s="30"/>
      <c r="EM20" s="30"/>
      <c r="EN20" s="30"/>
      <c r="EO20" s="30"/>
      <c r="EP20" s="30"/>
      <c r="EQ20" s="30"/>
      <c r="ER20" s="30"/>
      <c r="ES20" s="30"/>
      <c r="ET20" s="30"/>
      <c r="EU20" s="30"/>
      <c r="EV20" s="30"/>
      <c r="EW20" s="30"/>
      <c r="EX20" s="30"/>
      <c r="EY20" s="30"/>
      <c r="EZ20" s="30"/>
      <c r="FA20" s="30"/>
      <c r="FB20" s="30"/>
      <c r="FC20" s="30"/>
      <c r="FD20" s="30"/>
      <c r="FE20" s="30"/>
      <c r="FF20" s="30"/>
      <c r="FG20" s="30"/>
      <c r="FH20" s="30"/>
      <c r="FI20" s="30"/>
      <c r="FJ20" s="30"/>
      <c r="FK20" s="30"/>
      <c r="FL20" s="30"/>
      <c r="FM20" s="30"/>
      <c r="FN20" s="30"/>
      <c r="FO20" s="30"/>
      <c r="FP20" s="30"/>
      <c r="FQ20" s="30"/>
      <c r="FR20" s="30"/>
      <c r="FS20" s="30"/>
      <c r="FT20" s="30"/>
      <c r="FU20" s="30"/>
      <c r="FV20" s="30"/>
      <c r="FW20" s="30"/>
      <c r="FX20" s="30"/>
      <c r="FY20" s="30"/>
      <c r="FZ20" s="30"/>
      <c r="GA20" s="30"/>
      <c r="GB20" s="30"/>
      <c r="GC20" s="30"/>
      <c r="GD20" s="30"/>
      <c r="GE20" s="30"/>
      <c r="GF20" s="30"/>
      <c r="GG20" s="30"/>
      <c r="GH20" s="30"/>
      <c r="GI20" s="30"/>
      <c r="GJ20" s="30"/>
      <c r="GK20" s="30"/>
      <c r="GL20" s="30"/>
      <c r="GM20" s="30"/>
      <c r="GN20" s="30"/>
      <c r="GO20" s="30"/>
      <c r="GP20" s="30"/>
      <c r="GQ20" s="30"/>
      <c r="GR20" s="30"/>
      <c r="GS20" s="30"/>
      <c r="GT20" s="30"/>
      <c r="GU20" s="30"/>
      <c r="GV20" s="30"/>
      <c r="GW20" s="30"/>
      <c r="GX20" s="30"/>
      <c r="GY20" s="30"/>
      <c r="GZ20" s="30"/>
      <c r="HA20" s="30"/>
      <c r="HB20" s="30"/>
      <c r="HC20" s="30"/>
      <c r="HD20" s="30"/>
      <c r="HE20" s="30"/>
      <c r="HF20" s="30"/>
      <c r="HG20" s="30"/>
      <c r="HH20" s="30"/>
      <c r="HI20" s="30"/>
      <c r="HJ20" s="30"/>
      <c r="HK20" s="30"/>
      <c r="HL20" s="30"/>
      <c r="HM20" s="30"/>
      <c r="HN20" s="30"/>
      <c r="HO20" s="30"/>
      <c r="HP20" s="30"/>
      <c r="HQ20" s="30"/>
      <c r="HR20" s="30"/>
      <c r="HS20" s="30"/>
      <c r="HT20" s="30"/>
      <c r="HU20" s="30"/>
      <c r="HV20" s="30"/>
      <c r="HW20" s="30"/>
      <c r="HX20" s="30"/>
      <c r="HY20" s="30"/>
      <c r="HZ20" s="30"/>
      <c r="IA20" s="30"/>
      <c r="IB20" s="30"/>
      <c r="IC20" s="30"/>
      <c r="ID20" s="30"/>
      <c r="IE20" s="30"/>
      <c r="IF20" s="30"/>
      <c r="IG20" s="30"/>
      <c r="IH20" s="30"/>
      <c r="II20" s="30"/>
      <c r="IJ20" s="30"/>
      <c r="IK20" s="30"/>
      <c r="IL20" s="30"/>
      <c r="IM20" s="30"/>
      <c r="IN20" s="30"/>
      <c r="IO20" s="30"/>
      <c r="IP20" s="30"/>
      <c r="IQ20" s="30"/>
      <c r="IR20" s="30"/>
      <c r="IS20" s="30"/>
      <c r="IT20" s="30"/>
      <c r="IU20" s="30"/>
      <c r="IV20" s="30"/>
    </row>
    <row r="21" spans="1:256" s="39" customFormat="1" ht="18" customHeight="1">
      <c r="A21" s="42" t="s">
        <v>172</v>
      </c>
      <c r="B21" s="32"/>
      <c r="C21" s="30"/>
      <c r="D21" s="45">
        <v>0</v>
      </c>
      <c r="E21" s="28"/>
      <c r="F21" s="45">
        <v>0</v>
      </c>
      <c r="G21" s="28"/>
      <c r="H21" s="45">
        <v>0</v>
      </c>
      <c r="I21" s="28"/>
      <c r="J21" s="45">
        <v>0</v>
      </c>
      <c r="K21" s="28"/>
      <c r="L21" s="45">
        <v>-2240</v>
      </c>
      <c r="M21" s="28"/>
      <c r="N21" s="53">
        <f t="shared" si="0"/>
        <v>-2240</v>
      </c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30"/>
      <c r="AR21" s="30"/>
      <c r="AS21" s="30"/>
      <c r="AT21" s="30"/>
      <c r="AU21" s="30"/>
      <c r="AV21" s="30"/>
      <c r="AW21" s="30"/>
      <c r="AX21" s="30"/>
      <c r="AY21" s="30"/>
      <c r="AZ21" s="30"/>
      <c r="BA21" s="30"/>
      <c r="BB21" s="30"/>
      <c r="BC21" s="30"/>
      <c r="BD21" s="30"/>
      <c r="BE21" s="30"/>
      <c r="BF21" s="30"/>
      <c r="BG21" s="30"/>
      <c r="BH21" s="30"/>
      <c r="BI21" s="30"/>
      <c r="BJ21" s="30"/>
      <c r="BK21" s="30"/>
      <c r="BL21" s="30"/>
      <c r="BM21" s="30"/>
      <c r="BN21" s="30"/>
      <c r="BO21" s="30"/>
      <c r="BP21" s="30"/>
      <c r="BQ21" s="30"/>
      <c r="BR21" s="30"/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30"/>
      <c r="CH21" s="30"/>
      <c r="CI21" s="30"/>
      <c r="CJ21" s="30"/>
      <c r="CK21" s="30"/>
      <c r="CL21" s="30"/>
      <c r="CM21" s="30"/>
      <c r="CN21" s="30"/>
      <c r="CO21" s="30"/>
      <c r="CP21" s="30"/>
      <c r="CQ21" s="30"/>
      <c r="CR21" s="30"/>
      <c r="CS21" s="30"/>
      <c r="CT21" s="30"/>
      <c r="CU21" s="30"/>
      <c r="CV21" s="30"/>
      <c r="CW21" s="30"/>
      <c r="CX21" s="30"/>
      <c r="CY21" s="30"/>
      <c r="CZ21" s="30"/>
      <c r="DA21" s="30"/>
      <c r="DB21" s="30"/>
      <c r="DC21" s="30"/>
      <c r="DD21" s="30"/>
      <c r="DE21" s="30"/>
      <c r="DF21" s="30"/>
      <c r="DG21" s="30"/>
      <c r="DH21" s="30"/>
      <c r="DI21" s="30"/>
      <c r="DJ21" s="30"/>
      <c r="DK21" s="30"/>
      <c r="DL21" s="30"/>
      <c r="DM21" s="30"/>
      <c r="DN21" s="30"/>
      <c r="DO21" s="30"/>
      <c r="DP21" s="30"/>
      <c r="DQ21" s="30"/>
      <c r="DR21" s="30"/>
      <c r="DS21" s="30"/>
      <c r="DT21" s="30"/>
      <c r="DU21" s="30"/>
      <c r="DV21" s="30"/>
      <c r="DW21" s="30"/>
      <c r="DX21" s="30"/>
      <c r="DY21" s="30"/>
      <c r="DZ21" s="30"/>
      <c r="EA21" s="30"/>
      <c r="EB21" s="30"/>
      <c r="EC21" s="30"/>
      <c r="ED21" s="30"/>
      <c r="EE21" s="30"/>
      <c r="EF21" s="30"/>
      <c r="EG21" s="30"/>
      <c r="EH21" s="30"/>
      <c r="EI21" s="30"/>
      <c r="EJ21" s="30"/>
      <c r="EK21" s="30"/>
      <c r="EL21" s="30"/>
      <c r="EM21" s="30"/>
      <c r="EN21" s="30"/>
      <c r="EO21" s="30"/>
      <c r="EP21" s="30"/>
      <c r="EQ21" s="30"/>
      <c r="ER21" s="30"/>
      <c r="ES21" s="30"/>
      <c r="ET21" s="30"/>
      <c r="EU21" s="30"/>
      <c r="EV21" s="30"/>
      <c r="EW21" s="30"/>
      <c r="EX21" s="30"/>
      <c r="EY21" s="30"/>
      <c r="EZ21" s="30"/>
      <c r="FA21" s="30"/>
      <c r="FB21" s="30"/>
      <c r="FC21" s="30"/>
      <c r="FD21" s="30"/>
      <c r="FE21" s="30"/>
      <c r="FF21" s="30"/>
      <c r="FG21" s="30"/>
      <c r="FH21" s="30"/>
      <c r="FI21" s="30"/>
      <c r="FJ21" s="30"/>
      <c r="FK21" s="30"/>
      <c r="FL21" s="30"/>
      <c r="FM21" s="30"/>
      <c r="FN21" s="30"/>
      <c r="FO21" s="30"/>
      <c r="FP21" s="30"/>
      <c r="FQ21" s="30"/>
      <c r="FR21" s="30"/>
      <c r="FS21" s="30"/>
      <c r="FT21" s="30"/>
      <c r="FU21" s="30"/>
      <c r="FV21" s="30"/>
      <c r="FW21" s="30"/>
      <c r="FX21" s="30"/>
      <c r="FY21" s="30"/>
      <c r="FZ21" s="30"/>
      <c r="GA21" s="30"/>
      <c r="GB21" s="30"/>
      <c r="GC21" s="30"/>
      <c r="GD21" s="30"/>
      <c r="GE21" s="30"/>
      <c r="GF21" s="30"/>
      <c r="GG21" s="30"/>
      <c r="GH21" s="30"/>
      <c r="GI21" s="30"/>
      <c r="GJ21" s="30"/>
      <c r="GK21" s="30"/>
      <c r="GL21" s="30"/>
      <c r="GM21" s="30"/>
      <c r="GN21" s="30"/>
      <c r="GO21" s="30"/>
      <c r="GP21" s="30"/>
      <c r="GQ21" s="30"/>
      <c r="GR21" s="30"/>
      <c r="GS21" s="30"/>
      <c r="GT21" s="30"/>
      <c r="GU21" s="30"/>
      <c r="GV21" s="30"/>
      <c r="GW21" s="30"/>
      <c r="GX21" s="30"/>
      <c r="GY21" s="30"/>
      <c r="GZ21" s="30"/>
      <c r="HA21" s="30"/>
      <c r="HB21" s="30"/>
      <c r="HC21" s="30"/>
      <c r="HD21" s="30"/>
      <c r="HE21" s="30"/>
      <c r="HF21" s="30"/>
      <c r="HG21" s="30"/>
      <c r="HH21" s="30"/>
      <c r="HI21" s="30"/>
      <c r="HJ21" s="30"/>
      <c r="HK21" s="30"/>
      <c r="HL21" s="30"/>
      <c r="HM21" s="30"/>
      <c r="HN21" s="30"/>
      <c r="HO21" s="30"/>
      <c r="HP21" s="30"/>
      <c r="HQ21" s="30"/>
      <c r="HR21" s="30"/>
      <c r="HS21" s="30"/>
      <c r="HT21" s="30"/>
      <c r="HU21" s="30"/>
      <c r="HV21" s="30"/>
      <c r="HW21" s="30"/>
      <c r="HX21" s="30"/>
      <c r="HY21" s="30"/>
      <c r="HZ21" s="30"/>
      <c r="IA21" s="30"/>
      <c r="IB21" s="30"/>
      <c r="IC21" s="30"/>
      <c r="ID21" s="30"/>
      <c r="IE21" s="30"/>
      <c r="IF21" s="30"/>
      <c r="IG21" s="30"/>
      <c r="IH21" s="30"/>
      <c r="II21" s="30"/>
      <c r="IJ21" s="30"/>
      <c r="IK21" s="30"/>
      <c r="IL21" s="30"/>
      <c r="IM21" s="30"/>
      <c r="IN21" s="30"/>
      <c r="IO21" s="30"/>
      <c r="IP21" s="30"/>
      <c r="IQ21" s="30"/>
      <c r="IR21" s="30"/>
      <c r="IS21" s="30"/>
      <c r="IT21" s="30"/>
      <c r="IU21" s="30"/>
      <c r="IV21" s="30"/>
    </row>
    <row r="22" spans="1:256" s="40" customFormat="1" ht="18" customHeight="1">
      <c r="A22" s="33" t="s">
        <v>164</v>
      </c>
      <c r="B22" s="34"/>
      <c r="C22" s="27"/>
      <c r="D22" s="35">
        <v>0</v>
      </c>
      <c r="E22" s="28"/>
      <c r="F22" s="35">
        <v>0</v>
      </c>
      <c r="G22" s="35"/>
      <c r="H22" s="35">
        <v>0</v>
      </c>
      <c r="I22" s="28"/>
      <c r="J22" s="29">
        <f>SUM(J20:J21)</f>
        <v>545412</v>
      </c>
      <c r="K22" s="29"/>
      <c r="L22" s="35">
        <f>SUM(L20:L21)</f>
        <v>-2240</v>
      </c>
      <c r="M22" s="35"/>
      <c r="N22" s="24">
        <f t="shared" si="0"/>
        <v>543172</v>
      </c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27"/>
      <c r="AF22" s="27"/>
      <c r="AG22" s="27"/>
      <c r="AH22" s="27"/>
      <c r="AI22" s="27"/>
      <c r="AJ22" s="27"/>
      <c r="AK22" s="27"/>
      <c r="AL22" s="27"/>
      <c r="AM22" s="27"/>
      <c r="AN22" s="27"/>
      <c r="AO22" s="27"/>
      <c r="AP22" s="27"/>
      <c r="AQ22" s="27"/>
      <c r="AR22" s="27"/>
      <c r="AS22" s="27"/>
      <c r="AT22" s="27"/>
      <c r="AU22" s="27"/>
      <c r="AV22" s="27"/>
      <c r="AW22" s="27"/>
      <c r="AX22" s="27"/>
      <c r="AY22" s="27"/>
      <c r="AZ22" s="27"/>
      <c r="BA22" s="27"/>
      <c r="BB22" s="27"/>
      <c r="BC22" s="27"/>
      <c r="BD22" s="27"/>
      <c r="BE22" s="27"/>
      <c r="BF22" s="27"/>
      <c r="BG22" s="27"/>
      <c r="BH22" s="27"/>
      <c r="BI22" s="27"/>
      <c r="BJ22" s="27"/>
      <c r="BK22" s="27"/>
      <c r="BL22" s="27"/>
      <c r="BM22" s="27"/>
      <c r="BN22" s="27"/>
      <c r="BO22" s="27"/>
      <c r="BP22" s="27"/>
      <c r="BQ22" s="27"/>
      <c r="BR22" s="27"/>
      <c r="BS22" s="27"/>
      <c r="BT22" s="27"/>
      <c r="BU22" s="27"/>
      <c r="BV22" s="27"/>
      <c r="BW22" s="27"/>
      <c r="BX22" s="27"/>
      <c r="BY22" s="27"/>
      <c r="BZ22" s="27"/>
      <c r="CA22" s="27"/>
      <c r="CB22" s="27"/>
      <c r="CC22" s="27"/>
      <c r="CD22" s="27"/>
      <c r="CE22" s="27"/>
      <c r="CF22" s="27"/>
      <c r="CG22" s="27"/>
      <c r="CH22" s="27"/>
      <c r="CI22" s="27"/>
      <c r="CJ22" s="27"/>
      <c r="CK22" s="27"/>
      <c r="CL22" s="27"/>
      <c r="CM22" s="27"/>
      <c r="CN22" s="27"/>
      <c r="CO22" s="27"/>
      <c r="CP22" s="27"/>
      <c r="CQ22" s="27"/>
      <c r="CR22" s="27"/>
      <c r="CS22" s="27"/>
      <c r="CT22" s="27"/>
      <c r="CU22" s="27"/>
      <c r="CV22" s="27"/>
      <c r="CW22" s="27"/>
      <c r="CX22" s="27"/>
      <c r="CY22" s="27"/>
      <c r="CZ22" s="27"/>
      <c r="DA22" s="27"/>
      <c r="DB22" s="27"/>
      <c r="DC22" s="27"/>
      <c r="DD22" s="27"/>
      <c r="DE22" s="27"/>
      <c r="DF22" s="27"/>
      <c r="DG22" s="27"/>
      <c r="DH22" s="27"/>
      <c r="DI22" s="27"/>
      <c r="DJ22" s="27"/>
      <c r="DK22" s="27"/>
      <c r="DL22" s="27"/>
      <c r="DM22" s="27"/>
      <c r="DN22" s="27"/>
      <c r="DO22" s="27"/>
      <c r="DP22" s="27"/>
      <c r="DQ22" s="27"/>
      <c r="DR22" s="27"/>
      <c r="DS22" s="27"/>
      <c r="DT22" s="27"/>
      <c r="DU22" s="27"/>
      <c r="DV22" s="27"/>
      <c r="DW22" s="27"/>
      <c r="DX22" s="27"/>
      <c r="DY22" s="27"/>
      <c r="DZ22" s="27"/>
      <c r="EA22" s="27"/>
      <c r="EB22" s="27"/>
      <c r="EC22" s="27"/>
      <c r="ED22" s="27"/>
      <c r="EE22" s="27"/>
      <c r="EF22" s="27"/>
      <c r="EG22" s="27"/>
      <c r="EH22" s="27"/>
      <c r="EI22" s="27"/>
      <c r="EJ22" s="27"/>
      <c r="EK22" s="27"/>
      <c r="EL22" s="27"/>
      <c r="EM22" s="27"/>
      <c r="EN22" s="27"/>
      <c r="EO22" s="27"/>
      <c r="EP22" s="27"/>
      <c r="EQ22" s="27"/>
      <c r="ER22" s="27"/>
      <c r="ES22" s="27"/>
      <c r="ET22" s="27"/>
      <c r="EU22" s="27"/>
      <c r="EV22" s="27"/>
      <c r="EW22" s="27"/>
      <c r="EX22" s="27"/>
      <c r="EY22" s="27"/>
      <c r="EZ22" s="27"/>
      <c r="FA22" s="27"/>
      <c r="FB22" s="27"/>
      <c r="FC22" s="27"/>
      <c r="FD22" s="27"/>
      <c r="FE22" s="27"/>
      <c r="FF22" s="27"/>
      <c r="FG22" s="27"/>
      <c r="FH22" s="27"/>
      <c r="FI22" s="27"/>
      <c r="FJ22" s="27"/>
      <c r="FK22" s="27"/>
      <c r="FL22" s="27"/>
      <c r="FM22" s="27"/>
      <c r="FN22" s="27"/>
      <c r="FO22" s="27"/>
      <c r="FP22" s="27"/>
      <c r="FQ22" s="27"/>
      <c r="FR22" s="27"/>
      <c r="FS22" s="27"/>
      <c r="FT22" s="27"/>
      <c r="FU22" s="27"/>
      <c r="FV22" s="27"/>
      <c r="FW22" s="27"/>
      <c r="FX22" s="27"/>
      <c r="FY22" s="27"/>
      <c r="FZ22" s="27"/>
      <c r="GA22" s="27"/>
      <c r="GB22" s="27"/>
      <c r="GC22" s="27"/>
      <c r="GD22" s="27"/>
      <c r="GE22" s="27"/>
      <c r="GF22" s="27"/>
      <c r="GG22" s="27"/>
      <c r="GH22" s="27"/>
      <c r="GI22" s="27"/>
      <c r="GJ22" s="27"/>
      <c r="GK22" s="27"/>
      <c r="GL22" s="27"/>
      <c r="GM22" s="27"/>
      <c r="GN22" s="27"/>
      <c r="GO22" s="27"/>
      <c r="GP22" s="27"/>
      <c r="GQ22" s="27"/>
      <c r="GR22" s="27"/>
      <c r="GS22" s="27"/>
      <c r="GT22" s="27"/>
      <c r="GU22" s="27"/>
      <c r="GV22" s="27"/>
      <c r="GW22" s="27"/>
      <c r="GX22" s="27"/>
      <c r="GY22" s="27"/>
      <c r="GZ22" s="27"/>
      <c r="HA22" s="27"/>
      <c r="HB22" s="27"/>
      <c r="HC22" s="27"/>
      <c r="HD22" s="27"/>
      <c r="HE22" s="27"/>
      <c r="HF22" s="27"/>
      <c r="HG22" s="27"/>
      <c r="HH22" s="27"/>
      <c r="HI22" s="27"/>
      <c r="HJ22" s="27"/>
      <c r="HK22" s="27"/>
      <c r="HL22" s="27"/>
      <c r="HM22" s="27"/>
      <c r="HN22" s="27"/>
      <c r="HO22" s="27"/>
      <c r="HP22" s="27"/>
      <c r="HQ22" s="27"/>
      <c r="HR22" s="27"/>
      <c r="HS22" s="27"/>
      <c r="HT22" s="27"/>
      <c r="HU22" s="27"/>
      <c r="HV22" s="27"/>
      <c r="HW22" s="27"/>
      <c r="HX22" s="27"/>
      <c r="HY22" s="27"/>
      <c r="HZ22" s="27"/>
      <c r="IA22" s="27"/>
      <c r="IB22" s="27"/>
      <c r="IC22" s="27"/>
      <c r="ID22" s="27"/>
      <c r="IE22" s="27"/>
      <c r="IF22" s="27"/>
      <c r="IG22" s="27"/>
      <c r="IH22" s="27"/>
      <c r="II22" s="27"/>
      <c r="IJ22" s="27"/>
      <c r="IK22" s="27"/>
      <c r="IL22" s="27"/>
      <c r="IM22" s="27"/>
      <c r="IN22" s="27"/>
      <c r="IO22" s="27"/>
      <c r="IP22" s="27"/>
      <c r="IQ22" s="27"/>
      <c r="IR22" s="27"/>
      <c r="IS22" s="27"/>
      <c r="IT22" s="27"/>
      <c r="IU22" s="27"/>
      <c r="IV22" s="27"/>
    </row>
    <row r="23" spans="1:256" s="40" customFormat="1" ht="18" customHeight="1">
      <c r="A23" s="33" t="s">
        <v>179</v>
      </c>
      <c r="B23" s="34">
        <v>20</v>
      </c>
      <c r="C23" s="27"/>
      <c r="D23" s="35">
        <v>0</v>
      </c>
      <c r="E23" s="28"/>
      <c r="F23" s="35">
        <v>0</v>
      </c>
      <c r="G23" s="35"/>
      <c r="H23" s="35">
        <v>0</v>
      </c>
      <c r="I23" s="28"/>
      <c r="J23" s="29">
        <v>-651233</v>
      </c>
      <c r="K23" s="29"/>
      <c r="L23" s="35">
        <v>0</v>
      </c>
      <c r="M23" s="35"/>
      <c r="N23" s="51">
        <f t="shared" si="0"/>
        <v>-651233</v>
      </c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  <c r="AE23" s="27"/>
      <c r="AF23" s="27"/>
      <c r="AG23" s="27"/>
      <c r="AH23" s="27"/>
      <c r="AI23" s="27"/>
      <c r="AJ23" s="27"/>
      <c r="AK23" s="27"/>
      <c r="AL23" s="27"/>
      <c r="AM23" s="27"/>
      <c r="AN23" s="27"/>
      <c r="AO23" s="27"/>
      <c r="AP23" s="27"/>
      <c r="AQ23" s="27"/>
      <c r="AR23" s="27"/>
      <c r="AS23" s="27"/>
      <c r="AT23" s="27"/>
      <c r="AU23" s="27"/>
      <c r="AV23" s="27"/>
      <c r="AW23" s="27"/>
      <c r="AX23" s="27"/>
      <c r="AY23" s="27"/>
      <c r="AZ23" s="27"/>
      <c r="BA23" s="27"/>
      <c r="BB23" s="27"/>
      <c r="BC23" s="27"/>
      <c r="BD23" s="27"/>
      <c r="BE23" s="27"/>
      <c r="BF23" s="27"/>
      <c r="BG23" s="27"/>
      <c r="BH23" s="27"/>
      <c r="BI23" s="27"/>
      <c r="BJ23" s="27"/>
      <c r="BK23" s="27"/>
      <c r="BL23" s="27"/>
      <c r="BM23" s="27"/>
      <c r="BN23" s="27"/>
      <c r="BO23" s="27"/>
      <c r="BP23" s="27"/>
      <c r="BQ23" s="27"/>
      <c r="BR23" s="27"/>
      <c r="BS23" s="27"/>
      <c r="BT23" s="27"/>
      <c r="BU23" s="27"/>
      <c r="BV23" s="27"/>
      <c r="BW23" s="27"/>
      <c r="BX23" s="27"/>
      <c r="BY23" s="27"/>
      <c r="BZ23" s="27"/>
      <c r="CA23" s="27"/>
      <c r="CB23" s="27"/>
      <c r="CC23" s="27"/>
      <c r="CD23" s="27"/>
      <c r="CE23" s="27"/>
      <c r="CF23" s="27"/>
      <c r="CG23" s="27"/>
      <c r="CH23" s="27"/>
      <c r="CI23" s="27"/>
      <c r="CJ23" s="27"/>
      <c r="CK23" s="27"/>
      <c r="CL23" s="27"/>
      <c r="CM23" s="27"/>
      <c r="CN23" s="27"/>
      <c r="CO23" s="27"/>
      <c r="CP23" s="27"/>
      <c r="CQ23" s="27"/>
      <c r="CR23" s="27"/>
      <c r="CS23" s="27"/>
      <c r="CT23" s="27"/>
      <c r="CU23" s="27"/>
      <c r="CV23" s="27"/>
      <c r="CW23" s="27"/>
      <c r="CX23" s="27"/>
      <c r="CY23" s="27"/>
      <c r="CZ23" s="27"/>
      <c r="DA23" s="27"/>
      <c r="DB23" s="27"/>
      <c r="DC23" s="27"/>
      <c r="DD23" s="27"/>
      <c r="DE23" s="27"/>
      <c r="DF23" s="27"/>
      <c r="DG23" s="27"/>
      <c r="DH23" s="27"/>
      <c r="DI23" s="27"/>
      <c r="DJ23" s="27"/>
      <c r="DK23" s="27"/>
      <c r="DL23" s="27"/>
      <c r="DM23" s="27"/>
      <c r="DN23" s="27"/>
      <c r="DO23" s="27"/>
      <c r="DP23" s="27"/>
      <c r="DQ23" s="27"/>
      <c r="DR23" s="27"/>
      <c r="DS23" s="27"/>
      <c r="DT23" s="27"/>
      <c r="DU23" s="27"/>
      <c r="DV23" s="27"/>
      <c r="DW23" s="27"/>
      <c r="DX23" s="27"/>
      <c r="DY23" s="27"/>
      <c r="DZ23" s="27"/>
      <c r="EA23" s="27"/>
      <c r="EB23" s="27"/>
      <c r="EC23" s="27"/>
      <c r="ED23" s="27"/>
      <c r="EE23" s="27"/>
      <c r="EF23" s="27"/>
      <c r="EG23" s="27"/>
      <c r="EH23" s="27"/>
      <c r="EI23" s="27"/>
      <c r="EJ23" s="27"/>
      <c r="EK23" s="27"/>
      <c r="EL23" s="27"/>
      <c r="EM23" s="27"/>
      <c r="EN23" s="27"/>
      <c r="EO23" s="27"/>
      <c r="EP23" s="27"/>
      <c r="EQ23" s="27"/>
      <c r="ER23" s="27"/>
      <c r="ES23" s="27"/>
      <c r="ET23" s="27"/>
      <c r="EU23" s="27"/>
      <c r="EV23" s="27"/>
      <c r="EW23" s="27"/>
      <c r="EX23" s="27"/>
      <c r="EY23" s="27"/>
      <c r="EZ23" s="27"/>
      <c r="FA23" s="27"/>
      <c r="FB23" s="27"/>
      <c r="FC23" s="27"/>
      <c r="FD23" s="27"/>
      <c r="FE23" s="27"/>
      <c r="FF23" s="27"/>
      <c r="FG23" s="27"/>
      <c r="FH23" s="27"/>
      <c r="FI23" s="27"/>
      <c r="FJ23" s="27"/>
      <c r="FK23" s="27"/>
      <c r="FL23" s="27"/>
      <c r="FM23" s="27"/>
      <c r="FN23" s="27"/>
      <c r="FO23" s="27"/>
      <c r="FP23" s="27"/>
      <c r="FQ23" s="27"/>
      <c r="FR23" s="27"/>
      <c r="FS23" s="27"/>
      <c r="FT23" s="27"/>
      <c r="FU23" s="27"/>
      <c r="FV23" s="27"/>
      <c r="FW23" s="27"/>
      <c r="FX23" s="27"/>
      <c r="FY23" s="27"/>
      <c r="FZ23" s="27"/>
      <c r="GA23" s="27"/>
      <c r="GB23" s="27"/>
      <c r="GC23" s="27"/>
      <c r="GD23" s="27"/>
      <c r="GE23" s="27"/>
      <c r="GF23" s="27"/>
      <c r="GG23" s="27"/>
      <c r="GH23" s="27"/>
      <c r="GI23" s="27"/>
      <c r="GJ23" s="27"/>
      <c r="GK23" s="27"/>
      <c r="GL23" s="27"/>
      <c r="GM23" s="27"/>
      <c r="GN23" s="27"/>
      <c r="GO23" s="27"/>
      <c r="GP23" s="27"/>
      <c r="GQ23" s="27"/>
      <c r="GR23" s="27"/>
      <c r="GS23" s="27"/>
      <c r="GT23" s="27"/>
      <c r="GU23" s="27"/>
      <c r="GV23" s="27"/>
      <c r="GW23" s="27"/>
      <c r="GX23" s="27"/>
      <c r="GY23" s="27"/>
      <c r="GZ23" s="27"/>
      <c r="HA23" s="27"/>
      <c r="HB23" s="27"/>
      <c r="HC23" s="27"/>
      <c r="HD23" s="27"/>
      <c r="HE23" s="27"/>
      <c r="HF23" s="27"/>
      <c r="HG23" s="27"/>
      <c r="HH23" s="27"/>
      <c r="HI23" s="27"/>
      <c r="HJ23" s="27"/>
      <c r="HK23" s="27"/>
      <c r="HL23" s="27"/>
      <c r="HM23" s="27"/>
      <c r="HN23" s="27"/>
      <c r="HO23" s="27"/>
      <c r="HP23" s="27"/>
      <c r="HQ23" s="27"/>
      <c r="HR23" s="27"/>
      <c r="HS23" s="27"/>
      <c r="HT23" s="27"/>
      <c r="HU23" s="27"/>
      <c r="HV23" s="27"/>
      <c r="HW23" s="27"/>
      <c r="HX23" s="27"/>
      <c r="HY23" s="27"/>
      <c r="HZ23" s="27"/>
      <c r="IA23" s="27"/>
      <c r="IB23" s="27"/>
      <c r="IC23" s="27"/>
      <c r="ID23" s="27"/>
      <c r="IE23" s="27"/>
      <c r="IF23" s="27"/>
      <c r="IG23" s="27"/>
      <c r="IH23" s="27"/>
      <c r="II23" s="27"/>
      <c r="IJ23" s="27"/>
      <c r="IK23" s="27"/>
      <c r="IL23" s="27"/>
      <c r="IM23" s="27"/>
      <c r="IN23" s="27"/>
      <c r="IO23" s="27"/>
      <c r="IP23" s="27"/>
      <c r="IQ23" s="27"/>
      <c r="IR23" s="27"/>
      <c r="IS23" s="27"/>
      <c r="IT23" s="27"/>
      <c r="IU23" s="27"/>
      <c r="IV23" s="27"/>
    </row>
    <row r="24" spans="1:256" s="30" customFormat="1" ht="18" customHeight="1" thickBot="1">
      <c r="A24" s="31" t="s">
        <v>209</v>
      </c>
      <c r="B24" s="34"/>
      <c r="C24" s="37"/>
      <c r="D24" s="36">
        <f>SUM(D19,D22:D23)</f>
        <v>2105656</v>
      </c>
      <c r="E24" s="29"/>
      <c r="F24" s="36">
        <f>SUM(F19,F22:F23)</f>
        <v>1139184</v>
      </c>
      <c r="G24" s="29"/>
      <c r="H24" s="36">
        <f>SUM(H19,H22:H23)</f>
        <v>252194</v>
      </c>
      <c r="I24" s="29"/>
      <c r="J24" s="36">
        <f>SUM(J19,J22:J23)</f>
        <v>1116247</v>
      </c>
      <c r="K24" s="29"/>
      <c r="L24" s="36">
        <f>SUM(L19,L22:L23)</f>
        <v>27715</v>
      </c>
      <c r="M24" s="29"/>
      <c r="N24" s="54">
        <f>SUM(N19,N22:N23)</f>
        <v>4640996</v>
      </c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  <c r="AE24" s="27"/>
      <c r="AF24" s="27"/>
      <c r="AG24" s="27"/>
      <c r="AH24" s="27"/>
      <c r="AI24" s="27"/>
      <c r="AJ24" s="27"/>
      <c r="AK24" s="27"/>
      <c r="AL24" s="27"/>
      <c r="AM24" s="27"/>
      <c r="AN24" s="27"/>
      <c r="AO24" s="27"/>
      <c r="AP24" s="27"/>
      <c r="AQ24" s="27"/>
      <c r="AR24" s="27"/>
      <c r="AS24" s="27"/>
      <c r="AT24" s="27"/>
      <c r="AU24" s="27"/>
      <c r="AV24" s="27"/>
      <c r="AW24" s="27"/>
      <c r="AX24" s="27"/>
      <c r="AY24" s="27"/>
      <c r="AZ24" s="27"/>
      <c r="BA24" s="27"/>
      <c r="BB24" s="27"/>
      <c r="BC24" s="27"/>
      <c r="BD24" s="27"/>
      <c r="BE24" s="27"/>
      <c r="BF24" s="27"/>
      <c r="BG24" s="27"/>
      <c r="BH24" s="27"/>
      <c r="BI24" s="27"/>
      <c r="BJ24" s="27"/>
      <c r="BK24" s="27"/>
      <c r="BL24" s="27"/>
      <c r="BM24" s="27"/>
      <c r="BN24" s="27"/>
      <c r="BO24" s="27"/>
      <c r="BP24" s="27"/>
      <c r="BQ24" s="27"/>
      <c r="BR24" s="27"/>
      <c r="BS24" s="27"/>
      <c r="BT24" s="27"/>
      <c r="BU24" s="27"/>
      <c r="BV24" s="27"/>
      <c r="BW24" s="27"/>
      <c r="BX24" s="27"/>
      <c r="BY24" s="27"/>
      <c r="BZ24" s="27"/>
      <c r="CA24" s="27"/>
      <c r="CB24" s="27"/>
      <c r="CC24" s="27"/>
      <c r="CD24" s="27"/>
      <c r="CE24" s="27"/>
      <c r="CF24" s="27"/>
      <c r="CG24" s="27"/>
      <c r="CH24" s="27"/>
      <c r="CI24" s="27"/>
      <c r="CJ24" s="27"/>
      <c r="CK24" s="27"/>
      <c r="CL24" s="27"/>
      <c r="CM24" s="27"/>
      <c r="CN24" s="27"/>
      <c r="CO24" s="27"/>
      <c r="CP24" s="27"/>
      <c r="CQ24" s="27"/>
      <c r="CR24" s="27"/>
      <c r="CS24" s="27"/>
      <c r="CT24" s="27"/>
      <c r="CU24" s="27"/>
      <c r="CV24" s="27"/>
      <c r="CW24" s="27"/>
      <c r="CX24" s="27"/>
      <c r="CY24" s="27"/>
      <c r="CZ24" s="27"/>
      <c r="DA24" s="27"/>
      <c r="DB24" s="27"/>
      <c r="DC24" s="27"/>
      <c r="DD24" s="27"/>
      <c r="DE24" s="27"/>
      <c r="DF24" s="27"/>
      <c r="DG24" s="27"/>
      <c r="DH24" s="27"/>
      <c r="DI24" s="27"/>
      <c r="DJ24" s="27"/>
      <c r="DK24" s="27"/>
      <c r="DL24" s="27"/>
      <c r="DM24" s="27"/>
      <c r="DN24" s="27"/>
      <c r="DO24" s="27"/>
      <c r="DP24" s="27"/>
      <c r="DQ24" s="27"/>
      <c r="DR24" s="27"/>
      <c r="DS24" s="27"/>
      <c r="DT24" s="27"/>
      <c r="DU24" s="27"/>
      <c r="DV24" s="27"/>
      <c r="DW24" s="27"/>
      <c r="DX24" s="27"/>
      <c r="DY24" s="27"/>
      <c r="DZ24" s="27"/>
      <c r="EA24" s="27"/>
      <c r="EB24" s="27"/>
      <c r="EC24" s="27"/>
      <c r="ED24" s="27"/>
      <c r="EE24" s="27"/>
      <c r="EF24" s="27"/>
      <c r="EG24" s="27"/>
      <c r="EH24" s="27"/>
      <c r="EI24" s="27"/>
      <c r="EJ24" s="27"/>
      <c r="EK24" s="27"/>
      <c r="EL24" s="27"/>
      <c r="EM24" s="27"/>
      <c r="EN24" s="27"/>
      <c r="EO24" s="27"/>
      <c r="EP24" s="27"/>
      <c r="EQ24" s="27"/>
      <c r="ER24" s="27"/>
      <c r="ES24" s="27"/>
      <c r="ET24" s="27"/>
      <c r="EU24" s="27"/>
      <c r="EV24" s="27"/>
      <c r="EW24" s="27"/>
      <c r="EX24" s="27"/>
      <c r="EY24" s="27"/>
      <c r="EZ24" s="27"/>
      <c r="FA24" s="27"/>
      <c r="FB24" s="27"/>
      <c r="FC24" s="27"/>
      <c r="FD24" s="27"/>
      <c r="FE24" s="27"/>
      <c r="FF24" s="27"/>
      <c r="FG24" s="27"/>
      <c r="FH24" s="27"/>
      <c r="FI24" s="27"/>
      <c r="FJ24" s="27"/>
      <c r="FK24" s="27"/>
      <c r="FL24" s="27"/>
      <c r="FM24" s="27"/>
      <c r="FN24" s="27"/>
      <c r="FO24" s="27"/>
      <c r="FP24" s="27"/>
      <c r="FQ24" s="27"/>
      <c r="FR24" s="27"/>
      <c r="FS24" s="27"/>
      <c r="FT24" s="27"/>
      <c r="FU24" s="27"/>
      <c r="FV24" s="27"/>
      <c r="FW24" s="27"/>
      <c r="FX24" s="27"/>
      <c r="FY24" s="27"/>
      <c r="FZ24" s="27"/>
      <c r="GA24" s="27"/>
      <c r="GB24" s="27"/>
      <c r="GC24" s="27"/>
      <c r="GD24" s="27"/>
      <c r="GE24" s="27"/>
      <c r="GF24" s="27"/>
      <c r="GG24" s="27"/>
      <c r="GH24" s="27"/>
      <c r="GI24" s="27"/>
      <c r="GJ24" s="27"/>
      <c r="GK24" s="27"/>
      <c r="GL24" s="27"/>
      <c r="GM24" s="27"/>
      <c r="GN24" s="27"/>
      <c r="GO24" s="27"/>
      <c r="GP24" s="27"/>
      <c r="GQ24" s="27"/>
      <c r="GR24" s="27"/>
      <c r="GS24" s="27"/>
      <c r="GT24" s="27"/>
      <c r="GU24" s="27"/>
      <c r="GV24" s="27"/>
      <c r="GW24" s="27"/>
      <c r="GX24" s="27"/>
      <c r="GY24" s="27"/>
      <c r="GZ24" s="27"/>
      <c r="HA24" s="27"/>
      <c r="HB24" s="27"/>
      <c r="HC24" s="27"/>
      <c r="HD24" s="27"/>
      <c r="HE24" s="27"/>
      <c r="HF24" s="27"/>
      <c r="HG24" s="27"/>
      <c r="HH24" s="27"/>
      <c r="HI24" s="27"/>
      <c r="HJ24" s="27"/>
      <c r="HK24" s="27"/>
      <c r="HL24" s="27"/>
      <c r="HM24" s="27"/>
      <c r="HN24" s="27"/>
      <c r="HO24" s="27"/>
      <c r="HP24" s="27"/>
      <c r="HQ24" s="27"/>
      <c r="HR24" s="27"/>
      <c r="HS24" s="27"/>
      <c r="HT24" s="27"/>
      <c r="HU24" s="27"/>
      <c r="HV24" s="27"/>
      <c r="HW24" s="27"/>
      <c r="HX24" s="27"/>
      <c r="HY24" s="27"/>
      <c r="HZ24" s="27"/>
      <c r="IA24" s="27"/>
      <c r="IB24" s="27"/>
      <c r="IC24" s="27"/>
      <c r="ID24" s="27"/>
      <c r="IE24" s="27"/>
      <c r="IF24" s="27"/>
      <c r="IG24" s="27"/>
      <c r="IH24" s="27"/>
      <c r="II24" s="27"/>
      <c r="IJ24" s="27"/>
      <c r="IK24" s="27"/>
      <c r="IL24" s="27"/>
      <c r="IM24" s="27"/>
      <c r="IN24" s="27"/>
      <c r="IO24" s="27"/>
      <c r="IP24" s="27"/>
      <c r="IQ24" s="27"/>
      <c r="IR24" s="27"/>
      <c r="IS24" s="27"/>
      <c r="IT24" s="27"/>
      <c r="IU24" s="27"/>
      <c r="IV24" s="27"/>
    </row>
    <row r="25" spans="1:256" s="30" customFormat="1" ht="18" customHeight="1" thickTop="1">
      <c r="A25" s="37"/>
      <c r="B25" s="34"/>
      <c r="C25" s="37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7"/>
      <c r="BO25" s="27"/>
      <c r="BP25" s="27"/>
      <c r="BQ25" s="27"/>
      <c r="BR25" s="27"/>
      <c r="BS25" s="27"/>
      <c r="BT25" s="27"/>
      <c r="BU25" s="27"/>
      <c r="BV25" s="27"/>
      <c r="BW25" s="27"/>
      <c r="BX25" s="27"/>
      <c r="BY25" s="27"/>
      <c r="BZ25" s="27"/>
      <c r="CA25" s="27"/>
      <c r="CB25" s="27"/>
      <c r="CC25" s="27"/>
      <c r="CD25" s="27"/>
      <c r="CE25" s="27"/>
      <c r="CF25" s="27"/>
      <c r="CG25" s="27"/>
      <c r="CH25" s="27"/>
      <c r="CI25" s="27"/>
      <c r="CJ25" s="27"/>
      <c r="CK25" s="27"/>
      <c r="CL25" s="27"/>
      <c r="CM25" s="27"/>
      <c r="CN25" s="27"/>
      <c r="CO25" s="27"/>
      <c r="CP25" s="27"/>
      <c r="CQ25" s="27"/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27"/>
      <c r="DU25" s="27"/>
      <c r="DV25" s="27"/>
      <c r="DW25" s="27"/>
      <c r="DX25" s="27"/>
      <c r="DY25" s="27"/>
      <c r="DZ25" s="27"/>
      <c r="EA25" s="27"/>
      <c r="EB25" s="27"/>
      <c r="EC25" s="27"/>
      <c r="ED25" s="27"/>
      <c r="EE25" s="27"/>
      <c r="EF25" s="27"/>
      <c r="EG25" s="27"/>
      <c r="EH25" s="27"/>
      <c r="EI25" s="27"/>
      <c r="EJ25" s="27"/>
      <c r="EK25" s="27"/>
      <c r="EL25" s="27"/>
      <c r="EM25" s="27"/>
      <c r="EN25" s="27"/>
      <c r="EO25" s="27"/>
      <c r="EP25" s="27"/>
      <c r="EQ25" s="27"/>
      <c r="ER25" s="27"/>
      <c r="ES25" s="27"/>
      <c r="ET25" s="27"/>
      <c r="EU25" s="27"/>
      <c r="EV25" s="27"/>
      <c r="EW25" s="27"/>
      <c r="EX25" s="27"/>
      <c r="EY25" s="27"/>
      <c r="EZ25" s="27"/>
      <c r="FA25" s="27"/>
      <c r="FB25" s="27"/>
      <c r="FC25" s="27"/>
      <c r="FD25" s="27"/>
      <c r="FE25" s="27"/>
      <c r="FF25" s="27"/>
      <c r="FG25" s="27"/>
      <c r="FH25" s="27"/>
      <c r="FI25" s="27"/>
      <c r="FJ25" s="27"/>
      <c r="FK25" s="27"/>
      <c r="FL25" s="27"/>
      <c r="FM25" s="27"/>
      <c r="FN25" s="27"/>
      <c r="FO25" s="27"/>
      <c r="FP25" s="27"/>
      <c r="FQ25" s="27"/>
      <c r="FR25" s="27"/>
      <c r="FS25" s="27"/>
      <c r="FT25" s="27"/>
      <c r="FU25" s="27"/>
      <c r="FV25" s="27"/>
      <c r="FW25" s="27"/>
      <c r="FX25" s="27"/>
      <c r="FY25" s="27"/>
      <c r="FZ25" s="27"/>
      <c r="GA25" s="27"/>
      <c r="GB25" s="27"/>
      <c r="GC25" s="27"/>
      <c r="GD25" s="27"/>
      <c r="GE25" s="27"/>
      <c r="GF25" s="27"/>
      <c r="GG25" s="27"/>
      <c r="GH25" s="27"/>
      <c r="GI25" s="27"/>
      <c r="GJ25" s="27"/>
      <c r="GK25" s="27"/>
      <c r="GL25" s="27"/>
      <c r="GM25" s="27"/>
      <c r="GN25" s="27"/>
      <c r="GO25" s="27"/>
      <c r="GP25" s="27"/>
      <c r="GQ25" s="27"/>
      <c r="GR25" s="27"/>
      <c r="GS25" s="27"/>
      <c r="GT25" s="27"/>
      <c r="GU25" s="27"/>
      <c r="GV25" s="27"/>
      <c r="GW25" s="27"/>
      <c r="GX25" s="27"/>
      <c r="GY25" s="27"/>
      <c r="GZ25" s="27"/>
      <c r="HA25" s="27"/>
      <c r="HB25" s="27"/>
      <c r="HC25" s="27"/>
      <c r="HD25" s="27"/>
      <c r="HE25" s="27"/>
      <c r="HF25" s="27"/>
      <c r="HG25" s="27"/>
      <c r="HH25" s="27"/>
      <c r="HI25" s="27"/>
      <c r="HJ25" s="27"/>
      <c r="HK25" s="27"/>
      <c r="HL25" s="27"/>
      <c r="HM25" s="27"/>
      <c r="HN25" s="27"/>
      <c r="HO25" s="27"/>
      <c r="HP25" s="27"/>
      <c r="HQ25" s="27"/>
      <c r="HR25" s="27"/>
      <c r="HS25" s="27"/>
      <c r="HT25" s="27"/>
      <c r="HU25" s="27"/>
      <c r="HV25" s="27"/>
      <c r="HW25" s="27"/>
      <c r="HX25" s="27"/>
      <c r="HY25" s="27"/>
      <c r="HZ25" s="27"/>
      <c r="IA25" s="27"/>
      <c r="IB25" s="27"/>
      <c r="IC25" s="27"/>
      <c r="ID25" s="27"/>
      <c r="IE25" s="27"/>
      <c r="IF25" s="27"/>
      <c r="IG25" s="27"/>
      <c r="IH25" s="27"/>
      <c r="II25" s="27"/>
      <c r="IJ25" s="27"/>
      <c r="IK25" s="27"/>
      <c r="IL25" s="27"/>
      <c r="IM25" s="27"/>
      <c r="IN25" s="27"/>
      <c r="IO25" s="27"/>
      <c r="IP25" s="27"/>
      <c r="IQ25" s="27"/>
      <c r="IR25" s="27"/>
      <c r="IS25" s="27"/>
      <c r="IT25" s="27"/>
      <c r="IU25" s="27"/>
      <c r="IV25" s="27"/>
    </row>
    <row r="26" spans="1:256" s="5" customFormat="1" ht="18" customHeight="1">
      <c r="A26" s="6" t="s">
        <v>169</v>
      </c>
      <c r="B26" s="21"/>
      <c r="C26" s="19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2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  <c r="BA26" s="19"/>
      <c r="BB26" s="19"/>
      <c r="BC26" s="19"/>
      <c r="BD26" s="19"/>
      <c r="BE26" s="19"/>
      <c r="BF26" s="19"/>
      <c r="BG26" s="19"/>
      <c r="BH26" s="19"/>
      <c r="BI26" s="19"/>
      <c r="BJ26" s="19"/>
      <c r="BK26" s="19"/>
      <c r="BL26" s="19"/>
      <c r="BM26" s="19"/>
      <c r="BN26" s="19"/>
      <c r="BO26" s="19"/>
      <c r="BP26" s="19"/>
      <c r="BQ26" s="19"/>
      <c r="BR26" s="19"/>
      <c r="BS26" s="19"/>
      <c r="BT26" s="19"/>
      <c r="BU26" s="19"/>
      <c r="BV26" s="19"/>
      <c r="BW26" s="19"/>
      <c r="BX26" s="19"/>
      <c r="BY26" s="19"/>
      <c r="BZ26" s="19"/>
      <c r="CA26" s="19"/>
      <c r="CB26" s="19"/>
      <c r="CC26" s="19"/>
      <c r="CD26" s="19"/>
      <c r="CE26" s="19"/>
      <c r="CF26" s="19"/>
      <c r="CG26" s="19"/>
      <c r="CH26" s="19"/>
      <c r="CI26" s="19"/>
      <c r="CJ26" s="19"/>
      <c r="CK26" s="19"/>
      <c r="CL26" s="19"/>
      <c r="CM26" s="19"/>
      <c r="CN26" s="19"/>
      <c r="CO26" s="19"/>
      <c r="CP26" s="19"/>
      <c r="CQ26" s="19"/>
      <c r="CR26" s="19"/>
      <c r="CS26" s="19"/>
      <c r="CT26" s="19"/>
      <c r="CU26" s="19"/>
      <c r="CV26" s="19"/>
      <c r="CW26" s="19"/>
      <c r="CX26" s="19"/>
      <c r="CY26" s="19"/>
      <c r="CZ26" s="19"/>
      <c r="DA26" s="19"/>
      <c r="DB26" s="19"/>
      <c r="DC26" s="19"/>
      <c r="DD26" s="19"/>
      <c r="DE26" s="19"/>
      <c r="DF26" s="19"/>
      <c r="DG26" s="19"/>
      <c r="DH26" s="19"/>
      <c r="DI26" s="19"/>
      <c r="DJ26" s="19"/>
      <c r="DK26" s="19"/>
      <c r="DL26" s="19"/>
      <c r="DM26" s="19"/>
      <c r="DN26" s="19"/>
      <c r="DO26" s="19"/>
      <c r="DP26" s="19"/>
      <c r="DQ26" s="19"/>
      <c r="DR26" s="19"/>
      <c r="DS26" s="19"/>
      <c r="DT26" s="19"/>
      <c r="DU26" s="19"/>
      <c r="DV26" s="19"/>
      <c r="DW26" s="19"/>
      <c r="DX26" s="19"/>
      <c r="DY26" s="19"/>
      <c r="DZ26" s="19"/>
      <c r="EA26" s="19"/>
      <c r="EB26" s="19"/>
      <c r="EC26" s="19"/>
      <c r="ED26" s="19"/>
      <c r="EE26" s="19"/>
      <c r="EF26" s="19"/>
      <c r="EG26" s="19"/>
      <c r="EH26" s="19"/>
      <c r="EI26" s="19"/>
      <c r="EJ26" s="19"/>
      <c r="EK26" s="19"/>
      <c r="EL26" s="19"/>
      <c r="EM26" s="19"/>
      <c r="EN26" s="19"/>
      <c r="EO26" s="19"/>
      <c r="EP26" s="19"/>
      <c r="EQ26" s="19"/>
      <c r="ER26" s="19"/>
      <c r="ES26" s="19"/>
      <c r="ET26" s="19"/>
      <c r="EU26" s="19"/>
      <c r="EV26" s="19"/>
      <c r="EW26" s="19"/>
      <c r="EX26" s="19"/>
      <c r="EY26" s="19"/>
      <c r="EZ26" s="19"/>
      <c r="FA26" s="19"/>
      <c r="FB26" s="19"/>
      <c r="FC26" s="19"/>
      <c r="FD26" s="19"/>
      <c r="FE26" s="19"/>
      <c r="FF26" s="19"/>
      <c r="FG26" s="19"/>
      <c r="FH26" s="19"/>
      <c r="FI26" s="19"/>
      <c r="FJ26" s="19"/>
      <c r="FK26" s="19"/>
      <c r="FL26" s="19"/>
      <c r="FM26" s="19"/>
      <c r="FN26" s="19"/>
      <c r="FO26" s="19"/>
      <c r="FP26" s="19"/>
      <c r="FQ26" s="19"/>
      <c r="FR26" s="19"/>
      <c r="FS26" s="19"/>
      <c r="FT26" s="19"/>
      <c r="FU26" s="19"/>
      <c r="FV26" s="19"/>
      <c r="FW26" s="19"/>
      <c r="FX26" s="19"/>
      <c r="FY26" s="19"/>
      <c r="FZ26" s="19"/>
      <c r="GA26" s="19"/>
      <c r="GB26" s="19"/>
      <c r="GC26" s="19"/>
      <c r="GD26" s="19"/>
      <c r="GE26" s="19"/>
      <c r="GF26" s="19"/>
      <c r="GG26" s="19"/>
      <c r="GH26" s="19"/>
      <c r="GI26" s="19"/>
      <c r="GJ26" s="19"/>
      <c r="GK26" s="19"/>
      <c r="GL26" s="19"/>
      <c r="GM26" s="19"/>
      <c r="GN26" s="19"/>
      <c r="GO26" s="19"/>
      <c r="GP26" s="19"/>
      <c r="GQ26" s="19"/>
      <c r="GR26" s="19"/>
      <c r="GS26" s="19"/>
      <c r="GT26" s="19"/>
      <c r="GU26" s="19"/>
      <c r="GV26" s="19"/>
      <c r="GW26" s="19"/>
      <c r="GX26" s="19"/>
      <c r="GY26" s="19"/>
      <c r="GZ26" s="19"/>
      <c r="HA26" s="19"/>
      <c r="HB26" s="19"/>
      <c r="HC26" s="19"/>
      <c r="HD26" s="19"/>
      <c r="HE26" s="19"/>
      <c r="HF26" s="19"/>
      <c r="HG26" s="19"/>
      <c r="HH26" s="19"/>
      <c r="HI26" s="19"/>
      <c r="HJ26" s="19"/>
      <c r="HK26" s="19"/>
      <c r="HL26" s="19"/>
      <c r="HM26" s="19"/>
      <c r="HN26" s="19"/>
      <c r="HO26" s="19"/>
      <c r="HP26" s="19"/>
      <c r="HQ26" s="19"/>
      <c r="HR26" s="19"/>
      <c r="HS26" s="19"/>
      <c r="HT26" s="19"/>
      <c r="HU26" s="19"/>
      <c r="HV26" s="19"/>
      <c r="HW26" s="19"/>
      <c r="HX26" s="19"/>
      <c r="HY26" s="19"/>
      <c r="HZ26" s="19"/>
      <c r="IA26" s="19"/>
      <c r="IB26" s="19"/>
      <c r="IC26" s="19"/>
      <c r="ID26" s="19"/>
      <c r="IE26" s="19"/>
      <c r="IF26" s="19"/>
      <c r="IG26" s="19"/>
      <c r="IH26" s="19"/>
      <c r="II26" s="19"/>
      <c r="IJ26" s="19"/>
      <c r="IK26" s="19"/>
      <c r="IL26" s="19"/>
      <c r="IM26" s="19"/>
      <c r="IN26" s="19"/>
      <c r="IO26" s="19"/>
      <c r="IP26" s="19"/>
      <c r="IQ26" s="19"/>
      <c r="IR26" s="19"/>
      <c r="IS26" s="19"/>
      <c r="IT26" s="19"/>
      <c r="IU26" s="19"/>
      <c r="IV26" s="19"/>
    </row>
    <row r="27" spans="1:256" s="5" customFormat="1" ht="18" customHeight="1">
      <c r="A27" s="50" t="s">
        <v>161</v>
      </c>
      <c r="B27" s="21"/>
      <c r="C27" s="19"/>
      <c r="D27" s="24">
        <v>2105656</v>
      </c>
      <c r="E27" s="24"/>
      <c r="F27" s="24">
        <v>1139184</v>
      </c>
      <c r="G27" s="24"/>
      <c r="H27" s="24">
        <v>252194</v>
      </c>
      <c r="I27" s="24"/>
      <c r="J27" s="24">
        <v>1049209</v>
      </c>
      <c r="K27" s="24"/>
      <c r="L27" s="24">
        <v>37244</v>
      </c>
      <c r="M27" s="24"/>
      <c r="N27" s="24">
        <f>SUM(D27:L27)</f>
        <v>4583487</v>
      </c>
      <c r="O27" s="22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  <c r="BA27" s="19"/>
      <c r="BB27" s="19"/>
      <c r="BC27" s="19"/>
      <c r="BD27" s="19"/>
      <c r="BE27" s="19"/>
      <c r="BF27" s="19"/>
      <c r="BG27" s="19"/>
      <c r="BH27" s="19"/>
      <c r="BI27" s="19"/>
      <c r="BJ27" s="19"/>
      <c r="BK27" s="19"/>
      <c r="BL27" s="19"/>
      <c r="BM27" s="19"/>
      <c r="BN27" s="19"/>
      <c r="BO27" s="19"/>
      <c r="BP27" s="19"/>
      <c r="BQ27" s="19"/>
      <c r="BR27" s="19"/>
      <c r="BS27" s="19"/>
      <c r="BT27" s="19"/>
      <c r="BU27" s="19"/>
      <c r="BV27" s="19"/>
      <c r="BW27" s="19"/>
      <c r="BX27" s="19"/>
      <c r="BY27" s="19"/>
      <c r="BZ27" s="19"/>
      <c r="CA27" s="19"/>
      <c r="CB27" s="19"/>
      <c r="CC27" s="19"/>
      <c r="CD27" s="19"/>
      <c r="CE27" s="19"/>
      <c r="CF27" s="19"/>
      <c r="CG27" s="19"/>
      <c r="CH27" s="19"/>
      <c r="CI27" s="19"/>
      <c r="CJ27" s="19"/>
      <c r="CK27" s="19"/>
      <c r="CL27" s="19"/>
      <c r="CM27" s="19"/>
      <c r="CN27" s="19"/>
      <c r="CO27" s="19"/>
      <c r="CP27" s="19"/>
      <c r="CQ27" s="19"/>
      <c r="CR27" s="19"/>
      <c r="CS27" s="19"/>
      <c r="CT27" s="19"/>
      <c r="CU27" s="19"/>
      <c r="CV27" s="19"/>
      <c r="CW27" s="19"/>
      <c r="CX27" s="19"/>
      <c r="CY27" s="19"/>
      <c r="CZ27" s="19"/>
      <c r="DA27" s="19"/>
      <c r="DB27" s="19"/>
      <c r="DC27" s="19"/>
      <c r="DD27" s="19"/>
      <c r="DE27" s="19"/>
      <c r="DF27" s="19"/>
      <c r="DG27" s="19"/>
      <c r="DH27" s="19"/>
      <c r="DI27" s="19"/>
      <c r="DJ27" s="19"/>
      <c r="DK27" s="19"/>
      <c r="DL27" s="19"/>
      <c r="DM27" s="19"/>
      <c r="DN27" s="19"/>
      <c r="DO27" s="19"/>
      <c r="DP27" s="19"/>
      <c r="DQ27" s="19"/>
      <c r="DR27" s="19"/>
      <c r="DS27" s="19"/>
      <c r="DT27" s="19"/>
      <c r="DU27" s="19"/>
      <c r="DV27" s="19"/>
      <c r="DW27" s="19"/>
      <c r="DX27" s="19"/>
      <c r="DY27" s="19"/>
      <c r="DZ27" s="19"/>
      <c r="EA27" s="19"/>
      <c r="EB27" s="19"/>
      <c r="EC27" s="19"/>
      <c r="ED27" s="19"/>
      <c r="EE27" s="19"/>
      <c r="EF27" s="19"/>
      <c r="EG27" s="19"/>
      <c r="EH27" s="19"/>
      <c r="EI27" s="19"/>
      <c r="EJ27" s="19"/>
      <c r="EK27" s="19"/>
      <c r="EL27" s="19"/>
      <c r="EM27" s="19"/>
      <c r="EN27" s="19"/>
      <c r="EO27" s="19"/>
      <c r="EP27" s="19"/>
      <c r="EQ27" s="19"/>
      <c r="ER27" s="19"/>
      <c r="ES27" s="19"/>
      <c r="ET27" s="19"/>
      <c r="EU27" s="19"/>
      <c r="EV27" s="19"/>
      <c r="EW27" s="19"/>
      <c r="EX27" s="19"/>
      <c r="EY27" s="19"/>
      <c r="EZ27" s="19"/>
      <c r="FA27" s="19"/>
      <c r="FB27" s="19"/>
      <c r="FC27" s="19"/>
      <c r="FD27" s="19"/>
      <c r="FE27" s="19"/>
      <c r="FF27" s="19"/>
      <c r="FG27" s="19"/>
      <c r="FH27" s="19"/>
      <c r="FI27" s="19"/>
      <c r="FJ27" s="19"/>
      <c r="FK27" s="19"/>
      <c r="FL27" s="19"/>
      <c r="FM27" s="19"/>
      <c r="FN27" s="19"/>
      <c r="FO27" s="19"/>
      <c r="FP27" s="19"/>
      <c r="FQ27" s="19"/>
      <c r="FR27" s="19"/>
      <c r="FS27" s="19"/>
      <c r="FT27" s="19"/>
      <c r="FU27" s="19"/>
      <c r="FV27" s="19"/>
      <c r="FW27" s="19"/>
      <c r="FX27" s="19"/>
      <c r="FY27" s="19"/>
      <c r="FZ27" s="19"/>
      <c r="GA27" s="19"/>
      <c r="GB27" s="19"/>
      <c r="GC27" s="19"/>
      <c r="GD27" s="19"/>
      <c r="GE27" s="19"/>
      <c r="GF27" s="19"/>
      <c r="GG27" s="19"/>
      <c r="GH27" s="19"/>
      <c r="GI27" s="19"/>
      <c r="GJ27" s="19"/>
      <c r="GK27" s="19"/>
      <c r="GL27" s="19"/>
      <c r="GM27" s="19"/>
      <c r="GN27" s="19"/>
      <c r="GO27" s="19"/>
      <c r="GP27" s="19"/>
      <c r="GQ27" s="19"/>
      <c r="GR27" s="19"/>
      <c r="GS27" s="19"/>
      <c r="GT27" s="19"/>
      <c r="GU27" s="19"/>
      <c r="GV27" s="19"/>
      <c r="GW27" s="19"/>
      <c r="GX27" s="19"/>
      <c r="GY27" s="19"/>
      <c r="GZ27" s="19"/>
      <c r="HA27" s="19"/>
      <c r="HB27" s="19"/>
      <c r="HC27" s="19"/>
      <c r="HD27" s="19"/>
      <c r="HE27" s="19"/>
      <c r="HF27" s="19"/>
      <c r="HG27" s="19"/>
      <c r="HH27" s="19"/>
      <c r="HI27" s="19"/>
      <c r="HJ27" s="19"/>
      <c r="HK27" s="19"/>
      <c r="HL27" s="19"/>
      <c r="HM27" s="19"/>
      <c r="HN27" s="19"/>
      <c r="HO27" s="19"/>
      <c r="HP27" s="19"/>
      <c r="HQ27" s="19"/>
      <c r="HR27" s="19"/>
      <c r="HS27" s="19"/>
      <c r="HT27" s="19"/>
      <c r="HU27" s="19"/>
      <c r="HV27" s="19"/>
      <c r="HW27" s="19"/>
      <c r="HX27" s="19"/>
      <c r="HY27" s="19"/>
      <c r="HZ27" s="19"/>
      <c r="IA27" s="19"/>
      <c r="IB27" s="19"/>
      <c r="IC27" s="19"/>
      <c r="ID27" s="19"/>
      <c r="IE27" s="19"/>
      <c r="IF27" s="19"/>
      <c r="IG27" s="19"/>
      <c r="IH27" s="19"/>
      <c r="II27" s="19"/>
      <c r="IJ27" s="19"/>
      <c r="IK27" s="19"/>
      <c r="IL27" s="19"/>
      <c r="IM27" s="19"/>
      <c r="IN27" s="19"/>
      <c r="IO27" s="19"/>
      <c r="IP27" s="19"/>
      <c r="IQ27" s="19"/>
      <c r="IR27" s="19"/>
      <c r="IS27" s="19"/>
      <c r="IT27" s="19"/>
      <c r="IU27" s="19"/>
      <c r="IV27" s="19"/>
    </row>
    <row r="28" spans="1:256" s="5" customFormat="1" ht="18" customHeight="1">
      <c r="A28" s="19" t="s">
        <v>162</v>
      </c>
      <c r="B28" s="21"/>
      <c r="C28" s="19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2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19"/>
      <c r="BL28" s="19"/>
      <c r="BM28" s="19"/>
      <c r="BN28" s="19"/>
      <c r="BO28" s="19"/>
      <c r="BP28" s="19"/>
      <c r="BQ28" s="19"/>
      <c r="BR28" s="19"/>
      <c r="BS28" s="19"/>
      <c r="BT28" s="19"/>
      <c r="BU28" s="19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19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19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9"/>
      <c r="EY28" s="19"/>
      <c r="EZ28" s="19"/>
      <c r="FA28" s="19"/>
      <c r="FB28" s="19"/>
      <c r="FC28" s="19"/>
      <c r="FD28" s="19"/>
      <c r="FE28" s="19"/>
      <c r="FF28" s="19"/>
      <c r="FG28" s="19"/>
      <c r="FH28" s="19"/>
      <c r="FI28" s="19"/>
      <c r="FJ28" s="19"/>
      <c r="FK28" s="19"/>
      <c r="FL28" s="19"/>
      <c r="FM28" s="19"/>
      <c r="FN28" s="19"/>
      <c r="FO28" s="19"/>
      <c r="FP28" s="19"/>
      <c r="FQ28" s="19"/>
      <c r="FR28" s="19"/>
      <c r="FS28" s="19"/>
      <c r="FT28" s="19"/>
      <c r="FU28" s="19"/>
      <c r="FV28" s="19"/>
      <c r="FW28" s="19"/>
      <c r="FX28" s="19"/>
      <c r="FY28" s="19"/>
      <c r="FZ28" s="19"/>
      <c r="GA28" s="19"/>
      <c r="GB28" s="19"/>
      <c r="GC28" s="19"/>
      <c r="GD28" s="19"/>
      <c r="GE28" s="19"/>
      <c r="GF28" s="19"/>
      <c r="GG28" s="19"/>
      <c r="GH28" s="19"/>
      <c r="GI28" s="19"/>
      <c r="GJ28" s="19"/>
      <c r="GK28" s="19"/>
      <c r="GL28" s="19"/>
      <c r="GM28" s="19"/>
      <c r="GN28" s="19"/>
      <c r="GO28" s="19"/>
      <c r="GP28" s="19"/>
      <c r="GQ28" s="19"/>
      <c r="GR28" s="19"/>
      <c r="GS28" s="19"/>
      <c r="GT28" s="19"/>
      <c r="GU28" s="19"/>
      <c r="GV28" s="19"/>
      <c r="GW28" s="19"/>
      <c r="GX28" s="19"/>
      <c r="GY28" s="19"/>
      <c r="GZ28" s="19"/>
      <c r="HA28" s="19"/>
      <c r="HB28" s="19"/>
      <c r="HC28" s="19"/>
      <c r="HD28" s="19"/>
      <c r="HE28" s="19"/>
      <c r="HF28" s="19"/>
      <c r="HG28" s="19"/>
      <c r="HH28" s="19"/>
      <c r="HI28" s="19"/>
      <c r="HJ28" s="19"/>
      <c r="HK28" s="19"/>
      <c r="HL28" s="19"/>
      <c r="HM28" s="19"/>
      <c r="HN28" s="19"/>
      <c r="HO28" s="19"/>
      <c r="HP28" s="19"/>
      <c r="HQ28" s="19"/>
      <c r="HR28" s="19"/>
      <c r="HS28" s="19"/>
      <c r="HT28" s="19"/>
      <c r="HU28" s="19"/>
      <c r="HV28" s="19"/>
      <c r="HW28" s="19"/>
      <c r="HX28" s="19"/>
      <c r="HY28" s="19"/>
      <c r="HZ28" s="19"/>
      <c r="IA28" s="19"/>
      <c r="IB28" s="19"/>
      <c r="IC28" s="19"/>
      <c r="ID28" s="19"/>
      <c r="IE28" s="19"/>
      <c r="IF28" s="19"/>
      <c r="IG28" s="19"/>
      <c r="IH28" s="19"/>
      <c r="II28" s="19"/>
      <c r="IJ28" s="19"/>
      <c r="IK28" s="19"/>
      <c r="IL28" s="19"/>
      <c r="IM28" s="19"/>
      <c r="IN28" s="19"/>
      <c r="IO28" s="19"/>
      <c r="IP28" s="19"/>
      <c r="IQ28" s="19"/>
      <c r="IR28" s="19"/>
      <c r="IS28" s="19"/>
      <c r="IT28" s="19"/>
      <c r="IU28" s="19"/>
      <c r="IV28" s="19"/>
    </row>
    <row r="29" spans="1:256" s="5" customFormat="1" ht="18" customHeight="1">
      <c r="A29" s="19" t="s">
        <v>170</v>
      </c>
      <c r="B29" s="21"/>
      <c r="C29" s="19"/>
      <c r="D29" s="51">
        <v>0</v>
      </c>
      <c r="E29" s="24"/>
      <c r="F29" s="51">
        <v>0</v>
      </c>
      <c r="G29" s="24"/>
      <c r="H29" s="51">
        <v>0</v>
      </c>
      <c r="I29" s="24"/>
      <c r="J29" s="51">
        <v>247902</v>
      </c>
      <c r="K29" s="24"/>
      <c r="L29" s="51">
        <v>0</v>
      </c>
      <c r="M29" s="24"/>
      <c r="N29" s="51">
        <f t="shared" ref="N29:N34" si="1">SUM(D29:L29)</f>
        <v>247902</v>
      </c>
      <c r="O29" s="22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9"/>
      <c r="BK29" s="19"/>
      <c r="BL29" s="19"/>
      <c r="BM29" s="19"/>
      <c r="BN29" s="19"/>
      <c r="BO29" s="19"/>
      <c r="BP29" s="19"/>
      <c r="BQ29" s="19"/>
      <c r="BR29" s="19"/>
      <c r="BS29" s="19"/>
      <c r="BT29" s="19"/>
      <c r="BU29" s="19"/>
      <c r="BV29" s="19"/>
      <c r="BW29" s="19"/>
      <c r="BX29" s="19"/>
      <c r="BY29" s="19"/>
      <c r="BZ29" s="19"/>
      <c r="CA29" s="19"/>
      <c r="CB29" s="19"/>
      <c r="CC29" s="19"/>
      <c r="CD29" s="19"/>
      <c r="CE29" s="19"/>
      <c r="CF29" s="19"/>
      <c r="CG29" s="19"/>
      <c r="CH29" s="19"/>
      <c r="CI29" s="19"/>
      <c r="CJ29" s="19"/>
      <c r="CK29" s="19"/>
      <c r="CL29" s="19"/>
      <c r="CM29" s="19"/>
      <c r="CN29" s="19"/>
      <c r="CO29" s="19"/>
      <c r="CP29" s="19"/>
      <c r="CQ29" s="19"/>
      <c r="CR29" s="19"/>
      <c r="CS29" s="19"/>
      <c r="CT29" s="19"/>
      <c r="CU29" s="19"/>
      <c r="CV29" s="19"/>
      <c r="CW29" s="19"/>
      <c r="CX29" s="19"/>
      <c r="CY29" s="19"/>
      <c r="CZ29" s="19"/>
      <c r="DA29" s="19"/>
      <c r="DB29" s="19"/>
      <c r="DC29" s="19"/>
      <c r="DD29" s="19"/>
      <c r="DE29" s="19"/>
      <c r="DF29" s="19"/>
      <c r="DG29" s="19"/>
      <c r="DH29" s="19"/>
      <c r="DI29" s="19"/>
      <c r="DJ29" s="19"/>
      <c r="DK29" s="19"/>
      <c r="DL29" s="19"/>
      <c r="DM29" s="19"/>
      <c r="DN29" s="19"/>
      <c r="DO29" s="19"/>
      <c r="DP29" s="19"/>
      <c r="DQ29" s="19"/>
      <c r="DR29" s="19"/>
      <c r="DS29" s="19"/>
      <c r="DT29" s="19"/>
      <c r="DU29" s="19"/>
      <c r="DV29" s="19"/>
      <c r="DW29" s="19"/>
      <c r="DX29" s="19"/>
      <c r="DY29" s="19"/>
      <c r="DZ29" s="19"/>
      <c r="EA29" s="19"/>
      <c r="EB29" s="19"/>
      <c r="EC29" s="19"/>
      <c r="ED29" s="19"/>
      <c r="EE29" s="19"/>
      <c r="EF29" s="19"/>
      <c r="EG29" s="19"/>
      <c r="EH29" s="19"/>
      <c r="EI29" s="19"/>
      <c r="EJ29" s="19"/>
      <c r="EK29" s="19"/>
      <c r="EL29" s="19"/>
      <c r="EM29" s="19"/>
      <c r="EN29" s="19"/>
      <c r="EO29" s="19"/>
      <c r="EP29" s="19"/>
      <c r="EQ29" s="19"/>
      <c r="ER29" s="19"/>
      <c r="ES29" s="19"/>
      <c r="ET29" s="19"/>
      <c r="EU29" s="19"/>
      <c r="EV29" s="19"/>
      <c r="EW29" s="19"/>
      <c r="EX29" s="19"/>
      <c r="EY29" s="19"/>
      <c r="EZ29" s="19"/>
      <c r="FA29" s="19"/>
      <c r="FB29" s="19"/>
      <c r="FC29" s="19"/>
      <c r="FD29" s="19"/>
      <c r="FE29" s="19"/>
      <c r="FF29" s="19"/>
      <c r="FG29" s="19"/>
      <c r="FH29" s="19"/>
      <c r="FI29" s="19"/>
      <c r="FJ29" s="19"/>
      <c r="FK29" s="19"/>
      <c r="FL29" s="19"/>
      <c r="FM29" s="19"/>
      <c r="FN29" s="19"/>
      <c r="FO29" s="19"/>
      <c r="FP29" s="19"/>
      <c r="FQ29" s="19"/>
      <c r="FR29" s="19"/>
      <c r="FS29" s="19"/>
      <c r="FT29" s="19"/>
      <c r="FU29" s="19"/>
      <c r="FV29" s="19"/>
      <c r="FW29" s="19"/>
      <c r="FX29" s="19"/>
      <c r="FY29" s="19"/>
      <c r="FZ29" s="19"/>
      <c r="GA29" s="19"/>
      <c r="GB29" s="19"/>
      <c r="GC29" s="19"/>
      <c r="GD29" s="19"/>
      <c r="GE29" s="19"/>
      <c r="GF29" s="19"/>
      <c r="GG29" s="19"/>
      <c r="GH29" s="19"/>
      <c r="GI29" s="19"/>
      <c r="GJ29" s="19"/>
      <c r="GK29" s="19"/>
      <c r="GL29" s="19"/>
      <c r="GM29" s="19"/>
      <c r="GN29" s="19"/>
      <c r="GO29" s="19"/>
      <c r="GP29" s="19"/>
      <c r="GQ29" s="19"/>
      <c r="GR29" s="19"/>
      <c r="GS29" s="19"/>
      <c r="GT29" s="19"/>
      <c r="GU29" s="19"/>
      <c r="GV29" s="19"/>
      <c r="GW29" s="19"/>
      <c r="GX29" s="19"/>
      <c r="GY29" s="19"/>
      <c r="GZ29" s="19"/>
      <c r="HA29" s="19"/>
      <c r="HB29" s="19"/>
      <c r="HC29" s="19"/>
      <c r="HD29" s="19"/>
      <c r="HE29" s="19"/>
      <c r="HF29" s="19"/>
      <c r="HG29" s="19"/>
      <c r="HH29" s="19"/>
      <c r="HI29" s="19"/>
      <c r="HJ29" s="19"/>
      <c r="HK29" s="19"/>
      <c r="HL29" s="19"/>
      <c r="HM29" s="19"/>
      <c r="HN29" s="19"/>
      <c r="HO29" s="19"/>
      <c r="HP29" s="19"/>
      <c r="HQ29" s="19"/>
      <c r="HR29" s="19"/>
      <c r="HS29" s="19"/>
      <c r="HT29" s="19"/>
      <c r="HU29" s="19"/>
      <c r="HV29" s="19"/>
      <c r="HW29" s="19"/>
      <c r="HX29" s="19"/>
      <c r="HY29" s="19"/>
      <c r="HZ29" s="19"/>
      <c r="IA29" s="19"/>
      <c r="IB29" s="19"/>
      <c r="IC29" s="19"/>
      <c r="ID29" s="19"/>
      <c r="IE29" s="19"/>
      <c r="IF29" s="19"/>
      <c r="IG29" s="19"/>
      <c r="IH29" s="19"/>
      <c r="II29" s="19"/>
      <c r="IJ29" s="19"/>
      <c r="IK29" s="19"/>
      <c r="IL29" s="19"/>
      <c r="IM29" s="19"/>
      <c r="IN29" s="19"/>
      <c r="IO29" s="19"/>
      <c r="IP29" s="19"/>
      <c r="IQ29" s="19"/>
      <c r="IR29" s="19"/>
      <c r="IS29" s="19"/>
      <c r="IT29" s="19"/>
      <c r="IU29" s="19"/>
      <c r="IV29" s="19"/>
    </row>
    <row r="30" spans="1:256" s="30" customFormat="1" ht="18" customHeight="1">
      <c r="A30" s="6" t="s">
        <v>173</v>
      </c>
      <c r="B30" s="32"/>
      <c r="D30" s="28">
        <f>SUM(D27:D29)</f>
        <v>2105656</v>
      </c>
      <c r="E30" s="28"/>
      <c r="F30" s="28">
        <f>SUM(F27:F29)</f>
        <v>1139184</v>
      </c>
      <c r="G30" s="28"/>
      <c r="H30" s="28">
        <f>SUM(H27:H29)</f>
        <v>252194</v>
      </c>
      <c r="I30" s="28"/>
      <c r="J30" s="28">
        <f>SUM(J27:J29)</f>
        <v>1297111</v>
      </c>
      <c r="K30" s="28"/>
      <c r="L30" s="28">
        <f>SUM(L27:L29)</f>
        <v>37244</v>
      </c>
      <c r="M30" s="28"/>
      <c r="N30" s="24">
        <f t="shared" si="1"/>
        <v>4831389</v>
      </c>
    </row>
    <row r="31" spans="1:256" s="30" customFormat="1" ht="18" customHeight="1">
      <c r="A31" s="42" t="s">
        <v>41</v>
      </c>
      <c r="B31" s="32"/>
      <c r="D31" s="43">
        <v>0</v>
      </c>
      <c r="E31" s="28"/>
      <c r="F31" s="43">
        <v>0</v>
      </c>
      <c r="G31" s="28"/>
      <c r="H31" s="43">
        <v>0</v>
      </c>
      <c r="I31" s="28"/>
      <c r="J31" s="43">
        <f>SUM(PL!I99)</f>
        <v>408029</v>
      </c>
      <c r="K31" s="28"/>
      <c r="L31" s="43">
        <v>0</v>
      </c>
      <c r="M31" s="28"/>
      <c r="N31" s="52">
        <f t="shared" si="1"/>
        <v>408029</v>
      </c>
    </row>
    <row r="32" spans="1:256" s="30" customFormat="1" ht="18" customHeight="1">
      <c r="A32" s="42" t="s">
        <v>108</v>
      </c>
      <c r="B32" s="32"/>
      <c r="D32" s="45">
        <v>0</v>
      </c>
      <c r="E32" s="28"/>
      <c r="F32" s="45">
        <v>0</v>
      </c>
      <c r="G32" s="28"/>
      <c r="H32" s="45">
        <v>0</v>
      </c>
      <c r="I32" s="28"/>
      <c r="J32" s="45">
        <v>0</v>
      </c>
      <c r="K32" s="28"/>
      <c r="L32" s="45">
        <f>SUM(PL!I117)</f>
        <v>4054</v>
      </c>
      <c r="M32" s="28"/>
      <c r="N32" s="53">
        <f t="shared" si="1"/>
        <v>4054</v>
      </c>
    </row>
    <row r="33" spans="1:256" s="30" customFormat="1" ht="18" customHeight="1">
      <c r="A33" s="33" t="s">
        <v>14</v>
      </c>
      <c r="B33" s="34"/>
      <c r="C33" s="27"/>
      <c r="D33" s="35">
        <f>SUM(D31:D32)</f>
        <v>0</v>
      </c>
      <c r="E33" s="28"/>
      <c r="F33" s="35">
        <f>SUM(F31:F32)</f>
        <v>0</v>
      </c>
      <c r="G33" s="35"/>
      <c r="H33" s="35">
        <f>SUM(H31:H32)</f>
        <v>0</v>
      </c>
      <c r="I33" s="28"/>
      <c r="J33" s="29">
        <f>SUM(J31:J32)</f>
        <v>408029</v>
      </c>
      <c r="K33" s="29"/>
      <c r="L33" s="35">
        <f>SUM(L31:L32)</f>
        <v>4054</v>
      </c>
      <c r="M33" s="35"/>
      <c r="N33" s="24">
        <f t="shared" si="1"/>
        <v>412083</v>
      </c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  <c r="AO33" s="27"/>
      <c r="AP33" s="27"/>
      <c r="AQ33" s="27"/>
      <c r="AR33" s="27"/>
      <c r="AS33" s="27"/>
      <c r="AT33" s="27"/>
      <c r="AU33" s="27"/>
      <c r="AV33" s="27"/>
      <c r="AW33" s="27"/>
      <c r="AX33" s="27"/>
      <c r="AY33" s="27"/>
      <c r="AZ33" s="27"/>
      <c r="BA33" s="27"/>
      <c r="BB33" s="27"/>
      <c r="BC33" s="27"/>
      <c r="BD33" s="27"/>
      <c r="BE33" s="27"/>
      <c r="BF33" s="27"/>
      <c r="BG33" s="27"/>
      <c r="BH33" s="27"/>
      <c r="BI33" s="27"/>
      <c r="BJ33" s="27"/>
      <c r="BK33" s="27"/>
      <c r="BL33" s="27"/>
      <c r="BM33" s="27"/>
      <c r="BN33" s="27"/>
      <c r="BO33" s="27"/>
      <c r="BP33" s="27"/>
      <c r="BQ33" s="27"/>
      <c r="BR33" s="27"/>
      <c r="BS33" s="27"/>
      <c r="BT33" s="27"/>
      <c r="BU33" s="27"/>
      <c r="BV33" s="27"/>
      <c r="BW33" s="27"/>
      <c r="BX33" s="27"/>
      <c r="BY33" s="27"/>
      <c r="BZ33" s="27"/>
      <c r="CA33" s="27"/>
      <c r="CB33" s="27"/>
      <c r="CC33" s="27"/>
      <c r="CD33" s="27"/>
      <c r="CE33" s="27"/>
      <c r="CF33" s="27"/>
      <c r="CG33" s="27"/>
      <c r="CH33" s="27"/>
      <c r="CI33" s="27"/>
      <c r="CJ33" s="27"/>
      <c r="CK33" s="27"/>
      <c r="CL33" s="27"/>
      <c r="CM33" s="27"/>
      <c r="CN33" s="27"/>
      <c r="CO33" s="27"/>
      <c r="CP33" s="27"/>
      <c r="CQ33" s="27"/>
      <c r="CR33" s="27"/>
      <c r="CS33" s="27"/>
      <c r="CT33" s="27"/>
      <c r="CU33" s="27"/>
      <c r="CV33" s="27"/>
      <c r="CW33" s="27"/>
      <c r="CX33" s="27"/>
      <c r="CY33" s="27"/>
      <c r="CZ33" s="27"/>
      <c r="DA33" s="27"/>
      <c r="DB33" s="27"/>
      <c r="DC33" s="27"/>
      <c r="DD33" s="27"/>
      <c r="DE33" s="27"/>
      <c r="DF33" s="27"/>
      <c r="DG33" s="27"/>
      <c r="DH33" s="27"/>
      <c r="DI33" s="27"/>
      <c r="DJ33" s="27"/>
      <c r="DK33" s="27"/>
      <c r="DL33" s="27"/>
      <c r="DM33" s="27"/>
      <c r="DN33" s="27"/>
      <c r="DO33" s="27"/>
      <c r="DP33" s="27"/>
      <c r="DQ33" s="27"/>
      <c r="DR33" s="27"/>
      <c r="DS33" s="27"/>
      <c r="DT33" s="27"/>
      <c r="DU33" s="27"/>
      <c r="DV33" s="27"/>
      <c r="DW33" s="27"/>
      <c r="DX33" s="27"/>
      <c r="DY33" s="27"/>
      <c r="DZ33" s="27"/>
      <c r="EA33" s="27"/>
      <c r="EB33" s="27"/>
      <c r="EC33" s="27"/>
      <c r="ED33" s="27"/>
      <c r="EE33" s="27"/>
      <c r="EF33" s="27"/>
      <c r="EG33" s="27"/>
      <c r="EH33" s="27"/>
      <c r="EI33" s="27"/>
      <c r="EJ33" s="27"/>
      <c r="EK33" s="27"/>
      <c r="EL33" s="27"/>
      <c r="EM33" s="27"/>
      <c r="EN33" s="27"/>
      <c r="EO33" s="27"/>
      <c r="EP33" s="27"/>
      <c r="EQ33" s="27"/>
      <c r="ER33" s="27"/>
      <c r="ES33" s="27"/>
      <c r="ET33" s="27"/>
      <c r="EU33" s="27"/>
      <c r="EV33" s="27"/>
      <c r="EW33" s="27"/>
      <c r="EX33" s="27"/>
      <c r="EY33" s="27"/>
      <c r="EZ33" s="27"/>
      <c r="FA33" s="27"/>
      <c r="FB33" s="27"/>
      <c r="FC33" s="27"/>
      <c r="FD33" s="27"/>
      <c r="FE33" s="27"/>
      <c r="FF33" s="27"/>
      <c r="FG33" s="27"/>
      <c r="FH33" s="27"/>
      <c r="FI33" s="27"/>
      <c r="FJ33" s="27"/>
      <c r="FK33" s="27"/>
      <c r="FL33" s="27"/>
      <c r="FM33" s="27"/>
      <c r="FN33" s="27"/>
      <c r="FO33" s="27"/>
      <c r="FP33" s="27"/>
      <c r="FQ33" s="27"/>
      <c r="FR33" s="27"/>
      <c r="FS33" s="27"/>
      <c r="FT33" s="27"/>
      <c r="FU33" s="27"/>
      <c r="FV33" s="27"/>
      <c r="FW33" s="27"/>
      <c r="FX33" s="27"/>
      <c r="FY33" s="27"/>
      <c r="FZ33" s="27"/>
      <c r="GA33" s="27"/>
      <c r="GB33" s="27"/>
      <c r="GC33" s="27"/>
      <c r="GD33" s="27"/>
      <c r="GE33" s="27"/>
      <c r="GF33" s="27"/>
      <c r="GG33" s="27"/>
      <c r="GH33" s="27"/>
      <c r="GI33" s="27"/>
      <c r="GJ33" s="27"/>
      <c r="GK33" s="27"/>
      <c r="GL33" s="27"/>
      <c r="GM33" s="27"/>
      <c r="GN33" s="27"/>
      <c r="GO33" s="27"/>
      <c r="GP33" s="27"/>
      <c r="GQ33" s="27"/>
      <c r="GR33" s="27"/>
      <c r="GS33" s="27"/>
      <c r="GT33" s="27"/>
      <c r="GU33" s="27"/>
      <c r="GV33" s="27"/>
      <c r="GW33" s="27"/>
      <c r="GX33" s="27"/>
      <c r="GY33" s="27"/>
      <c r="GZ33" s="27"/>
      <c r="HA33" s="27"/>
      <c r="HB33" s="27"/>
      <c r="HC33" s="27"/>
      <c r="HD33" s="27"/>
      <c r="HE33" s="27"/>
      <c r="HF33" s="27"/>
      <c r="HG33" s="27"/>
      <c r="HH33" s="27"/>
      <c r="HI33" s="27"/>
      <c r="HJ33" s="27"/>
      <c r="HK33" s="27"/>
      <c r="HL33" s="27"/>
      <c r="HM33" s="27"/>
      <c r="HN33" s="27"/>
      <c r="HO33" s="27"/>
      <c r="HP33" s="27"/>
      <c r="HQ33" s="27"/>
      <c r="HR33" s="27"/>
      <c r="HS33" s="27"/>
      <c r="HT33" s="27"/>
      <c r="HU33" s="27"/>
      <c r="HV33" s="27"/>
      <c r="HW33" s="27"/>
      <c r="HX33" s="27"/>
      <c r="HY33" s="27"/>
      <c r="HZ33" s="27"/>
      <c r="IA33" s="27"/>
      <c r="IB33" s="27"/>
      <c r="IC33" s="27"/>
      <c r="ID33" s="27"/>
      <c r="IE33" s="27"/>
      <c r="IF33" s="27"/>
      <c r="IG33" s="27"/>
      <c r="IH33" s="27"/>
      <c r="II33" s="27"/>
      <c r="IJ33" s="27"/>
      <c r="IK33" s="27"/>
      <c r="IL33" s="27"/>
      <c r="IM33" s="27"/>
      <c r="IN33" s="27"/>
      <c r="IO33" s="27"/>
      <c r="IP33" s="27"/>
      <c r="IQ33" s="27"/>
      <c r="IR33" s="27"/>
      <c r="IS33" s="27"/>
      <c r="IT33" s="27"/>
      <c r="IU33" s="27"/>
      <c r="IV33" s="27"/>
    </row>
    <row r="34" spans="1:256" s="40" customFormat="1" ht="18" customHeight="1">
      <c r="A34" s="33" t="s">
        <v>179</v>
      </c>
      <c r="B34" s="34">
        <v>20</v>
      </c>
      <c r="C34" s="27"/>
      <c r="D34" s="35">
        <v>0</v>
      </c>
      <c r="E34" s="28"/>
      <c r="F34" s="35">
        <v>0</v>
      </c>
      <c r="G34" s="35"/>
      <c r="H34" s="35">
        <v>0</v>
      </c>
      <c r="I34" s="28"/>
      <c r="J34" s="29">
        <v>-631697</v>
      </c>
      <c r="K34" s="29"/>
      <c r="L34" s="35">
        <v>0</v>
      </c>
      <c r="M34" s="35"/>
      <c r="N34" s="51">
        <f t="shared" si="1"/>
        <v>-631697</v>
      </c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27"/>
      <c r="AD34" s="27"/>
      <c r="AE34" s="27"/>
      <c r="AF34" s="27"/>
      <c r="AG34" s="27"/>
      <c r="AH34" s="27"/>
      <c r="AI34" s="27"/>
      <c r="AJ34" s="27"/>
      <c r="AK34" s="27"/>
      <c r="AL34" s="27"/>
      <c r="AM34" s="27"/>
      <c r="AN34" s="27"/>
      <c r="AO34" s="27"/>
      <c r="AP34" s="27"/>
      <c r="AQ34" s="27"/>
      <c r="AR34" s="27"/>
      <c r="AS34" s="27"/>
      <c r="AT34" s="27"/>
      <c r="AU34" s="27"/>
      <c r="AV34" s="27"/>
      <c r="AW34" s="27"/>
      <c r="AX34" s="27"/>
      <c r="AY34" s="27"/>
      <c r="AZ34" s="27"/>
      <c r="BA34" s="27"/>
      <c r="BB34" s="27"/>
      <c r="BC34" s="27"/>
      <c r="BD34" s="27"/>
      <c r="BE34" s="27"/>
      <c r="BF34" s="27"/>
      <c r="BG34" s="27"/>
      <c r="BH34" s="27"/>
      <c r="BI34" s="27"/>
      <c r="BJ34" s="27"/>
      <c r="BK34" s="27"/>
      <c r="BL34" s="27"/>
      <c r="BM34" s="27"/>
      <c r="BN34" s="27"/>
      <c r="BO34" s="27"/>
      <c r="BP34" s="27"/>
      <c r="BQ34" s="27"/>
      <c r="BR34" s="27"/>
      <c r="BS34" s="27"/>
      <c r="BT34" s="27"/>
      <c r="BU34" s="27"/>
      <c r="BV34" s="27"/>
      <c r="BW34" s="27"/>
      <c r="BX34" s="27"/>
      <c r="BY34" s="27"/>
      <c r="BZ34" s="27"/>
      <c r="CA34" s="27"/>
      <c r="CB34" s="27"/>
      <c r="CC34" s="27"/>
      <c r="CD34" s="27"/>
      <c r="CE34" s="27"/>
      <c r="CF34" s="27"/>
      <c r="CG34" s="27"/>
      <c r="CH34" s="27"/>
      <c r="CI34" s="27"/>
      <c r="CJ34" s="27"/>
      <c r="CK34" s="27"/>
      <c r="CL34" s="27"/>
      <c r="CM34" s="27"/>
      <c r="CN34" s="27"/>
      <c r="CO34" s="27"/>
      <c r="CP34" s="27"/>
      <c r="CQ34" s="27"/>
      <c r="CR34" s="27"/>
      <c r="CS34" s="27"/>
      <c r="CT34" s="27"/>
      <c r="CU34" s="27"/>
      <c r="CV34" s="27"/>
      <c r="CW34" s="27"/>
      <c r="CX34" s="27"/>
      <c r="CY34" s="27"/>
      <c r="CZ34" s="27"/>
      <c r="DA34" s="27"/>
      <c r="DB34" s="27"/>
      <c r="DC34" s="27"/>
      <c r="DD34" s="27"/>
      <c r="DE34" s="27"/>
      <c r="DF34" s="27"/>
      <c r="DG34" s="27"/>
      <c r="DH34" s="27"/>
      <c r="DI34" s="27"/>
      <c r="DJ34" s="27"/>
      <c r="DK34" s="27"/>
      <c r="DL34" s="27"/>
      <c r="DM34" s="27"/>
      <c r="DN34" s="27"/>
      <c r="DO34" s="27"/>
      <c r="DP34" s="27"/>
      <c r="DQ34" s="27"/>
      <c r="DR34" s="27"/>
      <c r="DS34" s="27"/>
      <c r="DT34" s="27"/>
      <c r="DU34" s="27"/>
      <c r="DV34" s="27"/>
      <c r="DW34" s="27"/>
      <c r="DX34" s="27"/>
      <c r="DY34" s="27"/>
      <c r="DZ34" s="27"/>
      <c r="EA34" s="27"/>
      <c r="EB34" s="27"/>
      <c r="EC34" s="27"/>
      <c r="ED34" s="27"/>
      <c r="EE34" s="27"/>
      <c r="EF34" s="27"/>
      <c r="EG34" s="27"/>
      <c r="EH34" s="27"/>
      <c r="EI34" s="27"/>
      <c r="EJ34" s="27"/>
      <c r="EK34" s="27"/>
      <c r="EL34" s="27"/>
      <c r="EM34" s="27"/>
      <c r="EN34" s="27"/>
      <c r="EO34" s="27"/>
      <c r="EP34" s="27"/>
      <c r="EQ34" s="27"/>
      <c r="ER34" s="27"/>
      <c r="ES34" s="27"/>
      <c r="ET34" s="27"/>
      <c r="EU34" s="27"/>
      <c r="EV34" s="27"/>
      <c r="EW34" s="27"/>
      <c r="EX34" s="27"/>
      <c r="EY34" s="27"/>
      <c r="EZ34" s="27"/>
      <c r="FA34" s="27"/>
      <c r="FB34" s="27"/>
      <c r="FC34" s="27"/>
      <c r="FD34" s="27"/>
      <c r="FE34" s="27"/>
      <c r="FF34" s="27"/>
      <c r="FG34" s="27"/>
      <c r="FH34" s="27"/>
      <c r="FI34" s="27"/>
      <c r="FJ34" s="27"/>
      <c r="FK34" s="27"/>
      <c r="FL34" s="27"/>
      <c r="FM34" s="27"/>
      <c r="FN34" s="27"/>
      <c r="FO34" s="27"/>
      <c r="FP34" s="27"/>
      <c r="FQ34" s="27"/>
      <c r="FR34" s="27"/>
      <c r="FS34" s="27"/>
      <c r="FT34" s="27"/>
      <c r="FU34" s="27"/>
      <c r="FV34" s="27"/>
      <c r="FW34" s="27"/>
      <c r="FX34" s="27"/>
      <c r="FY34" s="27"/>
      <c r="FZ34" s="27"/>
      <c r="GA34" s="27"/>
      <c r="GB34" s="27"/>
      <c r="GC34" s="27"/>
      <c r="GD34" s="27"/>
      <c r="GE34" s="27"/>
      <c r="GF34" s="27"/>
      <c r="GG34" s="27"/>
      <c r="GH34" s="27"/>
      <c r="GI34" s="27"/>
      <c r="GJ34" s="27"/>
      <c r="GK34" s="27"/>
      <c r="GL34" s="27"/>
      <c r="GM34" s="27"/>
      <c r="GN34" s="27"/>
      <c r="GO34" s="27"/>
      <c r="GP34" s="27"/>
      <c r="GQ34" s="27"/>
      <c r="GR34" s="27"/>
      <c r="GS34" s="27"/>
      <c r="GT34" s="27"/>
      <c r="GU34" s="27"/>
      <c r="GV34" s="27"/>
      <c r="GW34" s="27"/>
      <c r="GX34" s="27"/>
      <c r="GY34" s="27"/>
      <c r="GZ34" s="27"/>
      <c r="HA34" s="27"/>
      <c r="HB34" s="27"/>
      <c r="HC34" s="27"/>
      <c r="HD34" s="27"/>
      <c r="HE34" s="27"/>
      <c r="HF34" s="27"/>
      <c r="HG34" s="27"/>
      <c r="HH34" s="27"/>
      <c r="HI34" s="27"/>
      <c r="HJ34" s="27"/>
      <c r="HK34" s="27"/>
      <c r="HL34" s="27"/>
      <c r="HM34" s="27"/>
      <c r="HN34" s="27"/>
      <c r="HO34" s="27"/>
      <c r="HP34" s="27"/>
      <c r="HQ34" s="27"/>
      <c r="HR34" s="27"/>
      <c r="HS34" s="27"/>
      <c r="HT34" s="27"/>
      <c r="HU34" s="27"/>
      <c r="HV34" s="27"/>
      <c r="HW34" s="27"/>
      <c r="HX34" s="27"/>
      <c r="HY34" s="27"/>
      <c r="HZ34" s="27"/>
      <c r="IA34" s="27"/>
      <c r="IB34" s="27"/>
      <c r="IC34" s="27"/>
      <c r="ID34" s="27"/>
      <c r="IE34" s="27"/>
      <c r="IF34" s="27"/>
      <c r="IG34" s="27"/>
      <c r="IH34" s="27"/>
      <c r="II34" s="27"/>
      <c r="IJ34" s="27"/>
      <c r="IK34" s="27"/>
      <c r="IL34" s="27"/>
      <c r="IM34" s="27"/>
      <c r="IN34" s="27"/>
      <c r="IO34" s="27"/>
      <c r="IP34" s="27"/>
      <c r="IQ34" s="27"/>
      <c r="IR34" s="27"/>
      <c r="IS34" s="27"/>
      <c r="IT34" s="27"/>
      <c r="IU34" s="27"/>
      <c r="IV34" s="27"/>
    </row>
    <row r="35" spans="1:256" s="27" customFormat="1" ht="18" customHeight="1" thickBot="1">
      <c r="A35" s="31" t="s">
        <v>208</v>
      </c>
      <c r="B35" s="32"/>
      <c r="C35" s="31"/>
      <c r="D35" s="36">
        <f>SUM(D30,D33:D33)</f>
        <v>2105656</v>
      </c>
      <c r="E35" s="29"/>
      <c r="F35" s="36">
        <f>SUM(F30,F33:F33)</f>
        <v>1139184</v>
      </c>
      <c r="G35" s="29"/>
      <c r="H35" s="36">
        <f>SUM(H30,H33:H33)</f>
        <v>252194</v>
      </c>
      <c r="I35" s="29"/>
      <c r="J35" s="36">
        <f>SUM(J30,J33:J34)</f>
        <v>1073443</v>
      </c>
      <c r="K35" s="29"/>
      <c r="L35" s="36">
        <f>SUM(L30,L33:L33)</f>
        <v>41298</v>
      </c>
      <c r="M35" s="29"/>
      <c r="N35" s="36">
        <f>SUM(N30,N33:N34)</f>
        <v>4611775</v>
      </c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  <c r="AF35" s="30"/>
      <c r="AG35" s="30"/>
      <c r="AH35" s="30"/>
      <c r="AI35" s="30"/>
      <c r="AJ35" s="30"/>
      <c r="AK35" s="30"/>
      <c r="AL35" s="30"/>
      <c r="AM35" s="30"/>
      <c r="AN35" s="30"/>
      <c r="AO35" s="30"/>
      <c r="AP35" s="30"/>
      <c r="AQ35" s="30"/>
      <c r="AR35" s="30"/>
      <c r="AS35" s="30"/>
      <c r="AT35" s="30"/>
      <c r="AU35" s="30"/>
      <c r="AV35" s="30"/>
      <c r="AW35" s="30"/>
      <c r="AX35" s="30"/>
      <c r="AY35" s="30"/>
      <c r="AZ35" s="30"/>
      <c r="BA35" s="30"/>
      <c r="BB35" s="30"/>
      <c r="BC35" s="30"/>
      <c r="BD35" s="30"/>
      <c r="BE35" s="30"/>
      <c r="BF35" s="30"/>
      <c r="BG35" s="30"/>
      <c r="BH35" s="30"/>
      <c r="BI35" s="30"/>
      <c r="BJ35" s="30"/>
      <c r="BK35" s="30"/>
      <c r="BL35" s="30"/>
      <c r="BM35" s="30"/>
      <c r="BN35" s="30"/>
      <c r="BO35" s="30"/>
      <c r="BP35" s="30"/>
      <c r="BQ35" s="30"/>
      <c r="BR35" s="30"/>
      <c r="BS35" s="30"/>
      <c r="BT35" s="30"/>
      <c r="BU35" s="30"/>
      <c r="BV35" s="30"/>
      <c r="BW35" s="30"/>
      <c r="BX35" s="30"/>
      <c r="BY35" s="30"/>
      <c r="BZ35" s="30"/>
      <c r="CA35" s="30"/>
      <c r="CB35" s="30"/>
      <c r="CC35" s="30"/>
      <c r="CD35" s="30"/>
      <c r="CE35" s="30"/>
      <c r="CF35" s="30"/>
      <c r="CG35" s="30"/>
      <c r="CH35" s="30"/>
      <c r="CI35" s="30"/>
      <c r="CJ35" s="30"/>
      <c r="CK35" s="30"/>
      <c r="CL35" s="30"/>
      <c r="CM35" s="30"/>
      <c r="CN35" s="30"/>
      <c r="CO35" s="30"/>
      <c r="CP35" s="30"/>
      <c r="CQ35" s="30"/>
      <c r="CR35" s="30"/>
      <c r="CS35" s="30"/>
      <c r="CT35" s="30"/>
      <c r="CU35" s="30"/>
      <c r="CV35" s="30"/>
      <c r="CW35" s="30"/>
      <c r="CX35" s="30"/>
      <c r="CY35" s="30"/>
      <c r="CZ35" s="30"/>
      <c r="DA35" s="30"/>
      <c r="DB35" s="30"/>
      <c r="DC35" s="30"/>
      <c r="DD35" s="30"/>
      <c r="DE35" s="30"/>
      <c r="DF35" s="30"/>
      <c r="DG35" s="30"/>
      <c r="DH35" s="30"/>
      <c r="DI35" s="30"/>
      <c r="DJ35" s="30"/>
      <c r="DK35" s="30"/>
      <c r="DL35" s="30"/>
      <c r="DM35" s="30"/>
      <c r="DN35" s="30"/>
      <c r="DO35" s="30"/>
      <c r="DP35" s="30"/>
      <c r="DQ35" s="30"/>
      <c r="DR35" s="30"/>
      <c r="DS35" s="30"/>
      <c r="DT35" s="30"/>
      <c r="DU35" s="30"/>
      <c r="DV35" s="30"/>
      <c r="DW35" s="30"/>
      <c r="DX35" s="30"/>
      <c r="DY35" s="30"/>
      <c r="DZ35" s="30"/>
      <c r="EA35" s="30"/>
      <c r="EB35" s="30"/>
      <c r="EC35" s="30"/>
      <c r="ED35" s="30"/>
      <c r="EE35" s="30"/>
      <c r="EF35" s="30"/>
      <c r="EG35" s="30"/>
      <c r="EH35" s="30"/>
      <c r="EI35" s="30"/>
      <c r="EJ35" s="30"/>
      <c r="EK35" s="30"/>
      <c r="EL35" s="30"/>
      <c r="EM35" s="30"/>
      <c r="EN35" s="30"/>
      <c r="EO35" s="30"/>
      <c r="EP35" s="30"/>
      <c r="EQ35" s="30"/>
      <c r="ER35" s="30"/>
      <c r="ES35" s="30"/>
      <c r="ET35" s="30"/>
      <c r="EU35" s="30"/>
      <c r="EV35" s="30"/>
      <c r="EW35" s="30"/>
      <c r="EX35" s="30"/>
      <c r="EY35" s="30"/>
      <c r="EZ35" s="30"/>
      <c r="FA35" s="30"/>
      <c r="FB35" s="30"/>
      <c r="FC35" s="30"/>
      <c r="FD35" s="30"/>
      <c r="FE35" s="30"/>
      <c r="FF35" s="30"/>
      <c r="FG35" s="30"/>
      <c r="FH35" s="30"/>
      <c r="FI35" s="30"/>
      <c r="FJ35" s="30"/>
      <c r="FK35" s="30"/>
      <c r="FL35" s="30"/>
      <c r="FM35" s="30"/>
      <c r="FN35" s="30"/>
      <c r="FO35" s="30"/>
      <c r="FP35" s="30"/>
      <c r="FQ35" s="30"/>
      <c r="FR35" s="30"/>
      <c r="FS35" s="30"/>
      <c r="FT35" s="30"/>
      <c r="FU35" s="30"/>
      <c r="FV35" s="30"/>
      <c r="FW35" s="30"/>
      <c r="FX35" s="30"/>
      <c r="FY35" s="30"/>
      <c r="FZ35" s="30"/>
      <c r="GA35" s="30"/>
      <c r="GB35" s="30"/>
      <c r="GC35" s="30"/>
      <c r="GD35" s="30"/>
      <c r="GE35" s="30"/>
      <c r="GF35" s="30"/>
      <c r="GG35" s="30"/>
      <c r="GH35" s="30"/>
      <c r="GI35" s="30"/>
      <c r="GJ35" s="30"/>
      <c r="GK35" s="30"/>
      <c r="GL35" s="30"/>
      <c r="GM35" s="30"/>
      <c r="GN35" s="30"/>
      <c r="GO35" s="30"/>
      <c r="GP35" s="30"/>
      <c r="GQ35" s="30"/>
      <c r="GR35" s="30"/>
      <c r="GS35" s="30"/>
      <c r="GT35" s="30"/>
      <c r="GU35" s="30"/>
      <c r="GV35" s="30"/>
      <c r="GW35" s="30"/>
      <c r="GX35" s="30"/>
      <c r="GY35" s="30"/>
      <c r="GZ35" s="30"/>
      <c r="HA35" s="30"/>
      <c r="HB35" s="30"/>
      <c r="HC35" s="30"/>
      <c r="HD35" s="30"/>
      <c r="HE35" s="30"/>
      <c r="HF35" s="30"/>
      <c r="HG35" s="30"/>
      <c r="HH35" s="30"/>
      <c r="HI35" s="30"/>
      <c r="HJ35" s="30"/>
      <c r="HK35" s="30"/>
      <c r="HL35" s="30"/>
      <c r="HM35" s="30"/>
      <c r="HN35" s="30"/>
      <c r="HO35" s="30"/>
      <c r="HP35" s="30"/>
      <c r="HQ35" s="30"/>
      <c r="HR35" s="30"/>
      <c r="HS35" s="30"/>
      <c r="HT35" s="30"/>
      <c r="HU35" s="30"/>
      <c r="HV35" s="30"/>
      <c r="HW35" s="30"/>
      <c r="HX35" s="30"/>
      <c r="HY35" s="30"/>
      <c r="HZ35" s="30"/>
      <c r="IA35" s="30"/>
      <c r="IB35" s="30"/>
      <c r="IC35" s="30"/>
      <c r="ID35" s="30"/>
      <c r="IE35" s="30"/>
      <c r="IF35" s="30"/>
      <c r="IG35" s="30"/>
      <c r="IH35" s="30"/>
      <c r="II35" s="30"/>
      <c r="IJ35" s="30"/>
      <c r="IK35" s="30"/>
      <c r="IL35" s="30"/>
      <c r="IM35" s="30"/>
      <c r="IN35" s="30"/>
      <c r="IO35" s="30"/>
      <c r="IP35" s="30"/>
      <c r="IQ35" s="30"/>
      <c r="IR35" s="30"/>
      <c r="IS35" s="30"/>
      <c r="IT35" s="30"/>
      <c r="IU35" s="30"/>
      <c r="IV35" s="30"/>
    </row>
    <row r="36" spans="1:256" ht="15" customHeight="1" thickTop="1">
      <c r="A36" s="6"/>
      <c r="B36" s="23"/>
      <c r="C36" s="6"/>
      <c r="D36" s="24">
        <f>D30-BS!K67</f>
        <v>0</v>
      </c>
      <c r="E36" s="24"/>
      <c r="F36" s="24">
        <f>F30-BS!K68</f>
        <v>0</v>
      </c>
      <c r="G36" s="24"/>
      <c r="H36" s="24">
        <f>H30-BS!K70</f>
        <v>0</v>
      </c>
      <c r="I36" s="24"/>
      <c r="J36" s="24">
        <f>J30-BS!K71</f>
        <v>0</v>
      </c>
      <c r="K36" s="24"/>
      <c r="L36" s="24"/>
      <c r="M36" s="24"/>
      <c r="N36" s="24">
        <f>N30-BS!K73</f>
        <v>0</v>
      </c>
    </row>
    <row r="37" spans="1:256" ht="15" customHeight="1">
      <c r="D37" s="24">
        <f>D35-BS!I67</f>
        <v>0</v>
      </c>
      <c r="E37" s="24"/>
      <c r="F37" s="24">
        <f>F35-BS!I68</f>
        <v>0</v>
      </c>
      <c r="G37" s="24"/>
      <c r="H37" s="24">
        <f>H35-BS!I70</f>
        <v>0</v>
      </c>
      <c r="I37" s="24"/>
      <c r="J37" s="24">
        <f>J35-BS!I71</f>
        <v>0</v>
      </c>
      <c r="K37" s="24"/>
      <c r="L37" s="24"/>
      <c r="M37" s="24"/>
      <c r="N37" s="24">
        <f>N35-BS!I73</f>
        <v>0</v>
      </c>
    </row>
    <row r="38" spans="1:256" ht="18" customHeight="1">
      <c r="A38" s="4" t="s">
        <v>15</v>
      </c>
    </row>
    <row r="39" spans="1:256" s="38" customFormat="1" ht="18" customHeight="1">
      <c r="A39" s="4"/>
      <c r="B39" s="4"/>
      <c r="C39" s="4"/>
      <c r="D39" s="4"/>
      <c r="E39" s="4"/>
      <c r="F39" s="4"/>
      <c r="G39" s="4"/>
      <c r="H39" s="4"/>
      <c r="I39" s="4"/>
      <c r="J39" s="26"/>
      <c r="K39" s="25"/>
      <c r="L39" s="4"/>
      <c r="M39" s="26"/>
      <c r="N39" s="26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s="4"/>
      <c r="EH39" s="4"/>
      <c r="EI39" s="4"/>
      <c r="EJ39" s="4"/>
      <c r="EK39" s="4"/>
      <c r="EL39" s="4"/>
      <c r="EM39" s="4"/>
      <c r="EN39" s="4"/>
      <c r="EO39" s="4"/>
      <c r="EP39" s="4"/>
      <c r="EQ39" s="4"/>
      <c r="ER39" s="4"/>
      <c r="ES39" s="4"/>
      <c r="ET39" s="4"/>
      <c r="EU39" s="4"/>
      <c r="EV39" s="4"/>
      <c r="EW39" s="4"/>
      <c r="EX39" s="4"/>
      <c r="EY39" s="4"/>
      <c r="EZ39" s="4"/>
      <c r="FA39" s="4"/>
      <c r="FB39" s="4"/>
      <c r="FC39" s="4"/>
      <c r="FD39" s="4"/>
      <c r="FE39" s="4"/>
      <c r="FF39" s="4"/>
      <c r="FG39" s="4"/>
      <c r="FH39" s="4"/>
      <c r="FI39" s="4"/>
      <c r="FJ39" s="4"/>
      <c r="FK39" s="4"/>
      <c r="FL39" s="4"/>
      <c r="FM39" s="4"/>
      <c r="FN39" s="4"/>
      <c r="FO39" s="4"/>
      <c r="FP39" s="4"/>
      <c r="FQ39" s="4"/>
      <c r="FR39" s="4"/>
      <c r="FS39" s="4"/>
      <c r="FT39" s="4"/>
      <c r="FU39" s="4"/>
      <c r="FV39" s="4"/>
      <c r="FW39" s="4"/>
      <c r="FX39" s="4"/>
      <c r="FY39" s="4"/>
      <c r="FZ39" s="4"/>
      <c r="GA39" s="4"/>
      <c r="GB39" s="4"/>
      <c r="GC39" s="4"/>
      <c r="GD39" s="4"/>
      <c r="GE39" s="4"/>
      <c r="GF39" s="4"/>
      <c r="GG39" s="4"/>
      <c r="GH39" s="4"/>
      <c r="GI39" s="4"/>
      <c r="GJ39" s="4"/>
      <c r="GK39" s="4"/>
      <c r="GL39" s="4"/>
      <c r="GM39" s="4"/>
      <c r="GN39" s="4"/>
      <c r="GO39" s="4"/>
      <c r="GP39" s="4"/>
      <c r="GQ39" s="4"/>
      <c r="GR39" s="4"/>
      <c r="GS39" s="4"/>
      <c r="GT39" s="4"/>
      <c r="GU39" s="4"/>
      <c r="GV39" s="4"/>
      <c r="GW39" s="4"/>
      <c r="GX39" s="4"/>
      <c r="GY39" s="4"/>
      <c r="GZ39" s="4"/>
      <c r="HA39" s="4"/>
      <c r="HB39" s="4"/>
      <c r="HC39" s="4"/>
      <c r="HD39" s="4"/>
      <c r="HE39" s="4"/>
      <c r="HF39" s="4"/>
      <c r="HG39" s="4"/>
      <c r="HH39" s="4"/>
      <c r="HI39" s="4"/>
      <c r="HJ39" s="4"/>
      <c r="HK39" s="4"/>
      <c r="HL39" s="4"/>
      <c r="HM39" s="4"/>
      <c r="HN39" s="4"/>
      <c r="HO39" s="4"/>
      <c r="HP39" s="4"/>
      <c r="HQ39" s="4"/>
      <c r="HR39" s="4"/>
      <c r="HS39" s="4"/>
      <c r="HT39" s="4"/>
      <c r="HU39" s="4"/>
      <c r="HV39" s="4"/>
      <c r="HW39" s="4"/>
      <c r="HX39" s="4"/>
      <c r="HY39" s="4"/>
      <c r="HZ39" s="4"/>
      <c r="IA39" s="4"/>
      <c r="IB39" s="4"/>
      <c r="IC39" s="4"/>
      <c r="ID39" s="4"/>
      <c r="IE39" s="4"/>
      <c r="IF39" s="4"/>
      <c r="IG39" s="4"/>
      <c r="IH39" s="4"/>
      <c r="II39" s="4"/>
      <c r="IJ39" s="4"/>
      <c r="IK39" s="4"/>
      <c r="IL39" s="4"/>
      <c r="IM39" s="4"/>
      <c r="IN39" s="4"/>
      <c r="IO39" s="4"/>
      <c r="IP39" s="4"/>
      <c r="IQ39" s="4"/>
      <c r="IR39" s="4"/>
      <c r="IS39" s="4"/>
      <c r="IT39" s="4"/>
      <c r="IU39" s="4"/>
      <c r="IV39" s="4"/>
    </row>
    <row r="40" spans="1:256" s="38" customFormat="1" ht="18" customHeight="1">
      <c r="A40" s="4"/>
      <c r="B40" s="4"/>
      <c r="C40" s="4"/>
      <c r="D40" s="4"/>
      <c r="E40" s="4"/>
      <c r="F40" s="4"/>
      <c r="G40" s="4"/>
      <c r="H40" s="4"/>
      <c r="I40" s="4"/>
      <c r="J40" s="26"/>
      <c r="K40" s="25"/>
      <c r="L40" s="4"/>
      <c r="M40" s="26"/>
      <c r="N40" s="26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DF40" s="4"/>
      <c r="DG40" s="4"/>
      <c r="DH40" s="4"/>
      <c r="DI40" s="4"/>
      <c r="DJ40" s="4"/>
      <c r="DK40" s="4"/>
      <c r="DL40" s="4"/>
      <c r="DM40" s="4"/>
      <c r="DN40" s="4"/>
      <c r="DO40" s="4"/>
      <c r="DP40" s="4"/>
      <c r="DQ40" s="4"/>
      <c r="DR40" s="4"/>
      <c r="DS40" s="4"/>
      <c r="DT40" s="4"/>
      <c r="DU40" s="4"/>
      <c r="DV40" s="4"/>
      <c r="DW40" s="4"/>
      <c r="DX40" s="4"/>
      <c r="DY40" s="4"/>
      <c r="DZ40" s="4"/>
      <c r="EA40" s="4"/>
      <c r="EB40" s="4"/>
      <c r="EC40" s="4"/>
      <c r="ED40" s="4"/>
      <c r="EE40" s="4"/>
      <c r="EF40" s="4"/>
      <c r="EG40" s="4"/>
      <c r="EH40" s="4"/>
      <c r="EI40" s="4"/>
      <c r="EJ40" s="4"/>
      <c r="EK40" s="4"/>
      <c r="EL40" s="4"/>
      <c r="EM40" s="4"/>
      <c r="EN40" s="4"/>
      <c r="EO40" s="4"/>
      <c r="EP40" s="4"/>
      <c r="EQ40" s="4"/>
      <c r="ER40" s="4"/>
      <c r="ES40" s="4"/>
      <c r="ET40" s="4"/>
      <c r="EU40" s="4"/>
      <c r="EV40" s="4"/>
      <c r="EW40" s="4"/>
      <c r="EX40" s="4"/>
      <c r="EY40" s="4"/>
      <c r="EZ40" s="4"/>
      <c r="FA40" s="4"/>
      <c r="FB40" s="4"/>
      <c r="FC40" s="4"/>
      <c r="FD40" s="4"/>
      <c r="FE40" s="4"/>
      <c r="FF40" s="4"/>
      <c r="FG40" s="4"/>
      <c r="FH40" s="4"/>
      <c r="FI40" s="4"/>
      <c r="FJ40" s="4"/>
      <c r="FK40" s="4"/>
      <c r="FL40" s="4"/>
      <c r="FM40" s="4"/>
      <c r="FN40" s="4"/>
      <c r="FO40" s="4"/>
      <c r="FP40" s="4"/>
      <c r="FQ40" s="4"/>
      <c r="FR40" s="4"/>
      <c r="FS40" s="4"/>
      <c r="FT40" s="4"/>
      <c r="FU40" s="4"/>
      <c r="FV40" s="4"/>
      <c r="FW40" s="4"/>
      <c r="FX40" s="4"/>
      <c r="FY40" s="4"/>
      <c r="FZ40" s="4"/>
      <c r="GA40" s="4"/>
      <c r="GB40" s="4"/>
      <c r="GC40" s="4"/>
      <c r="GD40" s="4"/>
      <c r="GE40" s="4"/>
      <c r="GF40" s="4"/>
      <c r="GG40" s="4"/>
      <c r="GH40" s="4"/>
      <c r="GI40" s="4"/>
      <c r="GJ40" s="4"/>
      <c r="GK40" s="4"/>
      <c r="GL40" s="4"/>
      <c r="GM40" s="4"/>
      <c r="GN40" s="4"/>
      <c r="GO40" s="4"/>
      <c r="GP40" s="4"/>
      <c r="GQ40" s="4"/>
      <c r="GR40" s="4"/>
      <c r="GS40" s="4"/>
      <c r="GT40" s="4"/>
      <c r="GU40" s="4"/>
      <c r="GV40" s="4"/>
      <c r="GW40" s="4"/>
      <c r="GX40" s="4"/>
      <c r="GY40" s="4"/>
      <c r="GZ40" s="4"/>
      <c r="HA40" s="4"/>
      <c r="HB40" s="4"/>
      <c r="HC40" s="4"/>
      <c r="HD40" s="4"/>
      <c r="HE40" s="4"/>
      <c r="HF40" s="4"/>
      <c r="HG40" s="4"/>
      <c r="HH40" s="4"/>
      <c r="HI40" s="4"/>
      <c r="HJ40" s="4"/>
      <c r="HK40" s="4"/>
      <c r="HL40" s="4"/>
      <c r="HM40" s="4"/>
      <c r="HN40" s="4"/>
      <c r="HO40" s="4"/>
      <c r="HP40" s="4"/>
      <c r="HQ40" s="4"/>
      <c r="HR40" s="4"/>
      <c r="HS40" s="4"/>
      <c r="HT40" s="4"/>
      <c r="HU40" s="4"/>
      <c r="HV40" s="4"/>
      <c r="HW40" s="4"/>
      <c r="HX40" s="4"/>
      <c r="HY40" s="4"/>
      <c r="HZ40" s="4"/>
      <c r="IA40" s="4"/>
      <c r="IB40" s="4"/>
      <c r="IC40" s="4"/>
      <c r="ID40" s="4"/>
      <c r="IE40" s="4"/>
      <c r="IF40" s="4"/>
      <c r="IG40" s="4"/>
      <c r="IH40" s="4"/>
      <c r="II40" s="4"/>
      <c r="IJ40" s="4"/>
      <c r="IK40" s="4"/>
      <c r="IL40" s="4"/>
      <c r="IM40" s="4"/>
      <c r="IN40" s="4"/>
      <c r="IO40" s="4"/>
      <c r="IP40" s="4"/>
      <c r="IQ40" s="4"/>
      <c r="IR40" s="4"/>
      <c r="IS40" s="4"/>
      <c r="IT40" s="4"/>
      <c r="IU40" s="4"/>
      <c r="IV40" s="4"/>
    </row>
    <row r="48" spans="1:256" s="38" customFormat="1" ht="18" customHeight="1">
      <c r="A48" s="4"/>
      <c r="B48" s="4"/>
      <c r="C48" s="4"/>
      <c r="D48" s="4"/>
      <c r="E48" s="4"/>
      <c r="F48" s="4"/>
      <c r="G48" s="4"/>
      <c r="H48" s="4"/>
      <c r="I48" s="4"/>
      <c r="J48" s="26"/>
      <c r="K48" s="25"/>
      <c r="L48" s="4"/>
      <c r="M48" s="26"/>
      <c r="N48" s="26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  <c r="CA48" s="4"/>
      <c r="CB48" s="4"/>
      <c r="CC48" s="4"/>
      <c r="CD48" s="4"/>
      <c r="CE48" s="4"/>
      <c r="CF48" s="4"/>
      <c r="CG48" s="4"/>
      <c r="CH48" s="4"/>
      <c r="CI48" s="4"/>
      <c r="CJ48" s="4"/>
      <c r="CK48" s="4"/>
      <c r="CL48" s="4"/>
      <c r="CM48" s="4"/>
      <c r="CN48" s="4"/>
      <c r="CO48" s="4"/>
      <c r="CP48" s="4"/>
      <c r="CQ48" s="4"/>
      <c r="CR48" s="4"/>
      <c r="CS48" s="4"/>
      <c r="CT48" s="4"/>
      <c r="CU48" s="4"/>
      <c r="CV48" s="4"/>
      <c r="CW48" s="4"/>
      <c r="CX48" s="4"/>
      <c r="CY48" s="4"/>
      <c r="CZ48" s="4"/>
      <c r="DA48" s="4"/>
      <c r="DB48" s="4"/>
      <c r="DC48" s="4"/>
      <c r="DD48" s="4"/>
      <c r="DE48" s="4"/>
      <c r="DF48" s="4"/>
      <c r="DG48" s="4"/>
      <c r="DH48" s="4"/>
      <c r="DI48" s="4"/>
      <c r="DJ48" s="4"/>
      <c r="DK48" s="4"/>
      <c r="DL48" s="4"/>
      <c r="DM48" s="4"/>
      <c r="DN48" s="4"/>
      <c r="DO48" s="4"/>
      <c r="DP48" s="4"/>
      <c r="DQ48" s="4"/>
      <c r="DR48" s="4"/>
      <c r="DS48" s="4"/>
      <c r="DT48" s="4"/>
      <c r="DU48" s="4"/>
      <c r="DV48" s="4"/>
      <c r="DW48" s="4"/>
      <c r="DX48" s="4"/>
      <c r="DY48" s="4"/>
      <c r="DZ48" s="4"/>
      <c r="EA48" s="4"/>
      <c r="EB48" s="4"/>
      <c r="EC48" s="4"/>
      <c r="ED48" s="4"/>
      <c r="EE48" s="4"/>
      <c r="EF48" s="4"/>
      <c r="EG48" s="4"/>
      <c r="EH48" s="4"/>
      <c r="EI48" s="4"/>
      <c r="EJ48" s="4"/>
      <c r="EK48" s="4"/>
      <c r="EL48" s="4"/>
      <c r="EM48" s="4"/>
      <c r="EN48" s="4"/>
      <c r="EO48" s="4"/>
      <c r="EP48" s="4"/>
      <c r="EQ48" s="4"/>
      <c r="ER48" s="4"/>
      <c r="ES48" s="4"/>
      <c r="ET48" s="4"/>
      <c r="EU48" s="4"/>
      <c r="EV48" s="4"/>
      <c r="EW48" s="4"/>
      <c r="EX48" s="4"/>
      <c r="EY48" s="4"/>
      <c r="EZ48" s="4"/>
      <c r="FA48" s="4"/>
      <c r="FB48" s="4"/>
      <c r="FC48" s="4"/>
      <c r="FD48" s="4"/>
      <c r="FE48" s="4"/>
      <c r="FF48" s="4"/>
      <c r="FG48" s="4"/>
      <c r="FH48" s="4"/>
      <c r="FI48" s="4"/>
      <c r="FJ48" s="4"/>
      <c r="FK48" s="4"/>
      <c r="FL48" s="4"/>
      <c r="FM48" s="4"/>
      <c r="FN48" s="4"/>
      <c r="FO48" s="4"/>
      <c r="FP48" s="4"/>
      <c r="FQ48" s="4"/>
      <c r="FR48" s="4"/>
      <c r="FS48" s="4"/>
      <c r="FT48" s="4"/>
      <c r="FU48" s="4"/>
      <c r="FV48" s="4"/>
      <c r="FW48" s="4"/>
      <c r="FX48" s="4"/>
      <c r="FY48" s="4"/>
      <c r="FZ48" s="4"/>
      <c r="GA48" s="4"/>
      <c r="GB48" s="4"/>
      <c r="GC48" s="4"/>
      <c r="GD48" s="4"/>
      <c r="GE48" s="4"/>
      <c r="GF48" s="4"/>
      <c r="GG48" s="4"/>
      <c r="GH48" s="4"/>
      <c r="GI48" s="4"/>
      <c r="GJ48" s="4"/>
      <c r="GK48" s="4"/>
      <c r="GL48" s="4"/>
      <c r="GM48" s="4"/>
      <c r="GN48" s="4"/>
      <c r="GO48" s="4"/>
      <c r="GP48" s="4"/>
      <c r="GQ48" s="4"/>
      <c r="GR48" s="4"/>
      <c r="GS48" s="4"/>
      <c r="GT48" s="4"/>
      <c r="GU48" s="4"/>
      <c r="GV48" s="4"/>
      <c r="GW48" s="4"/>
      <c r="GX48" s="4"/>
      <c r="GY48" s="4"/>
      <c r="GZ48" s="4"/>
      <c r="HA48" s="4"/>
      <c r="HB48" s="4"/>
      <c r="HC48" s="4"/>
      <c r="HD48" s="4"/>
      <c r="HE48" s="4"/>
      <c r="HF48" s="4"/>
      <c r="HG48" s="4"/>
      <c r="HH48" s="4"/>
      <c r="HI48" s="4"/>
      <c r="HJ48" s="4"/>
      <c r="HK48" s="4"/>
      <c r="HL48" s="4"/>
      <c r="HM48" s="4"/>
      <c r="HN48" s="4"/>
      <c r="HO48" s="4"/>
      <c r="HP48" s="4"/>
      <c r="HQ48" s="4"/>
      <c r="HR48" s="4"/>
      <c r="HS48" s="4"/>
      <c r="HT48" s="4"/>
      <c r="HU48" s="4"/>
      <c r="HV48" s="4"/>
      <c r="HW48" s="4"/>
      <c r="HX48" s="4"/>
      <c r="HY48" s="4"/>
      <c r="HZ48" s="4"/>
      <c r="IA48" s="4"/>
      <c r="IB48" s="4"/>
      <c r="IC48" s="4"/>
      <c r="ID48" s="4"/>
      <c r="IE48" s="4"/>
      <c r="IF48" s="4"/>
      <c r="IG48" s="4"/>
      <c r="IH48" s="4"/>
      <c r="II48" s="4"/>
      <c r="IJ48" s="4"/>
      <c r="IK48" s="4"/>
      <c r="IL48" s="4"/>
      <c r="IM48" s="4"/>
      <c r="IN48" s="4"/>
      <c r="IO48" s="4"/>
      <c r="IP48" s="4"/>
      <c r="IQ48" s="4"/>
      <c r="IR48" s="4"/>
      <c r="IS48" s="4"/>
      <c r="IT48" s="4"/>
      <c r="IU48" s="4"/>
      <c r="IV48" s="4"/>
    </row>
  </sheetData>
  <printOptions horizontalCentered="1"/>
  <pageMargins left="0.78740157480314965" right="0.19685039370078741" top="0.38" bottom="0.39370078740157483" header="0.31496062992125984" footer="0.31496062992125984"/>
  <pageSetup paperSize="9" scale="8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BS</vt:lpstr>
      <vt:lpstr>PL</vt:lpstr>
      <vt:lpstr>Consolidate</vt:lpstr>
      <vt:lpstr>Company</vt:lpstr>
    </vt:vector>
  </TitlesOfParts>
  <Company>Ernst &amp; Young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Natnicha.Aramtiantam</dc:creator>
  <cp:lastModifiedBy>Kamolwan Theeravetch</cp:lastModifiedBy>
  <cp:lastPrinted>2018-11-12T06:17:47Z</cp:lastPrinted>
  <dcterms:created xsi:type="dcterms:W3CDTF">2013-03-26T08:53:27Z</dcterms:created>
  <dcterms:modified xsi:type="dcterms:W3CDTF">2018-11-12T06:17:50Z</dcterms:modified>
</cp:coreProperties>
</file>