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9\"/>
    </mc:Choice>
  </mc:AlternateContent>
  <bookViews>
    <workbookView xWindow="0" yWindow="0" windowWidth="20490" windowHeight="7455" firstSheet="1" activeTab="5"/>
  </bookViews>
  <sheets>
    <sheet name="_com.sap.ip.bi.xl.hiddensheet" sheetId="10" state="veryHidden" r:id="rId1"/>
    <sheet name="BS-2-4" sheetId="9" r:id="rId2"/>
    <sheet name="PL-5-8" sheetId="2" r:id="rId3"/>
    <sheet name="Equity Conso-9" sheetId="4" r:id="rId4"/>
    <sheet name="Equity Seperate-10-11" sheetId="5" r:id="rId5"/>
    <sheet name="CF-12-14" sheetId="8" r:id="rId6"/>
  </sheets>
  <definedNames>
    <definedName name="AS2DocOpenMode" hidden="1">"AS2DocumentEdit"</definedName>
    <definedName name="_xlnm.Print_Area" localSheetId="1">'BS-2-4'!$A$1:$I$92</definedName>
    <definedName name="_xlnm.Print_Area" localSheetId="5">'CF-12-14'!$A$1:$H$121</definedName>
    <definedName name="_xlnm.Print_Area" localSheetId="4">'Equity Seperate-10-11'!$A$1:$M$54</definedName>
    <definedName name="_xlnm.Print_Area" localSheetId="2">'PL-5-8'!$A$1:$J$166</definedName>
  </definedNames>
  <calcPr calcId="152511"/>
</workbook>
</file>

<file path=xl/calcChain.xml><?xml version="1.0" encoding="utf-8"?>
<calcChain xmlns="http://schemas.openxmlformats.org/spreadsheetml/2006/main">
  <c r="F57" i="2" l="1"/>
  <c r="F44" i="2" l="1"/>
  <c r="D127" i="2" l="1"/>
  <c r="F127" i="2"/>
  <c r="J54" i="4" l="1"/>
  <c r="V54" i="4"/>
  <c r="T53" i="4"/>
  <c r="T49" i="4"/>
  <c r="T48" i="4"/>
  <c r="I38" i="2"/>
  <c r="G38" i="2"/>
  <c r="E38" i="2"/>
  <c r="P25" i="4" l="1"/>
  <c r="R25" i="4"/>
  <c r="X24" i="4"/>
  <c r="J157" i="2"/>
  <c r="H157" i="2"/>
  <c r="F157" i="2"/>
  <c r="H25" i="4" s="1"/>
  <c r="D157" i="2"/>
  <c r="J74" i="2" l="1"/>
  <c r="H74" i="2"/>
  <c r="D74" i="2"/>
  <c r="F74" i="2"/>
  <c r="P70" i="4" l="1"/>
  <c r="X70" i="4"/>
  <c r="N70" i="4" s="1"/>
  <c r="X69" i="4"/>
  <c r="T54" i="4"/>
  <c r="V49" i="4"/>
  <c r="V48" i="4"/>
  <c r="Z48" i="4" s="1"/>
  <c r="J68" i="2"/>
  <c r="J76" i="2" s="1"/>
  <c r="H68" i="2"/>
  <c r="H76" i="2" s="1"/>
  <c r="F68" i="2"/>
  <c r="F76" i="2" s="1"/>
  <c r="D68" i="2"/>
  <c r="D76" i="2" s="1"/>
  <c r="M44" i="5" l="1"/>
  <c r="X54" i="4" l="1"/>
  <c r="R54" i="4"/>
  <c r="L54" i="4"/>
  <c r="H54" i="4"/>
  <c r="V53" i="4"/>
  <c r="Z53" i="4"/>
  <c r="X50" i="4"/>
  <c r="T50" i="4"/>
  <c r="T66" i="4" s="1"/>
  <c r="R50" i="4"/>
  <c r="P50" i="4"/>
  <c r="N50" i="4"/>
  <c r="L50" i="4"/>
  <c r="J50" i="4"/>
  <c r="H50" i="4"/>
  <c r="F50" i="4"/>
  <c r="D50" i="4"/>
  <c r="D54" i="4"/>
  <c r="F54" i="4"/>
  <c r="N54" i="4"/>
  <c r="P54" i="4"/>
  <c r="L66" i="4" l="1"/>
  <c r="X66" i="4"/>
  <c r="D66" i="4"/>
  <c r="F66" i="4"/>
  <c r="N66" i="4"/>
  <c r="H66" i="4"/>
  <c r="P66" i="4"/>
  <c r="J66" i="4"/>
  <c r="R66" i="4"/>
  <c r="Z54" i="4"/>
  <c r="E19" i="5" l="1"/>
  <c r="V44" i="4"/>
  <c r="Z44" i="4" s="1"/>
  <c r="V13" i="4" l="1"/>
  <c r="Z13" i="4" s="1"/>
  <c r="J151" i="2"/>
  <c r="H151" i="2"/>
  <c r="H159" i="2" s="1"/>
  <c r="F151" i="2"/>
  <c r="F159" i="2" s="1"/>
  <c r="D151" i="2"/>
  <c r="D159" i="2" s="1"/>
  <c r="J159" i="2" l="1"/>
  <c r="K24" i="5" s="1"/>
  <c r="F100" i="2"/>
  <c r="E20" i="9" l="1"/>
  <c r="G20" i="9"/>
  <c r="C20" i="9"/>
  <c r="I59" i="9"/>
  <c r="G59" i="9"/>
  <c r="C59" i="9"/>
  <c r="E59" i="9"/>
  <c r="I20" i="9"/>
  <c r="F106" i="8" l="1"/>
  <c r="R70" i="4" l="1"/>
  <c r="J165" i="2" l="1"/>
  <c r="F165" i="2"/>
  <c r="K52" i="5"/>
  <c r="J107" i="2"/>
  <c r="H107" i="2"/>
  <c r="F107" i="2"/>
  <c r="D107" i="2"/>
  <c r="J100" i="2"/>
  <c r="H100" i="2"/>
  <c r="D100" i="2"/>
  <c r="H111" i="2" l="1"/>
  <c r="H114" i="2" s="1"/>
  <c r="H118" i="2" s="1"/>
  <c r="D111" i="2"/>
  <c r="D114" i="2" s="1"/>
  <c r="D118" i="2" s="1"/>
  <c r="J111" i="2"/>
  <c r="J114" i="2" s="1"/>
  <c r="J118" i="2" s="1"/>
  <c r="F111" i="2"/>
  <c r="F114" i="2" s="1"/>
  <c r="F118" i="2" s="1"/>
  <c r="H140" i="2" l="1"/>
  <c r="H160" i="2" s="1"/>
  <c r="H163" i="2" s="1"/>
  <c r="H121" i="2"/>
  <c r="H126" i="2" s="1"/>
  <c r="F140" i="2"/>
  <c r="F121" i="2"/>
  <c r="F126" i="2" s="1"/>
  <c r="J140" i="2"/>
  <c r="J121" i="2"/>
  <c r="J126" i="2" s="1"/>
  <c r="D140" i="2"/>
  <c r="D121" i="2"/>
  <c r="D126" i="2" s="1"/>
  <c r="H12" i="8"/>
  <c r="H34" i="8" s="1"/>
  <c r="G51" i="5"/>
  <c r="H123" i="2"/>
  <c r="F12" i="8" s="1"/>
  <c r="F34" i="8" s="1"/>
  <c r="H106" i="8"/>
  <c r="D106" i="8"/>
  <c r="B106" i="8"/>
  <c r="J160" i="2" l="1"/>
  <c r="G23" i="5"/>
  <c r="J123" i="2"/>
  <c r="H165" i="2"/>
  <c r="D160" i="2"/>
  <c r="D163" i="2" s="1"/>
  <c r="D165" i="2" s="1"/>
  <c r="H69" i="4"/>
  <c r="D123" i="2"/>
  <c r="B12" i="8" s="1"/>
  <c r="B34" i="8" s="1"/>
  <c r="H24" i="4"/>
  <c r="F123" i="2"/>
  <c r="F160" i="2"/>
  <c r="D12" i="8"/>
  <c r="D34" i="8" s="1"/>
  <c r="H80" i="8"/>
  <c r="F80" i="8"/>
  <c r="D80" i="8"/>
  <c r="B80" i="8"/>
  <c r="I53" i="5" l="1"/>
  <c r="E53" i="5"/>
  <c r="C53" i="5"/>
  <c r="K47" i="5"/>
  <c r="K48" i="5" s="1"/>
  <c r="I47" i="5"/>
  <c r="I48" i="5" s="1"/>
  <c r="G47" i="5"/>
  <c r="E47" i="5"/>
  <c r="E48" i="5" s="1"/>
  <c r="C47" i="5"/>
  <c r="C48" i="5" s="1"/>
  <c r="M45" i="5"/>
  <c r="M40" i="5"/>
  <c r="K25" i="5"/>
  <c r="I25" i="5"/>
  <c r="I26" i="5" s="1"/>
  <c r="G25" i="5"/>
  <c r="E25" i="5"/>
  <c r="E26" i="5" s="1"/>
  <c r="C25" i="5"/>
  <c r="M24" i="5"/>
  <c r="M23" i="5"/>
  <c r="E20" i="5"/>
  <c r="K19" i="5"/>
  <c r="K20" i="5" s="1"/>
  <c r="I19" i="5"/>
  <c r="I20" i="5" s="1"/>
  <c r="G19" i="5"/>
  <c r="G20" i="5" s="1"/>
  <c r="G26" i="5" s="1"/>
  <c r="C19" i="5"/>
  <c r="C20" i="5" s="1"/>
  <c r="C26" i="5" s="1"/>
  <c r="M17" i="5"/>
  <c r="M19" i="5" s="1"/>
  <c r="M20" i="5" s="1"/>
  <c r="R71" i="4"/>
  <c r="P71" i="4"/>
  <c r="N71" i="4"/>
  <c r="L71" i="4"/>
  <c r="J71" i="4"/>
  <c r="F71" i="4"/>
  <c r="D71" i="4"/>
  <c r="T70" i="4"/>
  <c r="T71" i="4" s="1"/>
  <c r="H70" i="4"/>
  <c r="V70" i="4" s="1"/>
  <c r="Z70" i="4" s="1"/>
  <c r="X71" i="4"/>
  <c r="X65" i="4"/>
  <c r="V65" i="4"/>
  <c r="T65" i="4"/>
  <c r="R65" i="4"/>
  <c r="P65" i="4"/>
  <c r="N65" i="4"/>
  <c r="L65" i="4"/>
  <c r="J65" i="4"/>
  <c r="H65" i="4"/>
  <c r="F65" i="4"/>
  <c r="D65" i="4"/>
  <c r="Z64" i="4"/>
  <c r="X26" i="4"/>
  <c r="R26" i="4"/>
  <c r="P26" i="4"/>
  <c r="N26" i="4"/>
  <c r="L26" i="4"/>
  <c r="J26" i="4"/>
  <c r="H26" i="4"/>
  <c r="F26" i="4"/>
  <c r="D26" i="4"/>
  <c r="V25" i="4"/>
  <c r="Z25" i="4" s="1"/>
  <c r="T25" i="4"/>
  <c r="T26" i="4" s="1"/>
  <c r="V24" i="4"/>
  <c r="Z24" i="4" s="1"/>
  <c r="X20" i="4"/>
  <c r="L20" i="4"/>
  <c r="T20" i="4" s="1"/>
  <c r="V20" i="4" s="1"/>
  <c r="Z20" i="4" s="1"/>
  <c r="J20" i="4"/>
  <c r="R20" i="4" s="1"/>
  <c r="P20" i="4"/>
  <c r="H20" i="4"/>
  <c r="N20" i="4" s="1"/>
  <c r="F20" i="4"/>
  <c r="D20" i="4"/>
  <c r="H19" i="4"/>
  <c r="V19" i="4" s="1"/>
  <c r="Z19" i="4" s="1"/>
  <c r="X18" i="4"/>
  <c r="X28" i="4" s="1"/>
  <c r="T18" i="4"/>
  <c r="R18" i="4"/>
  <c r="P18" i="4"/>
  <c r="N18" i="4"/>
  <c r="L18" i="4"/>
  <c r="L28" i="4" s="1"/>
  <c r="J18" i="4"/>
  <c r="J28" i="4" s="1"/>
  <c r="H18" i="4"/>
  <c r="H21" i="4" s="1"/>
  <c r="V21" i="4" s="1"/>
  <c r="F18" i="4"/>
  <c r="D18" i="4"/>
  <c r="V17" i="4"/>
  <c r="Z17" i="4" s="1"/>
  <c r="F82" i="2"/>
  <c r="J24" i="2"/>
  <c r="H24" i="2"/>
  <c r="F24" i="2"/>
  <c r="D24" i="2"/>
  <c r="J17" i="2"/>
  <c r="H17" i="2"/>
  <c r="F17" i="2"/>
  <c r="D17" i="2"/>
  <c r="H93" i="9"/>
  <c r="F93" i="9"/>
  <c r="I88" i="9"/>
  <c r="I90" i="9" s="1"/>
  <c r="E88" i="9"/>
  <c r="E90" i="9" s="1"/>
  <c r="I66" i="9"/>
  <c r="I68" i="9" s="1"/>
  <c r="G66" i="9"/>
  <c r="G68" i="9" s="1"/>
  <c r="E66" i="9"/>
  <c r="C66" i="9"/>
  <c r="C68" i="9" s="1"/>
  <c r="I33" i="9"/>
  <c r="G33" i="9"/>
  <c r="E33" i="9"/>
  <c r="E35" i="9" s="1"/>
  <c r="C33" i="9"/>
  <c r="H28" i="2" l="1"/>
  <c r="H31" i="2" s="1"/>
  <c r="H35" i="2" s="1"/>
  <c r="P28" i="4"/>
  <c r="C54" i="5"/>
  <c r="E54" i="5"/>
  <c r="I54" i="5"/>
  <c r="G86" i="9" s="1"/>
  <c r="K26" i="5"/>
  <c r="M47" i="5"/>
  <c r="T28" i="4"/>
  <c r="F28" i="4"/>
  <c r="N28" i="4"/>
  <c r="D28" i="4"/>
  <c r="R28" i="4"/>
  <c r="Z65" i="4"/>
  <c r="Z49" i="4"/>
  <c r="Z50" i="4" s="1"/>
  <c r="Z66" i="4" s="1"/>
  <c r="V50" i="4"/>
  <c r="V66" i="4" s="1"/>
  <c r="H28" i="4"/>
  <c r="F28" i="2"/>
  <c r="F31" i="2" s="1"/>
  <c r="F35" i="2" s="1"/>
  <c r="G48" i="5"/>
  <c r="M48" i="5" s="1"/>
  <c r="M25" i="5"/>
  <c r="M26" i="5" s="1"/>
  <c r="D73" i="4"/>
  <c r="F73" i="4"/>
  <c r="L73" i="4"/>
  <c r="J73" i="4"/>
  <c r="C86" i="9" s="1"/>
  <c r="V18" i="4"/>
  <c r="Z18" i="4" s="1"/>
  <c r="Z21" i="4" s="1"/>
  <c r="T73" i="4"/>
  <c r="C87" i="9" s="1"/>
  <c r="N73" i="4"/>
  <c r="R73" i="4"/>
  <c r="X21" i="4"/>
  <c r="P73" i="4"/>
  <c r="D28" i="2"/>
  <c r="D31" i="2" s="1"/>
  <c r="D35" i="2" s="1"/>
  <c r="J28" i="2"/>
  <c r="J31" i="2" s="1"/>
  <c r="J35" i="2" s="1"/>
  <c r="E68" i="9"/>
  <c r="E92" i="9" s="1"/>
  <c r="E36" i="9" s="1"/>
  <c r="I92" i="9"/>
  <c r="I35" i="9"/>
  <c r="X73" i="4"/>
  <c r="C89" i="9" s="1"/>
  <c r="Z26" i="4"/>
  <c r="Z28" i="4" s="1"/>
  <c r="V26" i="4"/>
  <c r="C35" i="9"/>
  <c r="G35" i="9"/>
  <c r="D57" i="8"/>
  <c r="D59" i="8" s="1"/>
  <c r="D108" i="8" s="1"/>
  <c r="D112" i="8" s="1"/>
  <c r="H57" i="8"/>
  <c r="H59" i="8" s="1"/>
  <c r="H108" i="8" s="1"/>
  <c r="H112" i="8" s="1"/>
  <c r="J40" i="2" l="1"/>
  <c r="J38" i="2"/>
  <c r="J43" i="2" s="1"/>
  <c r="D38" i="2"/>
  <c r="D43" i="2" s="1"/>
  <c r="D40" i="2"/>
  <c r="F40" i="2"/>
  <c r="F38" i="2"/>
  <c r="F43" i="2" s="1"/>
  <c r="H38" i="2"/>
  <c r="H43" i="2" s="1"/>
  <c r="H40" i="2"/>
  <c r="V28" i="4"/>
  <c r="F77" i="2"/>
  <c r="J57" i="2"/>
  <c r="J77" i="2" s="1"/>
  <c r="J80" i="2" s="1"/>
  <c r="J82" i="2" s="1"/>
  <c r="I93" i="9"/>
  <c r="E93" i="9"/>
  <c r="M52" i="5"/>
  <c r="K53" i="5"/>
  <c r="K54" i="5" s="1"/>
  <c r="G87" i="9" s="1"/>
  <c r="G53" i="5"/>
  <c r="G54" i="5" s="1"/>
  <c r="G85" i="9" s="1"/>
  <c r="M51" i="5"/>
  <c r="H71" i="4"/>
  <c r="H73" i="4" s="1"/>
  <c r="C85" i="9" s="1"/>
  <c r="V69" i="4"/>
  <c r="F57" i="8" l="1"/>
  <c r="F59" i="8" s="1"/>
  <c r="F108" i="8" s="1"/>
  <c r="F112" i="8" s="1"/>
  <c r="F123" i="8" s="1"/>
  <c r="C88" i="9"/>
  <c r="C90" i="9" s="1"/>
  <c r="C92" i="9" s="1"/>
  <c r="M53" i="5"/>
  <c r="M54" i="5" s="1"/>
  <c r="G88" i="9"/>
  <c r="G90" i="9" s="1"/>
  <c r="Z69" i="4"/>
  <c r="Z71" i="4" s="1"/>
  <c r="Z73" i="4" s="1"/>
  <c r="V71" i="4"/>
  <c r="V73" i="4" s="1"/>
  <c r="B57" i="8" l="1"/>
  <c r="B59" i="8" s="1"/>
  <c r="B108" i="8" s="1"/>
  <c r="B112" i="8" s="1"/>
  <c r="B123" i="8" s="1"/>
  <c r="C93" i="9"/>
  <c r="C36" i="9"/>
  <c r="G92" i="9"/>
  <c r="G93" i="9" s="1"/>
  <c r="D57" i="2" l="1"/>
  <c r="D77" i="2" s="1"/>
  <c r="D82" i="2" s="1"/>
  <c r="D80" i="2" s="1"/>
  <c r="H57" i="2" l="1"/>
  <c r="H77" i="2" s="1"/>
  <c r="H82" i="2" s="1"/>
  <c r="H80" i="2" s="1"/>
</calcChain>
</file>

<file path=xl/sharedStrings.xml><?xml version="1.0" encoding="utf-8"?>
<sst xmlns="http://schemas.openxmlformats.org/spreadsheetml/2006/main" count="604" uniqueCount="298">
  <si>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</si>
  <si>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</si>
  <si>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</si>
  <si>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</si>
  <si>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</si>
  <si>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</si>
  <si>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</si>
  <si>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</si>
  <si>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</si>
  <si>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</si>
  <si>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</si>
  <si>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</si>
  <si>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</si>
  <si>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</si>
  <si>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</si>
  <si>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</si>
  <si>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</si>
  <si>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Other long-term investments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</si>
  <si>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</si>
  <si>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</si>
  <si>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</si>
  <si>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</si>
  <si>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</si>
  <si>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</si>
  <si>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</si>
  <si>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</si>
  <si>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 xml:space="preserve">   from financial institutions</t>
  </si>
  <si>
    <t>Current portion of finance lease liabilities</t>
  </si>
  <si>
    <t>Income tax payable</t>
  </si>
  <si>
    <t>Total current liabilities</t>
  </si>
  <si>
    <t>Non-current liabilities</t>
  </si>
  <si>
    <t>Finance lease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</si>
  <si>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</si>
  <si>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</si>
  <si>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</si>
  <si>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</si>
  <si>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</si>
  <si>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 xml:space="preserve">   of the Company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</si>
  <si>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</si>
  <si>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</si>
  <si>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</si>
  <si>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</si>
  <si>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</si>
  <si>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</si>
  <si>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</si>
  <si>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</si>
  <si>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before income tax expense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</si>
  <si>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</si>
  <si>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</si>
  <si>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</si>
  <si>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</si>
  <si>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</si>
  <si>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</si>
  <si>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Other component of equity</t>
  </si>
  <si>
    <t>Total</t>
  </si>
  <si>
    <t>Currency</t>
  </si>
  <si>
    <t>other</t>
  </si>
  <si>
    <t>attributable to</t>
  </si>
  <si>
    <t>paid-up</t>
  </si>
  <si>
    <t>Legal</t>
  </si>
  <si>
    <t>translation</t>
  </si>
  <si>
    <t xml:space="preserve"> components</t>
  </si>
  <si>
    <t>owners</t>
  </si>
  <si>
    <t xml:space="preserve">Non-controlling </t>
  </si>
  <si>
    <t>share capital</t>
  </si>
  <si>
    <t>reserve</t>
  </si>
  <si>
    <t>Unappropriated</t>
  </si>
  <si>
    <t>differences</t>
  </si>
  <si>
    <t xml:space="preserve"> of equity</t>
  </si>
  <si>
    <t>of the Company</t>
  </si>
  <si>
    <t>interests</t>
  </si>
  <si>
    <t>equity</t>
  </si>
  <si>
    <t>Transactions  with owners, recorded directly in equity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</si>
  <si>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</si>
  <si>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</si>
  <si>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</si>
  <si>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</si>
  <si>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</si>
  <si>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</si>
  <si>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</si>
  <si>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</si>
  <si>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Amortisation of intangible assets</t>
  </si>
  <si>
    <t>Changes in operating assets and liabilities</t>
  </si>
  <si>
    <t>Employee benefit obligations paid</t>
  </si>
  <si>
    <t>Cash flows from investing activities</t>
  </si>
  <si>
    <t>Cash flows from financing activities</t>
  </si>
  <si>
    <t>Osotspa Company Limited and its Subsidiaries</t>
  </si>
  <si>
    <t>Other current liabilities</t>
  </si>
  <si>
    <t xml:space="preserve">     Appropriated to legal reserve</t>
  </si>
  <si>
    <t>Cost of sales of goods</t>
  </si>
  <si>
    <t>before business</t>
  </si>
  <si>
    <t>restructuring</t>
  </si>
  <si>
    <t>business</t>
  </si>
  <si>
    <t>Surplus on</t>
  </si>
  <si>
    <t>combination</t>
  </si>
  <si>
    <t xml:space="preserve"> under</t>
  </si>
  <si>
    <t>common control</t>
  </si>
  <si>
    <t>Surplus from</t>
  </si>
  <si>
    <t>Fair value</t>
  </si>
  <si>
    <t>Share of other</t>
  </si>
  <si>
    <t>share</t>
  </si>
  <si>
    <t>changes in</t>
  </si>
  <si>
    <t>comprehensive</t>
  </si>
  <si>
    <t xml:space="preserve">premium </t>
  </si>
  <si>
    <t xml:space="preserve">available-for-sale </t>
  </si>
  <si>
    <t xml:space="preserve">income of </t>
  </si>
  <si>
    <t>of subsidiary</t>
  </si>
  <si>
    <t>investments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</si>
  <si>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</si>
  <si>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</si>
  <si>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</si>
  <si>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</si>
  <si>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</si>
  <si>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</si>
  <si>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</si>
  <si>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</si>
  <si>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 xml:space="preserve">   and joint ventures</t>
  </si>
  <si>
    <t>6</t>
  </si>
  <si>
    <t>Statement of changes in equity (Unaudited)</t>
  </si>
  <si>
    <t>Statement of cash flows (Unaudited)</t>
  </si>
  <si>
    <t xml:space="preserve">   and equipment</t>
  </si>
  <si>
    <t>-</t>
  </si>
  <si>
    <t xml:space="preserve">    Total contributions by and distributions to owners of the Company</t>
  </si>
  <si>
    <t xml:space="preserve">    Contributions by and distributions to owners of the Company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</si>
  <si>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</si>
  <si>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</si>
  <si>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</si>
  <si>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</si>
  <si>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</si>
  <si>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</si>
  <si>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Business restructuring</t>
  </si>
  <si>
    <t xml:space="preserve">       Capital received from non-controlling interests of subsidiaries</t>
  </si>
  <si>
    <t>Purchase of assets under finance lease agreements</t>
  </si>
  <si>
    <t>Other components</t>
  </si>
  <si>
    <t>Surplus on business</t>
  </si>
  <si>
    <t xml:space="preserve"> in associates</t>
  </si>
  <si>
    <t>Gain on disposal and write off of property, plant</t>
  </si>
  <si>
    <t xml:space="preserve">Net cash from (used in) investing activities  </t>
  </si>
  <si>
    <t>Other comprehensive income for the period,</t>
  </si>
  <si>
    <t xml:space="preserve">       Change in status from subsidiary to associated company </t>
  </si>
  <si>
    <t xml:space="preserve">and joint </t>
  </si>
  <si>
    <t>ventures</t>
  </si>
  <si>
    <t>Surplus on business combination under common control</t>
  </si>
  <si>
    <t xml:space="preserve">    Total contributions by and distributions </t>
  </si>
  <si>
    <t>(Unaudited)</t>
  </si>
  <si>
    <t>Balance at 1 January 2017</t>
  </si>
  <si>
    <t xml:space="preserve">       Dividend paid from retained earnings before business restructuring</t>
  </si>
  <si>
    <t xml:space="preserve">    Distributions to former owners of the Company </t>
  </si>
  <si>
    <t xml:space="preserve">       before business restructuring</t>
  </si>
  <si>
    <t>Dividends paid to owners of the Company</t>
  </si>
  <si>
    <t>Dividends paid to non-controlling interests</t>
  </si>
  <si>
    <t>Other current receivables</t>
  </si>
  <si>
    <t>Investments in associates</t>
  </si>
  <si>
    <t>Investments in joint ventures</t>
  </si>
  <si>
    <t>Other current payables</t>
  </si>
  <si>
    <t>Provisions for employee benefits</t>
  </si>
  <si>
    <t>Tax expense</t>
  </si>
  <si>
    <t>joint ventures</t>
  </si>
  <si>
    <t xml:space="preserve">Dividends received </t>
  </si>
  <si>
    <t xml:space="preserve">Interest received  </t>
  </si>
  <si>
    <t>Proceeds from sale of investment properties</t>
  </si>
  <si>
    <t xml:space="preserve">Acquisition of property, plant and equipment  </t>
  </si>
  <si>
    <t>Acquisition of intangible assets</t>
  </si>
  <si>
    <t>Proceeds from sale of other long-term investments</t>
  </si>
  <si>
    <t xml:space="preserve">Proceeds from sale of investment in associates </t>
  </si>
  <si>
    <t>Cash and cash equivalents at beginning of period</t>
  </si>
  <si>
    <t>Cash and cash equivalents at ending of period</t>
  </si>
  <si>
    <t>Tax paid</t>
  </si>
  <si>
    <t xml:space="preserve">    Contributions by and distributions to owners of the parent</t>
  </si>
  <si>
    <t xml:space="preserve">    Total contributions by and distributions to owners of the parent</t>
  </si>
  <si>
    <t xml:space="preserve">       to owners of the Company</t>
  </si>
  <si>
    <t>Gain on disposal of investment properties</t>
  </si>
  <si>
    <t>Short-term borrowings from financial institutions</t>
  </si>
  <si>
    <t>Short-term borrowings from related parties</t>
  </si>
  <si>
    <t>Current portion of long-term borrowings</t>
  </si>
  <si>
    <t>Other components of shareholders' equity</t>
  </si>
  <si>
    <t>Equity attributable to owners of the parent</t>
  </si>
  <si>
    <t>Total liabilities and shareholders' equity</t>
  </si>
  <si>
    <t>Total shareholders' equity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</si>
  <si>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</si>
  <si>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</si>
  <si>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</si>
  <si>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</si>
  <si>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</si>
  <si>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 xml:space="preserve">   net of tax</t>
  </si>
  <si>
    <t>Other component of shareholders' equity</t>
  </si>
  <si>
    <t>income of</t>
  </si>
  <si>
    <t>associates and</t>
  </si>
  <si>
    <t>Total other</t>
  </si>
  <si>
    <t>components</t>
  </si>
  <si>
    <t xml:space="preserve"> equity</t>
  </si>
  <si>
    <t xml:space="preserve"> of shareholders'</t>
  </si>
  <si>
    <t>shareholders'</t>
  </si>
  <si>
    <t>of shareholders' equity</t>
  </si>
  <si>
    <t xml:space="preserve">Total </t>
  </si>
  <si>
    <t xml:space="preserve">Net cash from operating activities </t>
  </si>
  <si>
    <t xml:space="preserve">Net cash generated from operating </t>
  </si>
  <si>
    <t>Proceeds from short-term borrowings from related parties</t>
  </si>
  <si>
    <t>Repayment of short-term borrowings from related parties</t>
  </si>
  <si>
    <t>Repayment of long-term borrowings</t>
  </si>
  <si>
    <t>Translation</t>
  </si>
  <si>
    <t xml:space="preserve">     Authorised share capital</t>
  </si>
  <si>
    <t xml:space="preserve">Outstanding payable from purchases of property, plant and equipment </t>
  </si>
  <si>
    <t xml:space="preserve">   and intangible assets</t>
  </si>
  <si>
    <t>Reversal of bad and doubtful debts expenses</t>
  </si>
  <si>
    <t>Losses on inventories devaluation</t>
  </si>
  <si>
    <t>Gain on disposal of investment</t>
  </si>
  <si>
    <t xml:space="preserve">Debt-Equity Swap by transferred trade accounts receivable - subsidiary </t>
  </si>
  <si>
    <t xml:space="preserve">    to investments in subsidiary</t>
  </si>
  <si>
    <t>Net increase (decrease) in cash and cash equivalents</t>
  </si>
  <si>
    <t>Non-current assets classified as held for sale</t>
  </si>
  <si>
    <t>7</t>
  </si>
  <si>
    <t>8</t>
  </si>
  <si>
    <t xml:space="preserve">Liabilities included in non-current assets  </t>
  </si>
  <si>
    <t xml:space="preserve">   classified as held for sale</t>
  </si>
  <si>
    <t xml:space="preserve"> </t>
  </si>
  <si>
    <t>Deferred tax liabilities</t>
  </si>
  <si>
    <t>Shareholders' equity</t>
  </si>
  <si>
    <t>Selling and distribution expenses</t>
  </si>
  <si>
    <t xml:space="preserve">   Owners of the parent</t>
  </si>
  <si>
    <t>Items that will be reclassified subsequently to</t>
  </si>
  <si>
    <t xml:space="preserve">   profit or loss</t>
  </si>
  <si>
    <t xml:space="preserve">Income tax relating to items that will be reclassified </t>
  </si>
  <si>
    <t>Total items that will be reclassified subsequently to</t>
  </si>
  <si>
    <t>Exchange differences on translating foreign operations</t>
  </si>
  <si>
    <t>of the parent</t>
  </si>
  <si>
    <t>foreign</t>
  </si>
  <si>
    <t>operations</t>
  </si>
  <si>
    <t>Balance at 1 January 2018</t>
  </si>
  <si>
    <t xml:space="preserve">       Dividends</t>
  </si>
  <si>
    <t xml:space="preserve">    Profit</t>
  </si>
  <si>
    <t>Cash outflow on short-term loans</t>
  </si>
  <si>
    <t xml:space="preserve">Advance payment for purchasing of property, plant and equipment </t>
  </si>
  <si>
    <t xml:space="preserve">    and intangible assets</t>
  </si>
  <si>
    <t>(Formerly Osotspa Company Limited)</t>
  </si>
  <si>
    <t>Osotspa Public Company Limited and its Subsidiaries</t>
  </si>
  <si>
    <t>Statement of income (Unaudited)</t>
  </si>
  <si>
    <t>Statement of comprehensive income (Unaudited)</t>
  </si>
  <si>
    <t xml:space="preserve">       Loss of control from disposal of subsidiaries</t>
  </si>
  <si>
    <t>Proceeds from repayment of investments in subsidiaries</t>
  </si>
  <si>
    <t>Cash and cash equivalents classified as current assets</t>
  </si>
  <si>
    <t xml:space="preserve">   held for sales at beginning of period</t>
  </si>
  <si>
    <t>Issued and</t>
  </si>
  <si>
    <t>Proceeds from disposal of subsidiaries, net of cash disposed</t>
  </si>
  <si>
    <t>Cash outflows from increase of investment in subsidiaries</t>
  </si>
  <si>
    <t>Liabilities and shareholders' equity</t>
  </si>
  <si>
    <t xml:space="preserve">     Issued and paid-up share capital</t>
  </si>
  <si>
    <t xml:space="preserve">paid-up </t>
  </si>
  <si>
    <t>(Reversal of) impairment losses on investment in subsidiaries</t>
  </si>
  <si>
    <t xml:space="preserve">Loss on remeasurement available-for-sale investments </t>
  </si>
  <si>
    <t>Reversal of impairment losses on investment properties</t>
  </si>
  <si>
    <t>Net cash used in financing activities</t>
  </si>
  <si>
    <t xml:space="preserve">Decrease in bank overdrafts and short-term borrowings </t>
  </si>
  <si>
    <t>Transactions with owners, recorded directly in equity</t>
  </si>
  <si>
    <t xml:space="preserve">       Issue of ordinary shares</t>
  </si>
  <si>
    <t>Consolidated financial statements</t>
  </si>
  <si>
    <t>Separate financial statements</t>
  </si>
  <si>
    <t>Proceeds from issue of shares</t>
  </si>
  <si>
    <t>Proceeds from issue of shares for non-controlling interests</t>
  </si>
  <si>
    <t xml:space="preserve">Available-for-sale </t>
  </si>
  <si>
    <t>Payment by a lessee for reduction of the outstanding liability</t>
  </si>
  <si>
    <t xml:space="preserve">   relating to finance leases</t>
  </si>
  <si>
    <t>30 September</t>
  </si>
  <si>
    <t>Items that will not be reclassified to profit or loss</t>
  </si>
  <si>
    <t>Gains on remeasurements of defined benefit plans</t>
  </si>
  <si>
    <t>Income tax relating to items that will not be reclassified</t>
  </si>
  <si>
    <t>Total items that will not be reclassified to</t>
  </si>
  <si>
    <t>Nine-month period ended</t>
  </si>
  <si>
    <t>Nine-month period ended 30 September 2017</t>
  </si>
  <si>
    <t>Balance at 30 September 2017</t>
  </si>
  <si>
    <t>Nine-month period ended 30 September 2018</t>
  </si>
  <si>
    <t>Balance at 30 September 2018</t>
  </si>
  <si>
    <t>in subsidiary</t>
  </si>
  <si>
    <t xml:space="preserve">    from continuing operations</t>
  </si>
  <si>
    <t>Profit for the period from continuing operations</t>
  </si>
  <si>
    <t>Discontinued operation</t>
  </si>
  <si>
    <t>12</t>
  </si>
  <si>
    <t>15</t>
  </si>
  <si>
    <t>Leasehold rights</t>
  </si>
  <si>
    <t>Short-term loan to related parties</t>
  </si>
  <si>
    <t>14</t>
  </si>
  <si>
    <t>7, 14</t>
  </si>
  <si>
    <t xml:space="preserve">Gains on remeasuring available-for-sale investments </t>
  </si>
  <si>
    <t>(Reversal of) Impairment losses on investment in associates</t>
  </si>
  <si>
    <t>Acquisition of leasehold rights</t>
  </si>
  <si>
    <t>Cash outflow on convertible loan</t>
  </si>
  <si>
    <t>Unrealised (gain) loss on exchange rate</t>
  </si>
  <si>
    <t>(Gain) loss on disposal of investments</t>
  </si>
  <si>
    <t>Profit for the period from discontinued operation, net of tax</t>
  </si>
  <si>
    <t xml:space="preserve">Reversal of impairment losses on property, plant and equipment </t>
  </si>
  <si>
    <t>Adjustments to reconcile profit to cash receipts (payments)</t>
  </si>
  <si>
    <t>Share of profit of investments in associates and joint ventures</t>
  </si>
  <si>
    <t>Decrease in current investments</t>
  </si>
  <si>
    <t>Proceeds from repayment of loans</t>
  </si>
  <si>
    <t>Continuing operations</t>
  </si>
  <si>
    <t xml:space="preserve">   Profit from continuing operations</t>
  </si>
  <si>
    <t xml:space="preserve">   Profit from discontinued operation</t>
  </si>
  <si>
    <t>Proceeds from sale of available-for-sale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</si>
</sst>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49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3"/>
      <name val="Times New Roman"/>
      <family val="1"/>
    </font>
    <font>
      <sz val="13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4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5" fillId="5" borderId="9" applyNumberFormat="0" applyAlignment="0" applyProtection="0">
      <alignment horizontal="left" vertical="center" indent="1"/>
    </xf>
    <xf numFmtId="171" fontId="36" fillId="0" borderId="10" applyNumberFormat="0" applyProtection="0">
      <alignment horizontal="right" vertical="center"/>
    </xf>
    <xf numFmtId="171" fontId="35" fillId="0" borderId="11" applyNumberFormat="0" applyProtection="0">
      <alignment horizontal="right" vertical="center"/>
    </xf>
    <xf numFmtId="0" fontId="37" fillId="6" borderId="11" applyNumberFormat="0" applyAlignment="0" applyProtection="0">
      <alignment horizontal="left" vertical="center" indent="1"/>
    </xf>
    <xf numFmtId="0" fontId="37" fillId="7" borderId="11" applyNumberFormat="0" applyAlignment="0" applyProtection="0">
      <alignment horizontal="left" vertical="center" indent="1"/>
    </xf>
    <xf numFmtId="171" fontId="36" fillId="8" borderId="10" applyNumberFormat="0" applyBorder="0" applyProtection="0">
      <alignment horizontal="right" vertical="center"/>
    </xf>
    <xf numFmtId="0" fontId="37" fillId="6" borderId="11" applyNumberFormat="0" applyAlignment="0" applyProtection="0">
      <alignment horizontal="left" vertical="center" indent="1"/>
    </xf>
    <xf numFmtId="171" fontId="35" fillId="7" borderId="11" applyNumberFormat="0" applyProtection="0">
      <alignment horizontal="right" vertical="center"/>
    </xf>
    <xf numFmtId="171" fontId="35" fillId="8" borderId="11" applyNumberFormat="0" applyBorder="0" applyProtection="0">
      <alignment horizontal="right" vertical="center"/>
    </xf>
    <xf numFmtId="171" fontId="38" fillId="9" borderId="12" applyNumberFormat="0" applyBorder="0" applyAlignment="0" applyProtection="0">
      <alignment horizontal="right" vertical="center" indent="1"/>
    </xf>
    <xf numFmtId="171" fontId="39" fillId="10" borderId="12" applyNumberFormat="0" applyBorder="0" applyAlignment="0" applyProtection="0">
      <alignment horizontal="right" vertical="center" indent="1"/>
    </xf>
    <xf numFmtId="171" fontId="39" fillId="11" borderId="12" applyNumberFormat="0" applyBorder="0" applyAlignment="0" applyProtection="0">
      <alignment horizontal="right" vertical="center" indent="1"/>
    </xf>
    <xf numFmtId="171" fontId="40" fillId="12" borderId="12" applyNumberFormat="0" applyBorder="0" applyAlignment="0" applyProtection="0">
      <alignment horizontal="right" vertical="center" indent="1"/>
    </xf>
    <xf numFmtId="171" fontId="40" fillId="13" borderId="12" applyNumberFormat="0" applyBorder="0" applyAlignment="0" applyProtection="0">
      <alignment horizontal="right" vertical="center" indent="1"/>
    </xf>
    <xf numFmtId="171" fontId="40" fillId="14" borderId="12" applyNumberFormat="0" applyBorder="0" applyAlignment="0" applyProtection="0">
      <alignment horizontal="right" vertical="center" indent="1"/>
    </xf>
    <xf numFmtId="171" fontId="41" fillId="15" borderId="12" applyNumberFormat="0" applyBorder="0" applyAlignment="0" applyProtection="0">
      <alignment horizontal="right" vertical="center" indent="1"/>
    </xf>
    <xf numFmtId="171" fontId="41" fillId="16" borderId="12" applyNumberFormat="0" applyBorder="0" applyAlignment="0" applyProtection="0">
      <alignment horizontal="right" vertical="center" indent="1"/>
    </xf>
    <xf numFmtId="171" fontId="41" fillId="17" borderId="12" applyNumberFormat="0" applyBorder="0" applyAlignment="0" applyProtection="0">
      <alignment horizontal="right" vertical="center" indent="1"/>
    </xf>
    <xf numFmtId="0" fontId="42" fillId="0" borderId="9" applyNumberFormat="0" applyFont="0" applyFill="0" applyAlignment="0" applyProtection="0"/>
    <xf numFmtId="171" fontId="36" fillId="18" borderId="9" applyNumberFormat="0" applyAlignment="0" applyProtection="0">
      <alignment horizontal="left" vertical="center" indent="1"/>
    </xf>
    <xf numFmtId="0" fontId="35" fillId="5" borderId="11" applyNumberFormat="0" applyAlignment="0" applyProtection="0">
      <alignment horizontal="left" vertical="center" indent="1"/>
    </xf>
    <xf numFmtId="0" fontId="37" fillId="19" borderId="9" applyNumberFormat="0" applyAlignment="0" applyProtection="0">
      <alignment horizontal="left" vertical="center" indent="1"/>
    </xf>
    <xf numFmtId="0" fontId="37" fillId="20" borderId="9" applyNumberFormat="0" applyAlignment="0" applyProtection="0">
      <alignment horizontal="left" vertical="center" indent="1"/>
    </xf>
    <xf numFmtId="0" fontId="37" fillId="21" borderId="9" applyNumberFormat="0" applyAlignment="0" applyProtection="0">
      <alignment horizontal="left" vertical="center" indent="1"/>
    </xf>
    <xf numFmtId="0" fontId="37" fillId="8" borderId="9" applyNumberFormat="0" applyAlignment="0" applyProtection="0">
      <alignment horizontal="left" vertical="center" indent="1"/>
    </xf>
    <xf numFmtId="0" fontId="37" fillId="7" borderId="11" applyNumberFormat="0" applyAlignment="0" applyProtection="0">
      <alignment horizontal="left" vertical="center" indent="1"/>
    </xf>
    <xf numFmtId="0" fontId="43" fillId="0" borderId="13" applyNumberFormat="0" applyFill="0" applyBorder="0" applyAlignment="0" applyProtection="0"/>
    <xf numFmtId="0" fontId="44" fillId="0" borderId="13" applyNumberFormat="0" applyBorder="0" applyAlignment="0" applyProtection="0"/>
    <xf numFmtId="0" fontId="43" fillId="6" borderId="11" applyNumberFormat="0" applyAlignment="0" applyProtection="0">
      <alignment horizontal="left" vertical="center" indent="1"/>
    </xf>
    <xf numFmtId="0" fontId="43" fillId="6" borderId="11" applyNumberFormat="0" applyAlignment="0" applyProtection="0">
      <alignment horizontal="left" vertical="center" indent="1"/>
    </xf>
    <xf numFmtId="0" fontId="43" fillId="7" borderId="11" applyNumberFormat="0" applyAlignment="0" applyProtection="0">
      <alignment horizontal="left" vertical="center" indent="1"/>
    </xf>
    <xf numFmtId="171" fontId="45" fillId="7" borderId="11" applyNumberFormat="0" applyProtection="0">
      <alignment horizontal="right" vertical="center"/>
    </xf>
    <xf numFmtId="171" fontId="46" fillId="8" borderId="10" applyNumberFormat="0" applyBorder="0" applyProtection="0">
      <alignment horizontal="right" vertical="center"/>
    </xf>
    <xf numFmtId="171" fontId="45" fillId="8" borderId="11" applyNumberFormat="0" applyBorder="0" applyProtection="0">
      <alignment horizontal="right" vertical="center"/>
    </xf>
    <xf numFmtId="171" fontId="36" fillId="0" borderId="10" applyNumberFormat="0" applyFill="0" applyBorder="0" applyAlignment="0" applyProtection="0">
      <alignment horizontal="right" vertical="center"/>
    </xf>
    <xf numFmtId="171" fontId="36" fillId="0" borderId="10" applyNumberFormat="0" applyFill="0" applyBorder="0" applyAlignment="0" applyProtection="0">
      <alignment horizontal="right" vertical="center"/>
    </xf>
    <xf numFmtId="171" fontId="36" fillId="18" borderId="9" applyNumberFormat="0" applyAlignment="0" applyProtection="0">
      <alignment horizontal="left" vertical="center" indent="1"/>
    </xf>
  </cellStyleXfs>
  <cellXfs count="290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12" fillId="0" borderId="0" xfId="32" applyNumberFormat="1" applyFont="1" applyFill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4" xfId="32" applyNumberFormat="1" applyFont="1" applyFill="1" applyBorder="1" applyAlignment="1">
      <alignment horizontal="right"/>
    </xf>
    <xf numFmtId="37" fontId="1" fillId="0" borderId="0" xfId="32" applyNumberFormat="1" applyFont="1" applyFill="1" applyBorder="1" applyAlignment="1">
      <alignment horizontal="right"/>
    </xf>
    <xf numFmtId="37" fontId="7" fillId="0" borderId="4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37" fontId="7" fillId="0" borderId="5" xfId="32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7" fillId="0" borderId="6" xfId="1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7" xfId="1" applyNumberFormat="1" applyFont="1" applyFill="1" applyBorder="1" applyAlignment="1"/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6" xfId="1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164" fontId="7" fillId="0" borderId="4" xfId="32" applyNumberFormat="1" applyFont="1" applyFill="1" applyBorder="1"/>
    <xf numFmtId="4" fontId="19" fillId="0" borderId="0" xfId="1" applyFont="1" applyFill="1" applyBorder="1" applyAlignment="1">
      <alignment horizontal="center"/>
    </xf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4" xfId="0" applyNumberFormat="1" applyFont="1" applyFill="1" applyBorder="1" applyAlignment="1"/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6" xfId="32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39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0" fontId="8" fillId="0" borderId="0" xfId="0" applyFont="1" applyFill="1" applyAlignment="1">
      <alignment horizontal="center"/>
    </xf>
    <xf numFmtId="165" fontId="1" fillId="0" borderId="4" xfId="0" applyNumberFormat="1" applyFont="1" applyFill="1" applyBorder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37" fontId="1" fillId="0" borderId="6" xfId="32" applyNumberFormat="1" applyFont="1" applyFill="1" applyBorder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164" fontId="7" fillId="0" borderId="5" xfId="32" applyNumberFormat="1" applyFont="1" applyFill="1" applyBorder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164" fontId="20" fillId="0" borderId="8" xfId="1" applyNumberFormat="1" applyFont="1" applyFill="1" applyBorder="1" applyAlignment="1">
      <alignment horizontal="center"/>
    </xf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37" fontId="7" fillId="0" borderId="0" xfId="32" applyNumberFormat="1" applyFont="1" applyFill="1" applyBorder="1" applyAlignment="1"/>
    <xf numFmtId="0" fontId="1" fillId="0" borderId="0" xfId="29" applyFont="1" applyFill="1" applyAlignment="1">
      <alignment horizontal="left"/>
    </xf>
    <xf numFmtId="41" fontId="1" fillId="0" borderId="4" xfId="32" applyNumberFormat="1" applyFont="1" applyFill="1" applyBorder="1" applyAlignment="1">
      <alignment horizontal="right"/>
    </xf>
    <xf numFmtId="41" fontId="1" fillId="0" borderId="0" xfId="32" applyNumberFormat="1" applyFont="1" applyFill="1" applyBorder="1" applyAlignment="1">
      <alignment horizontal="righ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4" fontId="1" fillId="0" borderId="4" xfId="32" applyNumberFormat="1" applyFont="1" applyFill="1" applyBorder="1" applyAlignment="1">
      <alignment horizontal="right"/>
    </xf>
    <xf numFmtId="165" fontId="7" fillId="0" borderId="7" xfId="0" applyNumberFormat="1" applyFont="1" applyFill="1" applyBorder="1" applyAlignment="1"/>
    <xf numFmtId="0" fontId="1" fillId="0" borderId="0" xfId="32" applyFont="1" applyFill="1" applyBorder="1" applyAlignment="1">
      <alignment horizontal="center"/>
    </xf>
    <xf numFmtId="164" fontId="0" fillId="0" borderId="0" xfId="0" applyNumberFormat="1" applyFont="1" applyFill="1" applyAlignment="1"/>
    <xf numFmtId="164" fontId="7" fillId="0" borderId="4" xfId="32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center"/>
    </xf>
    <xf numFmtId="164" fontId="1" fillId="0" borderId="0" xfId="32" applyNumberFormat="1" applyFont="1" applyFill="1" applyBorder="1" applyAlignment="1">
      <alignment horizontal="right"/>
    </xf>
    <xf numFmtId="0" fontId="16" fillId="0" borderId="0" xfId="32" applyFont="1" applyFill="1"/>
    <xf numFmtId="164" fontId="7" fillId="0" borderId="4" xfId="32" applyNumberFormat="1" applyFont="1" applyFill="1" applyBorder="1" applyAlignment="1"/>
    <xf numFmtId="164" fontId="7" fillId="0" borderId="5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37" fontId="1" fillId="0" borderId="8" xfId="1" applyNumberFormat="1" applyFont="1" applyFill="1" applyBorder="1" applyAlignment="1">
      <alignment horizontal="right"/>
    </xf>
    <xf numFmtId="4" fontId="3" fillId="0" borderId="0" xfId="1" applyFill="1" applyAlignment="1"/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37" fontId="7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0" fillId="0" borderId="0" xfId="1" applyNumberFormat="1" applyFont="1" applyFill="1" applyBorder="1" applyAlignment="1">
      <alignment horizontal="right"/>
    </xf>
    <xf numFmtId="164" fontId="30" fillId="0" borderId="0" xfId="1" applyNumberFormat="1" applyFont="1" applyFill="1" applyBorder="1" applyAlignment="1"/>
    <xf numFmtId="0" fontId="30" fillId="0" borderId="0" xfId="22" applyFont="1" applyFill="1" applyBorder="1" applyAlignment="1"/>
    <xf numFmtId="164" fontId="32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164" fontId="32" fillId="0" borderId="7" xfId="1" applyNumberFormat="1" applyFont="1" applyFill="1" applyBorder="1" applyAlignment="1">
      <alignment horizontal="right"/>
    </xf>
    <xf numFmtId="0" fontId="30" fillId="0" borderId="0" xfId="22" applyFont="1" applyFill="1" applyAlignment="1">
      <alignment horizontal="right"/>
    </xf>
    <xf numFmtId="0" fontId="7" fillId="0" borderId="0" xfId="13" applyFont="1" applyFill="1"/>
    <xf numFmtId="0" fontId="16" fillId="0" borderId="0" xfId="13" applyFont="1" applyFill="1"/>
    <xf numFmtId="0" fontId="7" fillId="0" borderId="0" xfId="15" applyFont="1" applyFill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164" fontId="1" fillId="0" borderId="8" xfId="1" applyNumberFormat="1" applyFont="1" applyFill="1" applyBorder="1" applyAlignment="1"/>
    <xf numFmtId="0" fontId="1" fillId="0" borderId="8" xfId="32" applyFont="1" applyFill="1" applyBorder="1" applyAlignment="1"/>
    <xf numFmtId="164" fontId="7" fillId="0" borderId="4" xfId="1" applyNumberFormat="1" applyFont="1" applyFill="1" applyBorder="1" applyAlignment="1">
      <alignment horizontal="right"/>
    </xf>
    <xf numFmtId="164" fontId="30" fillId="0" borderId="0" xfId="22" applyNumberFormat="1" applyFont="1" applyFill="1" applyAlignment="1"/>
    <xf numFmtId="49" fontId="1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7" fillId="0" borderId="6" xfId="2" applyNumberFormat="1" applyFont="1" applyFill="1" applyBorder="1" applyAlignment="1">
      <alignment horizontal="right"/>
    </xf>
    <xf numFmtId="164" fontId="1" fillId="0" borderId="5" xfId="2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164" fontId="7" fillId="0" borderId="5" xfId="2" applyNumberFormat="1" applyFont="1" applyFill="1" applyBorder="1" applyAlignment="1">
      <alignment horizontal="center"/>
    </xf>
    <xf numFmtId="4" fontId="19" fillId="0" borderId="0" xfId="1" applyFont="1" applyFill="1" applyBorder="1" applyAlignment="1">
      <alignment horizontal="right"/>
    </xf>
    <xf numFmtId="164" fontId="7" fillId="0" borderId="0" xfId="32" applyNumberFormat="1" applyFont="1" applyFill="1"/>
    <xf numFmtId="4" fontId="7" fillId="0" borderId="0" xfId="1" applyFont="1" applyFill="1"/>
    <xf numFmtId="4" fontId="1" fillId="0" borderId="0" xfId="1" applyFont="1" applyFill="1" applyAlignment="1">
      <alignment horizontal="right"/>
    </xf>
    <xf numFmtId="49" fontId="47" fillId="0" borderId="0" xfId="32" applyNumberFormat="1" applyFont="1" applyFill="1" applyAlignment="1"/>
    <xf numFmtId="0" fontId="48" fillId="0" borderId="0" xfId="22" applyFont="1" applyFill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/>
    <xf numFmtId="0" fontId="1" fillId="0" borderId="0" xfId="13" applyFont="1" applyFill="1"/>
    <xf numFmtId="37" fontId="7" fillId="0" borderId="7" xfId="32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/>
    <xf numFmtId="0" fontId="20" fillId="0" borderId="0" xfId="32" applyFont="1" applyFill="1" applyBorder="1" applyAlignment="1">
      <alignment horizontal="center"/>
    </xf>
    <xf numFmtId="165" fontId="7" fillId="0" borderId="0" xfId="0" applyNumberFormat="1" applyFont="1" applyFill="1" applyAlignment="1"/>
    <xf numFmtId="49" fontId="1" fillId="0" borderId="0" xfId="0" applyNumberFormat="1" applyFont="1" applyFill="1" applyAlignment="1">
      <alignment horizontal="left" indent="1"/>
    </xf>
    <xf numFmtId="49" fontId="1" fillId="0" borderId="0" xfId="0" applyNumberFormat="1" applyFont="1" applyFill="1" applyAlignment="1">
      <alignment horizontal="center"/>
    </xf>
    <xf numFmtId="0" fontId="1" fillId="0" borderId="0" xfId="32" applyFont="1" applyFill="1" applyBorder="1" applyAlignment="1"/>
    <xf numFmtId="37" fontId="7" fillId="0" borderId="4" xfId="1" applyNumberFormat="1" applyFont="1" applyFill="1" applyBorder="1" applyAlignment="1">
      <alignment horizontal="right"/>
    </xf>
    <xf numFmtId="43" fontId="7" fillId="0" borderId="4" xfId="1" applyNumberFormat="1" applyFont="1" applyFill="1" applyBorder="1" applyAlignment="1">
      <alignment horizontal="right"/>
    </xf>
    <xf numFmtId="0" fontId="1" fillId="0" borderId="8" xfId="32" applyFont="1" applyFill="1" applyBorder="1"/>
    <xf numFmtId="0" fontId="7" fillId="0" borderId="0" xfId="0" applyFont="1" applyAlignment="1"/>
    <xf numFmtId="0" fontId="7" fillId="0" borderId="0" xfId="32" applyFont="1" applyFill="1" applyBorder="1"/>
    <xf numFmtId="0" fontId="1" fillId="0" borderId="0" xfId="0" applyFont="1" applyFill="1" applyAlignment="1">
      <alignment horizontal="left" indent="1"/>
    </xf>
    <xf numFmtId="37" fontId="7" fillId="0" borderId="7" xfId="1" applyNumberFormat="1" applyFont="1" applyFill="1" applyBorder="1" applyAlignment="1">
      <alignment horizontal="right"/>
    </xf>
    <xf numFmtId="43" fontId="7" fillId="0" borderId="0" xfId="2" applyNumberFormat="1" applyFont="1" applyFill="1" applyBorder="1" applyAlignment="1">
      <alignment horizontal="right"/>
    </xf>
    <xf numFmtId="43" fontId="7" fillId="0" borderId="0" xfId="32" applyNumberFormat="1" applyFont="1" applyFill="1" applyBorder="1" applyAlignment="1">
      <alignment horizontal="right"/>
    </xf>
    <xf numFmtId="39" fontId="7" fillId="0" borderId="0" xfId="32" applyNumberFormat="1" applyFont="1" applyFill="1" applyBorder="1" applyAlignment="1">
      <alignment horizontal="right"/>
    </xf>
    <xf numFmtId="43" fontId="7" fillId="0" borderId="0" xfId="32" applyNumberFormat="1" applyFont="1" applyFill="1" applyBorder="1" applyAlignment="1"/>
    <xf numFmtId="43" fontId="7" fillId="0" borderId="6" xfId="2" applyNumberFormat="1" applyFont="1" applyFill="1" applyBorder="1" applyAlignment="1">
      <alignment horizontal="right"/>
    </xf>
    <xf numFmtId="39" fontId="7" fillId="0" borderId="6" xfId="32" applyNumberFormat="1" applyFont="1" applyFill="1" applyBorder="1" applyAlignment="1">
      <alignment horizontal="right"/>
    </xf>
    <xf numFmtId="164" fontId="22" fillId="0" borderId="0" xfId="0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0" fontId="8" fillId="0" borderId="0" xfId="3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8" fillId="0" borderId="0" xfId="22" applyFont="1" applyFill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74">
    <cellStyle name="Comma" xfId="1" builtinId="3"/>
    <cellStyle name="Comma 2" xfId="2"/>
    <cellStyle name="comma zerodec" xfId="3"/>
    <cellStyle name="Currency1" xfId="4"/>
    <cellStyle name="Dollar (zero dec)" xfId="5"/>
    <cellStyle name="E&amp;Y House" xfId="6"/>
    <cellStyle name="Grey" xfId="7"/>
    <cellStyle name="Heading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19" xfId="21"/>
    <cellStyle name="Normal 2" xfId="22"/>
    <cellStyle name="Normal 20" xfId="23"/>
    <cellStyle name="Normal 3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Normal_Draft PTTCHTx" xfId="31"/>
    <cellStyle name="Normal_G-12e-meg002a051a-2-conso" xfId="32"/>
    <cellStyle name="Percent (0)" xfId="33"/>
    <cellStyle name="Percent [2]" xfId="34"/>
    <cellStyle name="Quantity" xfId="35"/>
    <cellStyle name="SAPBorder" xfId="55"/>
    <cellStyle name="SAPDataCell" xfId="38"/>
    <cellStyle name="SAPDataTotalCell" xfId="39"/>
    <cellStyle name="SAPDimensionCell" xfId="37"/>
    <cellStyle name="SAPEditableDataCell" xfId="40"/>
    <cellStyle name="SAPEditableDataTotalCell" xfId="43"/>
    <cellStyle name="SAPEmphasized" xfId="63"/>
    <cellStyle name="SAPEmphasizedEditableDataCell" xfId="65"/>
    <cellStyle name="SAPEmphasizedEditableDataTotalCell" xfId="66"/>
    <cellStyle name="SAPEmphasizedLockedDataCell" xfId="69"/>
    <cellStyle name="SAPEmphasizedLockedDataTotalCell" xfId="70"/>
    <cellStyle name="SAPEmphasizedReadonlyDataCell" xfId="67"/>
    <cellStyle name="SAPEmphasizedReadonlyDataTotalCell" xfId="68"/>
    <cellStyle name="SAPEmphasizedTotal" xfId="64"/>
    <cellStyle name="SAPExceptionLevel1" xfId="46"/>
    <cellStyle name="SAPExceptionLevel2" xfId="47"/>
    <cellStyle name="SAPExceptionLevel3" xfId="48"/>
    <cellStyle name="SAPExceptionLevel4" xfId="49"/>
    <cellStyle name="SAPExceptionLevel5" xfId="50"/>
    <cellStyle name="SAPExceptionLevel6" xfId="51"/>
    <cellStyle name="SAPExceptionLevel7" xfId="52"/>
    <cellStyle name="SAPExceptionLevel8" xfId="53"/>
    <cellStyle name="SAPExceptionLevel9" xfId="54"/>
    <cellStyle name="SAPFormula" xfId="72"/>
    <cellStyle name="SAPGroupingFillCell" xfId="73"/>
    <cellStyle name="SAPHierarchyCell0" xfId="58"/>
    <cellStyle name="SAPHierarchyCell1" xfId="59"/>
    <cellStyle name="SAPHierarchyCell2" xfId="60"/>
    <cellStyle name="SAPHierarchyCell3" xfId="61"/>
    <cellStyle name="SAPHierarchyCell4" xfId="62"/>
    <cellStyle name="SAPLockedDataCell" xfId="42"/>
    <cellStyle name="SAPLockedDataTotalCell" xfId="45"/>
    <cellStyle name="SAPMemberCell" xfId="56"/>
    <cellStyle name="SAPMemberTotalCell" xfId="57"/>
    <cellStyle name="SAPMessageText" xfId="71"/>
    <cellStyle name="SAPReadonlyDataCell" xfId="41"/>
    <cellStyle name="SAPReadonlyDataTotalCell" xfId="44"/>
    <cellStyle name="Tickmark" xfId="36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35</xdr:row>
      <xdr:rowOff>0</xdr:rowOff>
    </xdr:from>
    <xdr:to>
      <xdr:col>3</xdr:col>
      <xdr:colOff>251460</xdr:colOff>
      <xdr:row>35</xdr:row>
      <xdr:rowOff>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251460</xdr:colOff>
      <xdr:row>35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93"/>
  <sheetViews>
    <sheetView view="pageBreakPreview" zoomScale="85" zoomScaleNormal="80" zoomScaleSheetLayoutView="85" workbookViewId="0">
      <selection activeCell="B15" sqref="B15"/>
    </sheetView>
  </sheetViews>
  <sheetFormatPr defaultColWidth="9.140625" defaultRowHeight="21" customHeight="1"/>
  <cols>
    <col min="1" max="1" width="50.5703125" style="20" customWidth="1"/>
    <col min="2" max="2" width="6.42578125" style="10" customWidth="1"/>
    <col min="3" max="3" width="13" style="11" customWidth="1"/>
    <col min="4" max="4" width="1.5703125" style="12" customWidth="1"/>
    <col min="5" max="5" width="13" style="11" customWidth="1"/>
    <col min="6" max="6" width="1.5703125" style="13" customWidth="1"/>
    <col min="7" max="7" width="13" style="13" customWidth="1"/>
    <col min="8" max="8" width="1.5703125" style="13" customWidth="1"/>
    <col min="9" max="9" width="13" style="13" customWidth="1"/>
    <col min="10" max="16384" width="9.140625" style="13"/>
  </cols>
  <sheetData>
    <row r="1" spans="1:9" s="4" customFormat="1" ht="21" customHeight="1">
      <c r="A1" s="156" t="s">
        <v>235</v>
      </c>
      <c r="B1" s="1"/>
      <c r="C1" s="2"/>
      <c r="D1" s="3"/>
      <c r="E1" s="2"/>
    </row>
    <row r="2" spans="1:9" s="4" customFormat="1" ht="21" customHeight="1">
      <c r="A2" s="156" t="s">
        <v>234</v>
      </c>
      <c r="B2" s="1"/>
      <c r="C2" s="2"/>
      <c r="D2" s="3"/>
      <c r="E2" s="2"/>
    </row>
    <row r="3" spans="1:9" s="8" customFormat="1" ht="21" customHeight="1">
      <c r="A3" s="14" t="s">
        <v>0</v>
      </c>
      <c r="B3" s="5"/>
      <c r="C3" s="6"/>
      <c r="D3" s="7"/>
      <c r="E3" s="6"/>
    </row>
    <row r="4" spans="1:9" s="8" customFormat="1" ht="21" customHeight="1">
      <c r="A4" s="14"/>
      <c r="B4" s="5"/>
      <c r="C4" s="6"/>
      <c r="D4" s="7"/>
      <c r="E4" s="6"/>
    </row>
    <row r="5" spans="1:9" s="15" customFormat="1" ht="21" customHeight="1">
      <c r="A5" s="9"/>
      <c r="B5" s="10"/>
      <c r="C5" s="279" t="s">
        <v>1</v>
      </c>
      <c r="D5" s="279"/>
      <c r="E5" s="279"/>
      <c r="F5" s="279"/>
      <c r="G5" s="279" t="s">
        <v>2</v>
      </c>
      <c r="H5" s="279"/>
      <c r="I5" s="279"/>
    </row>
    <row r="6" spans="1:9" s="15" customFormat="1" ht="21" customHeight="1">
      <c r="A6" s="9"/>
      <c r="B6" s="10"/>
      <c r="C6" s="279" t="s">
        <v>3</v>
      </c>
      <c r="D6" s="279"/>
      <c r="E6" s="279"/>
      <c r="F6" s="279"/>
      <c r="G6" s="279" t="s">
        <v>3</v>
      </c>
      <c r="H6" s="279"/>
      <c r="I6" s="279"/>
    </row>
    <row r="7" spans="1:9" s="15" customFormat="1" ht="21" customHeight="1">
      <c r="A7" s="9"/>
      <c r="B7" s="10"/>
      <c r="C7" s="189" t="s">
        <v>262</v>
      </c>
      <c r="D7" s="189"/>
      <c r="E7" s="189" t="s">
        <v>4</v>
      </c>
      <c r="F7" s="13"/>
      <c r="G7" s="236" t="s">
        <v>262</v>
      </c>
      <c r="H7" s="236"/>
      <c r="I7" s="236" t="s">
        <v>4</v>
      </c>
    </row>
    <row r="8" spans="1:9" s="15" customFormat="1" ht="21" customHeight="1">
      <c r="A8" s="133" t="s">
        <v>5</v>
      </c>
      <c r="B8" s="16" t="s">
        <v>6</v>
      </c>
      <c r="C8" s="116">
        <v>2018</v>
      </c>
      <c r="D8" s="116"/>
      <c r="E8" s="116">
        <v>2017</v>
      </c>
      <c r="F8" s="13"/>
      <c r="G8" s="116">
        <v>2018</v>
      </c>
      <c r="H8" s="116"/>
      <c r="I8" s="116">
        <v>2017</v>
      </c>
    </row>
    <row r="9" spans="1:9" s="15" customFormat="1" ht="21" customHeight="1">
      <c r="A9" s="133"/>
      <c r="B9" s="16"/>
      <c r="C9" s="116" t="s">
        <v>144</v>
      </c>
      <c r="D9" s="116"/>
      <c r="E9" s="116"/>
      <c r="F9" s="13"/>
      <c r="G9" s="116" t="s">
        <v>144</v>
      </c>
      <c r="H9" s="116"/>
      <c r="I9" s="116"/>
    </row>
    <row r="10" spans="1:9" s="15" customFormat="1" ht="21" customHeight="1">
      <c r="A10" s="9"/>
      <c r="B10" s="16"/>
      <c r="C10" s="278" t="s">
        <v>7</v>
      </c>
      <c r="D10" s="278"/>
      <c r="E10" s="278"/>
      <c r="F10" s="278"/>
      <c r="G10" s="278"/>
      <c r="H10" s="278"/>
      <c r="I10" s="278"/>
    </row>
    <row r="11" spans="1:9" s="15" customFormat="1" ht="21" customHeight="1">
      <c r="A11" s="27" t="s">
        <v>8</v>
      </c>
      <c r="B11" s="16"/>
      <c r="C11" s="11"/>
      <c r="D11" s="134"/>
      <c r="E11" s="11"/>
      <c r="F11" s="13"/>
      <c r="G11" s="13"/>
      <c r="H11" s="13"/>
      <c r="I11" s="13"/>
    </row>
    <row r="12" spans="1:9" s="15" customFormat="1" ht="21" customHeight="1">
      <c r="A12" s="20" t="s">
        <v>9</v>
      </c>
      <c r="B12" s="16"/>
      <c r="C12" s="135">
        <v>1195804</v>
      </c>
      <c r="D12" s="100"/>
      <c r="E12" s="135">
        <v>375734</v>
      </c>
      <c r="F12" s="136"/>
      <c r="G12" s="137">
        <v>169981</v>
      </c>
      <c r="H12" s="137"/>
      <c r="I12" s="137">
        <v>53916</v>
      </c>
    </row>
    <row r="13" spans="1:9" s="15" customFormat="1" ht="21" customHeight="1">
      <c r="A13" s="13" t="s">
        <v>10</v>
      </c>
      <c r="B13" s="16">
        <v>4</v>
      </c>
      <c r="C13" s="135">
        <v>7195</v>
      </c>
      <c r="D13" s="100"/>
      <c r="E13" s="135">
        <v>9047</v>
      </c>
      <c r="F13" s="136"/>
      <c r="G13" s="180">
        <v>0</v>
      </c>
      <c r="H13" s="137"/>
      <c r="I13" s="180">
        <v>0</v>
      </c>
    </row>
    <row r="14" spans="1:9" s="15" customFormat="1" ht="21" customHeight="1">
      <c r="A14" s="20" t="s">
        <v>11</v>
      </c>
      <c r="B14" s="16">
        <v>5</v>
      </c>
      <c r="C14" s="135">
        <v>2462285</v>
      </c>
      <c r="D14" s="100"/>
      <c r="E14" s="135">
        <v>2502488</v>
      </c>
      <c r="F14" s="136"/>
      <c r="G14" s="137">
        <v>2106863</v>
      </c>
      <c r="H14" s="137"/>
      <c r="I14" s="137">
        <v>1557059</v>
      </c>
    </row>
    <row r="15" spans="1:9" s="15" customFormat="1" ht="21" customHeight="1">
      <c r="A15" s="52" t="s">
        <v>151</v>
      </c>
      <c r="B15" s="16"/>
      <c r="C15" s="135">
        <v>342636</v>
      </c>
      <c r="D15" s="137"/>
      <c r="E15" s="135">
        <v>334612</v>
      </c>
      <c r="F15" s="138"/>
      <c r="G15" s="137">
        <v>269310</v>
      </c>
      <c r="H15" s="137"/>
      <c r="I15" s="137">
        <v>234651</v>
      </c>
    </row>
    <row r="16" spans="1:9" s="15" customFormat="1" ht="21" customHeight="1">
      <c r="A16" s="20" t="s">
        <v>279</v>
      </c>
      <c r="B16" s="16">
        <v>3</v>
      </c>
      <c r="C16" s="135">
        <v>0</v>
      </c>
      <c r="D16" s="100"/>
      <c r="E16" s="180">
        <v>0</v>
      </c>
      <c r="F16" s="136"/>
      <c r="G16" s="137">
        <v>2268646</v>
      </c>
      <c r="H16" s="137"/>
      <c r="I16" s="137">
        <v>498733</v>
      </c>
    </row>
    <row r="17" spans="1:9" s="15" customFormat="1" ht="21" customHeight="1">
      <c r="A17" s="20" t="s">
        <v>12</v>
      </c>
      <c r="B17" s="16"/>
      <c r="C17" s="135">
        <v>1625356</v>
      </c>
      <c r="D17" s="100"/>
      <c r="E17" s="135">
        <v>1743520</v>
      </c>
      <c r="F17" s="136"/>
      <c r="G17" s="137">
        <v>1025225</v>
      </c>
      <c r="H17" s="137"/>
      <c r="I17" s="137">
        <v>1190123</v>
      </c>
    </row>
    <row r="18" spans="1:9" s="15" customFormat="1" ht="21" customHeight="1">
      <c r="A18" s="20" t="s">
        <v>13</v>
      </c>
      <c r="B18" s="16"/>
      <c r="C18" s="135">
        <v>154003</v>
      </c>
      <c r="D18" s="100"/>
      <c r="E18" s="135">
        <v>136448</v>
      </c>
      <c r="F18" s="136"/>
      <c r="G18" s="137">
        <v>150828</v>
      </c>
      <c r="H18" s="137"/>
      <c r="I18" s="137">
        <v>133945</v>
      </c>
    </row>
    <row r="19" spans="1:9" s="15" customFormat="1" ht="21" customHeight="1">
      <c r="A19" s="20" t="s">
        <v>210</v>
      </c>
      <c r="B19" s="16" t="s">
        <v>117</v>
      </c>
      <c r="C19" s="135">
        <v>0</v>
      </c>
      <c r="D19" s="100"/>
      <c r="E19" s="135">
        <v>1186079</v>
      </c>
      <c r="F19" s="136"/>
      <c r="G19" s="137">
        <v>0</v>
      </c>
      <c r="H19" s="137"/>
      <c r="I19" s="137">
        <v>100000</v>
      </c>
    </row>
    <row r="20" spans="1:9" s="15" customFormat="1" ht="21" customHeight="1">
      <c r="A20" s="9" t="s">
        <v>14</v>
      </c>
      <c r="B20" s="16"/>
      <c r="C20" s="139">
        <f>SUM(C12:C19)</f>
        <v>5787279</v>
      </c>
      <c r="D20" s="140"/>
      <c r="E20" s="139">
        <f>SUM(E12:E19)</f>
        <v>6287928</v>
      </c>
      <c r="F20" s="19"/>
      <c r="G20" s="139">
        <f>SUM(G12:G19)</f>
        <v>5990853</v>
      </c>
      <c r="H20" s="140"/>
      <c r="I20" s="139">
        <f>SUM(I12:I19)</f>
        <v>3768427</v>
      </c>
    </row>
    <row r="21" spans="1:9" s="15" customFormat="1" ht="21" customHeight="1">
      <c r="A21" s="20"/>
      <c r="B21" s="16"/>
      <c r="C21" s="11"/>
      <c r="D21" s="141"/>
      <c r="E21" s="11"/>
      <c r="F21" s="13"/>
      <c r="G21" s="11"/>
      <c r="H21" s="141"/>
      <c r="I21" s="11"/>
    </row>
    <row r="22" spans="1:9" s="15" customFormat="1" ht="21" customHeight="1">
      <c r="A22" s="142" t="s">
        <v>15</v>
      </c>
      <c r="B22" s="16"/>
      <c r="C22" s="11"/>
      <c r="D22" s="141"/>
      <c r="E22" s="11"/>
      <c r="F22" s="13"/>
      <c r="G22" s="11"/>
      <c r="H22" s="141"/>
      <c r="I22" s="11"/>
    </row>
    <row r="23" spans="1:9" s="15" customFormat="1" ht="21" customHeight="1">
      <c r="A23" s="143" t="s">
        <v>152</v>
      </c>
      <c r="B23" s="16">
        <v>8</v>
      </c>
      <c r="C23" s="135">
        <v>654174</v>
      </c>
      <c r="D23" s="137"/>
      <c r="E23" s="135">
        <v>621497</v>
      </c>
      <c r="F23" s="138"/>
      <c r="G23" s="135">
        <v>306694</v>
      </c>
      <c r="H23" s="137"/>
      <c r="I23" s="135">
        <v>306694</v>
      </c>
    </row>
    <row r="24" spans="1:9" s="15" customFormat="1" ht="21" customHeight="1">
      <c r="A24" s="143" t="s">
        <v>16</v>
      </c>
      <c r="B24" s="16">
        <v>9</v>
      </c>
      <c r="C24" s="180">
        <v>0</v>
      </c>
      <c r="D24" s="141"/>
      <c r="E24" s="180">
        <v>0</v>
      </c>
      <c r="F24" s="31"/>
      <c r="G24" s="137">
        <v>1684388</v>
      </c>
      <c r="H24" s="137"/>
      <c r="I24" s="137">
        <v>1384388</v>
      </c>
    </row>
    <row r="25" spans="1:9" s="15" customFormat="1" ht="21" customHeight="1">
      <c r="A25" s="143" t="s">
        <v>153</v>
      </c>
      <c r="B25" s="16">
        <v>8</v>
      </c>
      <c r="C25" s="135">
        <v>557759</v>
      </c>
      <c r="D25" s="137"/>
      <c r="E25" s="135">
        <v>544839</v>
      </c>
      <c r="F25" s="138"/>
      <c r="G25" s="135">
        <v>159330</v>
      </c>
      <c r="H25" s="137"/>
      <c r="I25" s="135">
        <v>159330</v>
      </c>
    </row>
    <row r="26" spans="1:9" s="15" customFormat="1" ht="21" customHeight="1">
      <c r="A26" s="143" t="s">
        <v>17</v>
      </c>
      <c r="B26" s="16">
        <v>4</v>
      </c>
      <c r="C26" s="135">
        <v>184574</v>
      </c>
      <c r="D26" s="141"/>
      <c r="E26" s="135">
        <v>55851</v>
      </c>
      <c r="F26" s="31"/>
      <c r="G26" s="137">
        <v>52664</v>
      </c>
      <c r="H26" s="137"/>
      <c r="I26" s="137">
        <v>55851</v>
      </c>
    </row>
    <row r="27" spans="1:9" s="15" customFormat="1" ht="21" customHeight="1">
      <c r="A27" s="143" t="s">
        <v>124</v>
      </c>
      <c r="B27" s="16"/>
      <c r="C27" s="135">
        <v>209246</v>
      </c>
      <c r="D27" s="141"/>
      <c r="E27" s="135">
        <v>206187</v>
      </c>
      <c r="F27" s="31"/>
      <c r="G27" s="137">
        <v>348804</v>
      </c>
      <c r="H27" s="137"/>
      <c r="I27" s="137">
        <v>351972</v>
      </c>
    </row>
    <row r="28" spans="1:9" s="15" customFormat="1" ht="21" customHeight="1">
      <c r="A28" s="143" t="s">
        <v>278</v>
      </c>
      <c r="B28" s="16">
        <v>10</v>
      </c>
      <c r="C28" s="135">
        <v>312111</v>
      </c>
      <c r="D28" s="141"/>
      <c r="E28" s="180">
        <v>0</v>
      </c>
      <c r="F28" s="31"/>
      <c r="G28" s="137">
        <v>0</v>
      </c>
      <c r="H28" s="137"/>
      <c r="I28" s="180">
        <v>0</v>
      </c>
    </row>
    <row r="29" spans="1:9" s="15" customFormat="1" ht="21" customHeight="1">
      <c r="A29" s="143" t="s">
        <v>18</v>
      </c>
      <c r="B29" s="16">
        <v>11</v>
      </c>
      <c r="C29" s="135">
        <v>6943283</v>
      </c>
      <c r="D29" s="141"/>
      <c r="E29" s="135">
        <v>6933203</v>
      </c>
      <c r="F29" s="31"/>
      <c r="G29" s="137">
        <v>4513897</v>
      </c>
      <c r="H29" s="137"/>
      <c r="I29" s="137">
        <v>4401332</v>
      </c>
    </row>
    <row r="30" spans="1:9" s="15" customFormat="1" ht="21" customHeight="1">
      <c r="A30" s="20" t="s">
        <v>19</v>
      </c>
      <c r="B30" s="16"/>
      <c r="C30" s="135">
        <v>208605</v>
      </c>
      <c r="D30" s="137"/>
      <c r="E30" s="135">
        <v>191721</v>
      </c>
      <c r="F30" s="136"/>
      <c r="G30" s="137">
        <v>197324</v>
      </c>
      <c r="H30" s="137"/>
      <c r="I30" s="137">
        <v>178761</v>
      </c>
    </row>
    <row r="31" spans="1:9" s="15" customFormat="1" ht="21" customHeight="1">
      <c r="A31" s="20" t="s">
        <v>20</v>
      </c>
      <c r="B31" s="16"/>
      <c r="C31" s="135">
        <v>182645</v>
      </c>
      <c r="D31" s="137"/>
      <c r="E31" s="135">
        <v>224599</v>
      </c>
      <c r="F31" s="136"/>
      <c r="G31" s="137">
        <v>103226</v>
      </c>
      <c r="H31" s="137"/>
      <c r="I31" s="137">
        <v>165786</v>
      </c>
    </row>
    <row r="32" spans="1:9" s="15" customFormat="1" ht="21" customHeight="1">
      <c r="A32" s="20" t="s">
        <v>21</v>
      </c>
      <c r="B32" s="16"/>
      <c r="C32" s="144">
        <v>240879</v>
      </c>
      <c r="D32" s="137"/>
      <c r="E32" s="144">
        <v>131780</v>
      </c>
      <c r="F32" s="138"/>
      <c r="G32" s="145">
        <v>40188</v>
      </c>
      <c r="H32" s="137"/>
      <c r="I32" s="145">
        <v>104448</v>
      </c>
    </row>
    <row r="33" spans="1:9" s="15" customFormat="1" ht="21" customHeight="1">
      <c r="A33" s="9" t="s">
        <v>22</v>
      </c>
      <c r="B33" s="16"/>
      <c r="C33" s="146">
        <f>SUM(C23:C32)</f>
        <v>9493276</v>
      </c>
      <c r="D33" s="147"/>
      <c r="E33" s="146">
        <f>SUM(E23:E32)</f>
        <v>8909677</v>
      </c>
      <c r="F33" s="148"/>
      <c r="G33" s="146">
        <f>SUM(G23:G32)</f>
        <v>7406515</v>
      </c>
      <c r="H33" s="147"/>
      <c r="I33" s="146">
        <f>SUM(I23:I32)</f>
        <v>7108562</v>
      </c>
    </row>
    <row r="34" spans="1:9" s="15" customFormat="1" ht="21" customHeight="1">
      <c r="A34" s="9"/>
      <c r="B34" s="16"/>
      <c r="C34" s="149"/>
      <c r="D34" s="140"/>
      <c r="E34" s="149"/>
      <c r="F34" s="13"/>
      <c r="G34" s="149"/>
      <c r="H34" s="140"/>
      <c r="I34" s="149"/>
    </row>
    <row r="35" spans="1:9" s="15" customFormat="1" ht="21" customHeight="1" thickBot="1">
      <c r="A35" s="9" t="s">
        <v>23</v>
      </c>
      <c r="B35" s="16"/>
      <c r="C35" s="150">
        <f>SUM(C20+C33)</f>
        <v>15280555</v>
      </c>
      <c r="D35" s="140"/>
      <c r="E35" s="150">
        <f>SUM(E20+E33)</f>
        <v>15197605</v>
      </c>
      <c r="F35" s="19"/>
      <c r="G35" s="150">
        <f>SUM(G20+G33)</f>
        <v>13397368</v>
      </c>
      <c r="H35" s="140"/>
      <c r="I35" s="150">
        <f>SUM(I20+I33)</f>
        <v>10876989</v>
      </c>
    </row>
    <row r="36" spans="1:9" ht="21" customHeight="1" thickTop="1">
      <c r="A36" s="9"/>
      <c r="B36" s="16"/>
      <c r="C36" s="17">
        <f>C35-C92</f>
        <v>0</v>
      </c>
      <c r="D36" s="18"/>
      <c r="E36" s="17">
        <f>E35-E92</f>
        <v>0</v>
      </c>
      <c r="F36" s="19"/>
    </row>
    <row r="37" spans="1:9" s="4" customFormat="1" ht="21" customHeight="1">
      <c r="A37" s="156" t="s">
        <v>235</v>
      </c>
      <c r="B37" s="10"/>
      <c r="C37" s="11"/>
      <c r="D37" s="12"/>
      <c r="E37" s="11"/>
      <c r="F37" s="13"/>
      <c r="G37" s="13"/>
      <c r="H37" s="13"/>
      <c r="I37" s="13"/>
    </row>
    <row r="38" spans="1:9" s="4" customFormat="1" ht="21" customHeight="1">
      <c r="A38" s="156" t="s">
        <v>234</v>
      </c>
      <c r="B38" s="10"/>
      <c r="C38" s="11"/>
      <c r="D38" s="12"/>
      <c r="E38" s="11"/>
      <c r="F38" s="13"/>
      <c r="G38" s="13"/>
      <c r="H38" s="13"/>
      <c r="I38" s="13"/>
    </row>
    <row r="39" spans="1:9" s="8" customFormat="1" ht="21" customHeight="1">
      <c r="A39" s="14" t="s">
        <v>0</v>
      </c>
      <c r="B39" s="10"/>
      <c r="C39" s="11"/>
      <c r="D39" s="12"/>
      <c r="E39" s="11"/>
      <c r="F39" s="13"/>
      <c r="G39" s="13"/>
      <c r="H39" s="13"/>
      <c r="I39" s="13"/>
    </row>
    <row r="41" spans="1:9" s="15" customFormat="1" ht="21" customHeight="1">
      <c r="A41" s="20"/>
      <c r="B41" s="10"/>
      <c r="C41" s="279" t="s">
        <v>1</v>
      </c>
      <c r="D41" s="279"/>
      <c r="E41" s="279"/>
      <c r="F41" s="279"/>
      <c r="G41" s="279" t="s">
        <v>2</v>
      </c>
      <c r="H41" s="279"/>
      <c r="I41" s="279"/>
    </row>
    <row r="42" spans="1:9" s="15" customFormat="1" ht="21" customHeight="1">
      <c r="A42" s="20"/>
      <c r="B42" s="10"/>
      <c r="C42" s="279" t="s">
        <v>3</v>
      </c>
      <c r="D42" s="279"/>
      <c r="E42" s="279"/>
      <c r="F42" s="279"/>
      <c r="G42" s="279" t="s">
        <v>3</v>
      </c>
      <c r="H42" s="279"/>
      <c r="I42" s="279"/>
    </row>
    <row r="43" spans="1:9" s="15" customFormat="1" ht="21" customHeight="1">
      <c r="A43" s="20"/>
      <c r="B43" s="10"/>
      <c r="C43" s="261" t="s">
        <v>262</v>
      </c>
      <c r="D43" s="236"/>
      <c r="E43" s="236" t="s">
        <v>4</v>
      </c>
      <c r="F43" s="13"/>
      <c r="G43" s="261" t="s">
        <v>262</v>
      </c>
      <c r="H43" s="236"/>
      <c r="I43" s="236" t="s">
        <v>4</v>
      </c>
    </row>
    <row r="44" spans="1:9" s="15" customFormat="1" ht="21" customHeight="1">
      <c r="A44" s="9" t="s">
        <v>245</v>
      </c>
      <c r="B44" s="16" t="s">
        <v>6</v>
      </c>
      <c r="C44" s="116">
        <v>2018</v>
      </c>
      <c r="D44" s="116"/>
      <c r="E44" s="116">
        <v>2017</v>
      </c>
      <c r="F44" s="13"/>
      <c r="G44" s="116">
        <v>2018</v>
      </c>
      <c r="H44" s="116"/>
      <c r="I44" s="116">
        <v>2017</v>
      </c>
    </row>
    <row r="45" spans="1:9" s="15" customFormat="1" ht="21" customHeight="1">
      <c r="A45" s="9"/>
      <c r="B45" s="16"/>
      <c r="C45" s="116" t="s">
        <v>144</v>
      </c>
      <c r="D45" s="116"/>
      <c r="E45" s="116"/>
      <c r="F45" s="13"/>
      <c r="G45" s="116" t="s">
        <v>144</v>
      </c>
      <c r="H45" s="116"/>
      <c r="I45" s="116"/>
    </row>
    <row r="46" spans="1:9" s="15" customFormat="1" ht="21" customHeight="1">
      <c r="A46" s="20"/>
      <c r="B46" s="13"/>
      <c r="C46" s="278" t="s">
        <v>7</v>
      </c>
      <c r="D46" s="278"/>
      <c r="E46" s="278"/>
      <c r="F46" s="278"/>
      <c r="G46" s="278"/>
      <c r="H46" s="278"/>
      <c r="I46" s="278"/>
    </row>
    <row r="47" spans="1:9" s="15" customFormat="1" ht="21" customHeight="1">
      <c r="A47" s="27" t="s">
        <v>24</v>
      </c>
      <c r="B47" s="16"/>
      <c r="C47" s="11"/>
      <c r="D47" s="134"/>
      <c r="E47" s="11"/>
      <c r="F47" s="13"/>
      <c r="G47" s="13"/>
      <c r="H47" s="13"/>
      <c r="I47" s="13"/>
    </row>
    <row r="48" spans="1:9" s="15" customFormat="1" ht="21" customHeight="1">
      <c r="A48" s="20" t="s">
        <v>172</v>
      </c>
      <c r="B48" s="16"/>
      <c r="C48" s="135">
        <v>5400000</v>
      </c>
      <c r="D48" s="29"/>
      <c r="E48" s="135">
        <v>6020000</v>
      </c>
      <c r="F48" s="31"/>
      <c r="G48" s="135">
        <v>5400000</v>
      </c>
      <c r="H48" s="29"/>
      <c r="I48" s="135">
        <v>6020000</v>
      </c>
    </row>
    <row r="49" spans="1:9" s="15" customFormat="1" ht="21" customHeight="1">
      <c r="A49" s="20" t="s">
        <v>25</v>
      </c>
      <c r="B49" s="42"/>
      <c r="C49" s="135">
        <v>1956282</v>
      </c>
      <c r="D49" s="29"/>
      <c r="E49" s="135">
        <v>1901851</v>
      </c>
      <c r="F49" s="31"/>
      <c r="G49" s="135">
        <v>1181134</v>
      </c>
      <c r="H49" s="29"/>
      <c r="I49" s="135">
        <v>1374459</v>
      </c>
    </row>
    <row r="50" spans="1:9" s="15" customFormat="1" ht="21" customHeight="1">
      <c r="A50" s="52" t="s">
        <v>154</v>
      </c>
      <c r="B50" s="42"/>
      <c r="C50" s="135">
        <v>1855465</v>
      </c>
      <c r="D50" s="29"/>
      <c r="E50" s="135">
        <v>2436559</v>
      </c>
      <c r="F50" s="31"/>
      <c r="G50" s="135">
        <v>1265611</v>
      </c>
      <c r="H50" s="29"/>
      <c r="I50" s="135">
        <v>1794184</v>
      </c>
    </row>
    <row r="51" spans="1:9" s="15" customFormat="1" ht="21" customHeight="1">
      <c r="A51" s="20" t="s">
        <v>173</v>
      </c>
      <c r="B51" s="42">
        <v>3</v>
      </c>
      <c r="C51" s="180">
        <v>0</v>
      </c>
      <c r="D51" s="29"/>
      <c r="E51" s="180">
        <v>0</v>
      </c>
      <c r="F51" s="31"/>
      <c r="G51" s="135">
        <v>1501847</v>
      </c>
      <c r="H51" s="29"/>
      <c r="I51" s="167">
        <v>629825</v>
      </c>
    </row>
    <row r="52" spans="1:9" s="15" customFormat="1" ht="21" customHeight="1">
      <c r="A52" s="20" t="s">
        <v>174</v>
      </c>
      <c r="B52" s="42"/>
      <c r="C52" s="135"/>
      <c r="D52" s="29"/>
      <c r="E52" s="135"/>
      <c r="F52" s="151"/>
      <c r="G52" s="135"/>
      <c r="H52" s="29"/>
      <c r="I52" s="167"/>
    </row>
    <row r="53" spans="1:9" s="15" customFormat="1" ht="21" customHeight="1">
      <c r="A53" s="20" t="s">
        <v>26</v>
      </c>
      <c r="B53" s="16"/>
      <c r="C53" s="135">
        <v>0</v>
      </c>
      <c r="D53" s="29"/>
      <c r="E53" s="135">
        <v>61740</v>
      </c>
      <c r="F53" s="22"/>
      <c r="G53" s="180">
        <v>0</v>
      </c>
      <c r="H53" s="29"/>
      <c r="I53" s="180">
        <v>0</v>
      </c>
    </row>
    <row r="54" spans="1:9" s="15" customFormat="1" ht="21" customHeight="1">
      <c r="A54" s="13" t="s">
        <v>27</v>
      </c>
      <c r="B54" s="16"/>
      <c r="C54" s="135">
        <v>35141</v>
      </c>
      <c r="D54" s="29"/>
      <c r="E54" s="135">
        <v>26915</v>
      </c>
      <c r="F54" s="31"/>
      <c r="G54" s="135">
        <v>6893</v>
      </c>
      <c r="H54" s="29"/>
      <c r="I54" s="167">
        <v>5263</v>
      </c>
    </row>
    <row r="55" spans="1:9" s="15" customFormat="1" ht="21" customHeight="1">
      <c r="A55" s="20" t="s">
        <v>28</v>
      </c>
      <c r="B55" s="16"/>
      <c r="C55" s="135">
        <v>288485</v>
      </c>
      <c r="D55" s="29"/>
      <c r="E55" s="135">
        <v>238960</v>
      </c>
      <c r="F55" s="31"/>
      <c r="G55" s="135">
        <v>164878</v>
      </c>
      <c r="H55" s="29"/>
      <c r="I55" s="167">
        <v>151926</v>
      </c>
    </row>
    <row r="56" spans="1:9" s="15" customFormat="1" ht="21" customHeight="1">
      <c r="A56" s="13" t="s">
        <v>87</v>
      </c>
      <c r="B56" s="16"/>
      <c r="C56" s="135">
        <v>17116</v>
      </c>
      <c r="D56" s="29"/>
      <c r="E56" s="135">
        <v>11922</v>
      </c>
      <c r="F56" s="31"/>
      <c r="G56" s="135">
        <v>16693</v>
      </c>
      <c r="H56" s="29"/>
      <c r="I56" s="167">
        <v>11497</v>
      </c>
    </row>
    <row r="57" spans="1:9" s="15" customFormat="1" ht="21" customHeight="1">
      <c r="A57" s="13" t="s">
        <v>213</v>
      </c>
      <c r="B57" s="16"/>
      <c r="C57" s="135"/>
      <c r="D57" s="29"/>
      <c r="E57" s="135"/>
      <c r="F57" s="31"/>
      <c r="G57" s="167"/>
      <c r="H57" s="29"/>
      <c r="I57" s="167"/>
    </row>
    <row r="58" spans="1:9" s="15" customFormat="1" ht="21" customHeight="1">
      <c r="A58" s="13" t="s">
        <v>214</v>
      </c>
      <c r="B58" s="16" t="s">
        <v>117</v>
      </c>
      <c r="C58" s="167">
        <v>0</v>
      </c>
      <c r="D58" s="29"/>
      <c r="E58" s="135">
        <v>393953</v>
      </c>
      <c r="F58" s="31"/>
      <c r="G58" s="167">
        <v>0</v>
      </c>
      <c r="H58" s="29"/>
      <c r="I58" s="167">
        <v>0</v>
      </c>
    </row>
    <row r="59" spans="1:9" s="15" customFormat="1" ht="21" customHeight="1">
      <c r="A59" s="9" t="s">
        <v>29</v>
      </c>
      <c r="B59" s="16"/>
      <c r="C59" s="157">
        <f>SUM(C48:C58)</f>
        <v>9552489</v>
      </c>
      <c r="D59" s="37"/>
      <c r="E59" s="157">
        <f>SUM(E48:E58)</f>
        <v>11091900</v>
      </c>
      <c r="F59" s="19"/>
      <c r="G59" s="157">
        <f>SUM(G48:G58)</f>
        <v>9537056</v>
      </c>
      <c r="H59" s="37"/>
      <c r="I59" s="157">
        <f>SUM(I48:I58)</f>
        <v>9987154</v>
      </c>
    </row>
    <row r="60" spans="1:9" s="15" customFormat="1" ht="21" customHeight="1">
      <c r="A60" s="20"/>
      <c r="B60" s="16"/>
      <c r="C60" s="152"/>
      <c r="D60" s="35"/>
      <c r="E60" s="152"/>
      <c r="F60" s="13"/>
      <c r="G60" s="152"/>
      <c r="H60" s="35"/>
      <c r="I60" s="152"/>
    </row>
    <row r="61" spans="1:9" s="15" customFormat="1" ht="21" customHeight="1">
      <c r="A61" s="27" t="s">
        <v>30</v>
      </c>
      <c r="B61" s="16"/>
      <c r="C61" s="152"/>
      <c r="D61" s="35"/>
      <c r="E61" s="152"/>
      <c r="F61" s="13"/>
      <c r="G61" s="152"/>
      <c r="H61" s="35"/>
      <c r="I61" s="152"/>
    </row>
    <row r="62" spans="1:9" s="15" customFormat="1" ht="21" customHeight="1">
      <c r="A62" s="20" t="s">
        <v>31</v>
      </c>
      <c r="B62" s="16"/>
      <c r="C62" s="135">
        <v>128617</v>
      </c>
      <c r="D62" s="35"/>
      <c r="E62" s="135">
        <v>100674</v>
      </c>
      <c r="F62" s="31"/>
      <c r="G62" s="135">
        <v>27151</v>
      </c>
      <c r="H62" s="35"/>
      <c r="I62" s="32">
        <v>25849</v>
      </c>
    </row>
    <row r="63" spans="1:9" s="15" customFormat="1" ht="21" customHeight="1">
      <c r="A63" s="20" t="s">
        <v>155</v>
      </c>
      <c r="B63" s="16"/>
      <c r="C63" s="135">
        <v>466161</v>
      </c>
      <c r="D63" s="35"/>
      <c r="E63" s="135">
        <v>432604</v>
      </c>
      <c r="F63" s="31"/>
      <c r="G63" s="32">
        <v>285989</v>
      </c>
      <c r="H63" s="35"/>
      <c r="I63" s="32">
        <v>265004</v>
      </c>
    </row>
    <row r="64" spans="1:9" s="15" customFormat="1" ht="21" customHeight="1">
      <c r="A64" s="52" t="s">
        <v>216</v>
      </c>
      <c r="B64" s="16"/>
      <c r="C64" s="135">
        <v>0</v>
      </c>
      <c r="D64" s="35"/>
      <c r="E64" s="135">
        <v>132017</v>
      </c>
      <c r="F64" s="31"/>
      <c r="G64" s="135">
        <v>0</v>
      </c>
      <c r="H64" s="35"/>
      <c r="I64" s="135">
        <v>0</v>
      </c>
    </row>
    <row r="65" spans="1:10" s="15" customFormat="1" ht="21" customHeight="1">
      <c r="A65" s="20" t="s">
        <v>32</v>
      </c>
      <c r="B65" s="16"/>
      <c r="C65" s="135">
        <v>1157</v>
      </c>
      <c r="D65" s="35"/>
      <c r="E65" s="135">
        <v>975</v>
      </c>
      <c r="F65" s="153"/>
      <c r="G65" s="135">
        <v>3208</v>
      </c>
      <c r="H65" s="35"/>
      <c r="I65" s="32">
        <v>1134</v>
      </c>
    </row>
    <row r="66" spans="1:10" s="15" customFormat="1" ht="21" customHeight="1">
      <c r="A66" s="9" t="s">
        <v>33</v>
      </c>
      <c r="B66" s="16"/>
      <c r="C66" s="157">
        <f>SUM(C62:C65)</f>
        <v>595935</v>
      </c>
      <c r="D66" s="37"/>
      <c r="E66" s="157">
        <f>SUM(E62:E65)</f>
        <v>666270</v>
      </c>
      <c r="F66" s="19"/>
      <c r="G66" s="157">
        <f>SUM(G62:G65)</f>
        <v>316348</v>
      </c>
      <c r="H66" s="19"/>
      <c r="I66" s="157">
        <f>SUM(I62:I65)</f>
        <v>291987</v>
      </c>
    </row>
    <row r="67" spans="1:10" s="15" customFormat="1" ht="21" customHeight="1">
      <c r="A67" s="20"/>
      <c r="B67" s="16"/>
      <c r="C67" s="152"/>
      <c r="D67" s="35"/>
      <c r="E67" s="152"/>
      <c r="F67" s="13"/>
      <c r="G67" s="152"/>
      <c r="H67" s="35"/>
      <c r="I67" s="152"/>
    </row>
    <row r="68" spans="1:10" s="15" customFormat="1" ht="21" customHeight="1">
      <c r="A68" s="9" t="s">
        <v>34</v>
      </c>
      <c r="B68" s="16"/>
      <c r="C68" s="146">
        <f>SUM(C66,C59)</f>
        <v>10148424</v>
      </c>
      <c r="D68" s="37"/>
      <c r="E68" s="146">
        <f>SUM(E66,E59)</f>
        <v>11758170</v>
      </c>
      <c r="F68" s="19"/>
      <c r="G68" s="146">
        <f>G59+G66</f>
        <v>9853404</v>
      </c>
      <c r="H68" s="19"/>
      <c r="I68" s="146">
        <f>I59+I66</f>
        <v>10279141</v>
      </c>
    </row>
    <row r="69" spans="1:10" s="21" customFormat="1" ht="21" customHeight="1">
      <c r="A69" s="20"/>
      <c r="B69" s="16"/>
      <c r="C69" s="152"/>
      <c r="D69" s="35"/>
      <c r="E69" s="152"/>
      <c r="F69" s="13"/>
      <c r="G69" s="152"/>
      <c r="H69" s="35"/>
      <c r="I69" s="152"/>
    </row>
    <row r="70" spans="1:10" s="4" customFormat="1" ht="21" customHeight="1">
      <c r="A70" s="156" t="s">
        <v>235</v>
      </c>
      <c r="B70" s="10"/>
      <c r="C70" s="11"/>
      <c r="D70" s="12"/>
      <c r="E70" s="11"/>
      <c r="F70" s="13"/>
      <c r="G70" s="13"/>
      <c r="H70" s="13"/>
      <c r="I70" s="13"/>
    </row>
    <row r="71" spans="1:10" s="4" customFormat="1" ht="21" customHeight="1">
      <c r="A71" s="156" t="s">
        <v>234</v>
      </c>
      <c r="B71" s="10"/>
      <c r="C71" s="11"/>
      <c r="D71" s="12"/>
      <c r="E71" s="11"/>
      <c r="F71" s="13"/>
      <c r="G71" s="13"/>
      <c r="H71" s="13"/>
      <c r="I71" s="13"/>
    </row>
    <row r="72" spans="1:10" s="8" customFormat="1" ht="21" customHeight="1">
      <c r="A72" s="14" t="s">
        <v>0</v>
      </c>
      <c r="B72" s="10"/>
      <c r="C72" s="11"/>
      <c r="D72" s="12"/>
      <c r="E72" s="11"/>
      <c r="F72" s="13"/>
      <c r="G72" s="13"/>
      <c r="H72" s="13"/>
      <c r="I72" s="13"/>
    </row>
    <row r="73" spans="1:10" s="21" customFormat="1" ht="21" customHeight="1">
      <c r="A73" s="20"/>
      <c r="B73" s="16"/>
      <c r="C73" s="152"/>
      <c r="D73" s="35"/>
      <c r="E73" s="152"/>
      <c r="F73" s="13"/>
      <c r="G73" s="152"/>
      <c r="H73" s="35"/>
      <c r="I73" s="152"/>
    </row>
    <row r="74" spans="1:10" s="15" customFormat="1" ht="21" customHeight="1">
      <c r="A74" s="20"/>
      <c r="B74" s="10"/>
      <c r="C74" s="279" t="s">
        <v>1</v>
      </c>
      <c r="D74" s="279"/>
      <c r="E74" s="279"/>
      <c r="F74" s="279"/>
      <c r="G74" s="279" t="s">
        <v>2</v>
      </c>
      <c r="H74" s="279"/>
      <c r="I74" s="279"/>
      <c r="J74" s="237"/>
    </row>
    <row r="75" spans="1:10" s="15" customFormat="1" ht="21" customHeight="1">
      <c r="A75" s="20"/>
      <c r="B75" s="10"/>
      <c r="C75" s="279" t="s">
        <v>3</v>
      </c>
      <c r="D75" s="279"/>
      <c r="E75" s="279"/>
      <c r="F75" s="279"/>
      <c r="G75" s="279" t="s">
        <v>3</v>
      </c>
      <c r="H75" s="279"/>
      <c r="I75" s="279"/>
      <c r="J75" s="238"/>
    </row>
    <row r="76" spans="1:10" s="15" customFormat="1" ht="21" customHeight="1">
      <c r="A76" s="20"/>
      <c r="B76" s="10"/>
      <c r="C76" s="261" t="s">
        <v>262</v>
      </c>
      <c r="D76" s="236"/>
      <c r="E76" s="236" t="s">
        <v>4</v>
      </c>
      <c r="F76" s="13"/>
      <c r="G76" s="261" t="s">
        <v>262</v>
      </c>
      <c r="H76" s="236"/>
      <c r="I76" s="236" t="s">
        <v>4</v>
      </c>
      <c r="J76" s="239"/>
    </row>
    <row r="77" spans="1:10" s="15" customFormat="1" ht="21" customHeight="1">
      <c r="A77" s="27" t="s">
        <v>217</v>
      </c>
      <c r="B77" s="16" t="s">
        <v>6</v>
      </c>
      <c r="C77" s="116">
        <v>2018</v>
      </c>
      <c r="D77" s="116"/>
      <c r="E77" s="116">
        <v>2017</v>
      </c>
      <c r="F77" s="13"/>
      <c r="G77" s="116">
        <v>2018</v>
      </c>
      <c r="H77" s="116"/>
      <c r="I77" s="116">
        <v>2017</v>
      </c>
      <c r="J77" s="239"/>
    </row>
    <row r="78" spans="1:10" s="15" customFormat="1" ht="21" customHeight="1">
      <c r="C78" s="116" t="s">
        <v>144</v>
      </c>
      <c r="D78" s="116"/>
      <c r="E78" s="116"/>
      <c r="F78" s="13"/>
      <c r="G78" s="116" t="s">
        <v>144</v>
      </c>
      <c r="H78" s="116"/>
      <c r="I78" s="116"/>
      <c r="J78" s="240"/>
    </row>
    <row r="79" spans="1:10" s="15" customFormat="1" ht="21" customHeight="1">
      <c r="C79" s="278" t="s">
        <v>7</v>
      </c>
      <c r="D79" s="278"/>
      <c r="E79" s="278"/>
      <c r="F79" s="278"/>
      <c r="G79" s="278"/>
      <c r="H79" s="278"/>
      <c r="I79" s="278"/>
      <c r="J79" s="240"/>
    </row>
    <row r="80" spans="1:10" s="15" customFormat="1" ht="21" customHeight="1">
      <c r="A80" s="33" t="s">
        <v>125</v>
      </c>
      <c r="B80" s="16" t="s">
        <v>276</v>
      </c>
      <c r="C80" s="154"/>
      <c r="D80" s="29"/>
      <c r="E80" s="154"/>
      <c r="F80" s="13"/>
      <c r="G80" s="154"/>
      <c r="H80" s="29"/>
      <c r="I80" s="154"/>
    </row>
    <row r="81" spans="1:9" s="15" customFormat="1" ht="21" customHeight="1" thickBot="1">
      <c r="A81" s="33" t="s">
        <v>201</v>
      </c>
      <c r="B81" s="16"/>
      <c r="C81" s="155">
        <v>3003750</v>
      </c>
      <c r="D81" s="29"/>
      <c r="E81" s="155">
        <v>231000</v>
      </c>
      <c r="F81" s="29"/>
      <c r="G81" s="155">
        <v>3003750</v>
      </c>
      <c r="H81" s="29"/>
      <c r="I81" s="155">
        <v>231000</v>
      </c>
    </row>
    <row r="82" spans="1:9" s="15" customFormat="1" ht="21" customHeight="1" thickTop="1">
      <c r="A82" s="33" t="s">
        <v>246</v>
      </c>
      <c r="B82" s="16"/>
      <c r="C82" s="29">
        <v>2497000</v>
      </c>
      <c r="D82" s="29"/>
      <c r="E82" s="29">
        <v>231000</v>
      </c>
      <c r="F82" s="29"/>
      <c r="G82" s="29">
        <v>2497000</v>
      </c>
      <c r="H82" s="29"/>
      <c r="I82" s="29">
        <v>231000</v>
      </c>
    </row>
    <row r="83" spans="1:9" s="15" customFormat="1" ht="21" customHeight="1">
      <c r="A83" s="33" t="s">
        <v>35</v>
      </c>
      <c r="B83" s="16"/>
      <c r="C83" s="35"/>
      <c r="D83" s="29"/>
      <c r="E83" s="35"/>
      <c r="F83" s="151"/>
      <c r="G83" s="35"/>
      <c r="H83" s="29"/>
      <c r="I83" s="35"/>
    </row>
    <row r="84" spans="1:9" s="15" customFormat="1" ht="21" customHeight="1">
      <c r="A84" s="33" t="s">
        <v>88</v>
      </c>
      <c r="B84" s="16"/>
      <c r="C84" s="29">
        <v>23100</v>
      </c>
      <c r="D84" s="29"/>
      <c r="E84" s="29">
        <v>23100</v>
      </c>
      <c r="F84" s="31"/>
      <c r="G84" s="29">
        <v>23100</v>
      </c>
      <c r="H84" s="29"/>
      <c r="I84" s="29">
        <v>23100</v>
      </c>
    </row>
    <row r="85" spans="1:9" s="15" customFormat="1" ht="21" customHeight="1">
      <c r="A85" s="33" t="s">
        <v>36</v>
      </c>
      <c r="B85" s="10"/>
      <c r="C85" s="29">
        <f>'Equity Conso-9'!H73</f>
        <v>2485563</v>
      </c>
      <c r="D85" s="29"/>
      <c r="E85" s="29">
        <v>2988165</v>
      </c>
      <c r="F85" s="45"/>
      <c r="G85" s="29">
        <f>'Equity Seperate-10-11'!G54</f>
        <v>943126</v>
      </c>
      <c r="H85" s="29"/>
      <c r="I85" s="29">
        <v>260512</v>
      </c>
    </row>
    <row r="86" spans="1:9" s="15" customFormat="1" ht="21" customHeight="1">
      <c r="A86" s="33" t="s">
        <v>142</v>
      </c>
      <c r="B86" s="16"/>
      <c r="C86" s="29">
        <f>'Equity Conso-9'!J73</f>
        <v>353101</v>
      </c>
      <c r="D86" s="29"/>
      <c r="E86" s="29">
        <v>328049</v>
      </c>
      <c r="F86" s="45"/>
      <c r="G86" s="29">
        <f>'Equity Seperate-10-11'!I54</f>
        <v>73950</v>
      </c>
      <c r="H86" s="29"/>
      <c r="I86" s="29">
        <v>73950</v>
      </c>
    </row>
    <row r="87" spans="1:9" s="15" customFormat="1" ht="21" customHeight="1">
      <c r="A87" s="51" t="s">
        <v>175</v>
      </c>
      <c r="B87" s="16"/>
      <c r="C87" s="132">
        <f>'Equity Conso-9'!T73</f>
        <v>-429534</v>
      </c>
      <c r="D87" s="29"/>
      <c r="E87" s="132">
        <v>-239502</v>
      </c>
      <c r="F87" s="31"/>
      <c r="G87" s="91">
        <f>'Equity Seperate-10-11'!K54</f>
        <v>6788</v>
      </c>
      <c r="H87" s="29"/>
      <c r="I87" s="91">
        <v>9286</v>
      </c>
    </row>
    <row r="88" spans="1:9" s="15" customFormat="1" ht="21" customHeight="1">
      <c r="A88" s="133" t="s">
        <v>176</v>
      </c>
      <c r="B88" s="47"/>
      <c r="C88" s="19">
        <f>SUM(C82:C87)</f>
        <v>4929230</v>
      </c>
      <c r="D88" s="37"/>
      <c r="E88" s="19">
        <f>SUM(E82:E87)</f>
        <v>3330812</v>
      </c>
      <c r="F88" s="19"/>
      <c r="G88" s="19">
        <f>SUM(G82:G87)</f>
        <v>3543964</v>
      </c>
      <c r="H88" s="37"/>
      <c r="I88" s="19">
        <f>SUM(I82:I87)</f>
        <v>597848</v>
      </c>
    </row>
    <row r="89" spans="1:9" s="15" customFormat="1" ht="21" customHeight="1">
      <c r="A89" s="20" t="s">
        <v>38</v>
      </c>
      <c r="B89" s="16"/>
      <c r="C89" s="35">
        <f>'Equity Conso-9'!X73</f>
        <v>202901</v>
      </c>
      <c r="D89" s="35"/>
      <c r="E89" s="35">
        <v>108623</v>
      </c>
      <c r="F89" s="31"/>
      <c r="G89" s="180">
        <v>0</v>
      </c>
      <c r="H89" s="35"/>
      <c r="I89" s="180">
        <v>0</v>
      </c>
    </row>
    <row r="90" spans="1:9" s="15" customFormat="1" ht="21" customHeight="1">
      <c r="A90" s="133" t="s">
        <v>178</v>
      </c>
      <c r="B90" s="16"/>
      <c r="C90" s="43">
        <f>SUM(C88:C89)</f>
        <v>5132131</v>
      </c>
      <c r="D90" s="19"/>
      <c r="E90" s="43">
        <f>SUM(E88:E89)</f>
        <v>3439435</v>
      </c>
      <c r="F90" s="19"/>
      <c r="G90" s="43">
        <f>SUM(G88:G89)</f>
        <v>3543964</v>
      </c>
      <c r="H90" s="19"/>
      <c r="I90" s="43">
        <f>SUM(I88:I89)</f>
        <v>597848</v>
      </c>
    </row>
    <row r="91" spans="1:9" s="15" customFormat="1" ht="21" customHeight="1">
      <c r="A91" s="133"/>
      <c r="B91" s="16"/>
      <c r="C91" s="19"/>
      <c r="D91" s="19"/>
      <c r="E91" s="19"/>
      <c r="F91" s="19"/>
      <c r="G91" s="19"/>
      <c r="H91" s="19"/>
      <c r="I91" s="19"/>
    </row>
    <row r="92" spans="1:9" s="15" customFormat="1" ht="21" customHeight="1" thickBot="1">
      <c r="A92" s="133" t="s">
        <v>177</v>
      </c>
      <c r="B92" s="16"/>
      <c r="C92" s="117">
        <f>SUM(C90,C68)</f>
        <v>15280555</v>
      </c>
      <c r="D92" s="37"/>
      <c r="E92" s="117">
        <f>SUM(E90,E68)</f>
        <v>15197605</v>
      </c>
      <c r="F92" s="13"/>
      <c r="G92" s="117">
        <f>SUM(G68+G90)</f>
        <v>13397368</v>
      </c>
      <c r="H92" s="37"/>
      <c r="I92" s="117">
        <f>SUM(I68+I90)</f>
        <v>10876989</v>
      </c>
    </row>
    <row r="93" spans="1:9" s="15" customFormat="1" ht="21" customHeight="1" thickTop="1">
      <c r="A93" s="20"/>
      <c r="B93" s="10"/>
      <c r="C93" s="191">
        <f>C35-C92</f>
        <v>0</v>
      </c>
      <c r="D93" s="191"/>
      <c r="E93" s="191">
        <f>E35-E92</f>
        <v>0</v>
      </c>
      <c r="F93" s="191">
        <f>F35-F92</f>
        <v>0</v>
      </c>
      <c r="G93" s="191">
        <f>G35-G92</f>
        <v>0</v>
      </c>
      <c r="H93" s="191">
        <f>H35-H92</f>
        <v>0</v>
      </c>
      <c r="I93" s="191">
        <f>I35-I92</f>
        <v>0</v>
      </c>
    </row>
  </sheetData>
  <mergeCells count="15">
    <mergeCell ref="C5:F5"/>
    <mergeCell ref="G5:I5"/>
    <mergeCell ref="C6:F6"/>
    <mergeCell ref="G6:I6"/>
    <mergeCell ref="C46:I46"/>
    <mergeCell ref="C10:I10"/>
    <mergeCell ref="C41:F41"/>
    <mergeCell ref="G41:I41"/>
    <mergeCell ref="C42:F42"/>
    <mergeCell ref="G42:I42"/>
    <mergeCell ref="C79:I79"/>
    <mergeCell ref="C74:F74"/>
    <mergeCell ref="G74:I74"/>
    <mergeCell ref="C75:F75"/>
    <mergeCell ref="G75:I75"/>
  </mergeCells>
  <pageMargins left="0.7" right="0.7" top="0.48" bottom="0.5" header="0.5" footer="0.5"/>
  <pageSetup paperSize="9" scale="78" firstPageNumber="2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6" max="16383" man="1"/>
    <brk id="69" max="8" man="1"/>
  </rowBreaks>
  <customProperties>
    <customPr name="_pios_id" r:id="rId2"/>
  </customProperties>
  <ignoredErrors>
    <ignoredError sqref="E8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169"/>
  <sheetViews>
    <sheetView view="pageBreakPreview" topLeftCell="A111" zoomScale="85" zoomScaleNormal="90" zoomScaleSheetLayoutView="85" workbookViewId="0">
      <selection activeCell="A124" sqref="A124"/>
    </sheetView>
  </sheetViews>
  <sheetFormatPr defaultColWidth="9.140625" defaultRowHeight="18" customHeight="1"/>
  <cols>
    <col min="1" max="1" width="52.7109375" style="20" customWidth="1"/>
    <col min="2" max="2" width="6.85546875" style="10" customWidth="1"/>
    <col min="3" max="3" width="1.28515625" style="13" customWidth="1"/>
    <col min="4" max="4" width="11.85546875" style="11" customWidth="1"/>
    <col min="5" max="5" width="1.28515625" style="12" customWidth="1"/>
    <col min="6" max="6" width="11.85546875" style="11" customWidth="1"/>
    <col min="7" max="7" width="1.28515625" style="13" customWidth="1"/>
    <col min="8" max="8" width="11.85546875" style="13" customWidth="1"/>
    <col min="9" max="9" width="1.28515625" style="13" customWidth="1"/>
    <col min="10" max="10" width="11.85546875" style="13" customWidth="1"/>
    <col min="11" max="12" width="9.140625" style="13"/>
    <col min="13" max="13" width="12.140625" style="13" customWidth="1"/>
    <col min="14" max="16384" width="9.140625" style="13"/>
  </cols>
  <sheetData>
    <row r="1" spans="1:10" s="26" customFormat="1" ht="21" customHeight="1">
      <c r="A1" s="156" t="s">
        <v>235</v>
      </c>
      <c r="B1" s="23"/>
      <c r="C1" s="25"/>
      <c r="D1" s="24"/>
      <c r="E1" s="25"/>
      <c r="F1" s="24"/>
      <c r="G1" s="25"/>
      <c r="H1" s="25"/>
      <c r="I1" s="25"/>
      <c r="J1" s="25"/>
    </row>
    <row r="2" spans="1:10" s="26" customFormat="1" ht="21" customHeight="1">
      <c r="A2" s="156" t="s">
        <v>234</v>
      </c>
      <c r="B2" s="23"/>
      <c r="C2" s="25"/>
      <c r="D2" s="24"/>
      <c r="E2" s="25"/>
      <c r="F2" s="24"/>
      <c r="G2" s="25"/>
      <c r="H2" s="25"/>
      <c r="I2" s="25"/>
      <c r="J2" s="25"/>
    </row>
    <row r="3" spans="1:10" s="8" customFormat="1" ht="21" customHeight="1">
      <c r="A3" s="14" t="s">
        <v>236</v>
      </c>
      <c r="B3" s="5"/>
      <c r="C3" s="7"/>
      <c r="D3" s="6"/>
      <c r="E3" s="7"/>
      <c r="F3" s="6"/>
      <c r="G3" s="7"/>
      <c r="H3" s="7"/>
      <c r="I3" s="7"/>
      <c r="J3" s="7"/>
    </row>
    <row r="4" spans="1:10" s="8" customFormat="1" ht="21" customHeight="1">
      <c r="A4" s="14"/>
      <c r="B4" s="5"/>
      <c r="C4" s="7"/>
      <c r="D4" s="6"/>
      <c r="E4" s="7"/>
      <c r="F4" s="6"/>
      <c r="G4" s="7"/>
      <c r="H4" s="7"/>
      <c r="I4" s="7"/>
      <c r="J4" s="7"/>
    </row>
    <row r="5" spans="1:10" ht="21" customHeight="1">
      <c r="A5" s="9"/>
      <c r="C5" s="12"/>
      <c r="D5" s="279" t="s">
        <v>1</v>
      </c>
      <c r="E5" s="279"/>
      <c r="F5" s="279"/>
      <c r="G5" s="12"/>
      <c r="H5" s="279" t="s">
        <v>2</v>
      </c>
      <c r="I5" s="279"/>
      <c r="J5" s="279"/>
    </row>
    <row r="6" spans="1:10" ht="21" customHeight="1">
      <c r="A6" s="9"/>
      <c r="C6" s="187"/>
      <c r="D6" s="279" t="s">
        <v>3</v>
      </c>
      <c r="E6" s="279"/>
      <c r="F6" s="279"/>
      <c r="G6" s="12"/>
      <c r="H6" s="279" t="s">
        <v>3</v>
      </c>
      <c r="I6" s="279"/>
      <c r="J6" s="279"/>
    </row>
    <row r="7" spans="1:10" ht="21" customHeight="1">
      <c r="A7" s="9"/>
      <c r="C7" s="187"/>
      <c r="D7" s="280" t="s">
        <v>128</v>
      </c>
      <c r="E7" s="280"/>
      <c r="F7" s="280"/>
      <c r="G7" s="12"/>
      <c r="H7" s="280" t="s">
        <v>128</v>
      </c>
      <c r="I7" s="280"/>
      <c r="J7" s="280"/>
    </row>
    <row r="8" spans="1:10" ht="21" customHeight="1">
      <c r="A8" s="9"/>
      <c r="C8" s="187"/>
      <c r="D8" s="280" t="s">
        <v>262</v>
      </c>
      <c r="E8" s="280"/>
      <c r="F8" s="280"/>
      <c r="G8" s="12"/>
      <c r="H8" s="280" t="s">
        <v>262</v>
      </c>
      <c r="I8" s="280"/>
      <c r="J8" s="280"/>
    </row>
    <row r="9" spans="1:10" ht="21" customHeight="1">
      <c r="A9" s="9"/>
      <c r="B9" s="16" t="s">
        <v>6</v>
      </c>
      <c r="C9" s="116"/>
      <c r="D9" s="116">
        <v>2018</v>
      </c>
      <c r="E9" s="116"/>
      <c r="F9" s="116">
        <v>2017</v>
      </c>
      <c r="H9" s="116">
        <v>2018</v>
      </c>
      <c r="I9" s="116"/>
      <c r="J9" s="116">
        <v>2017</v>
      </c>
    </row>
    <row r="10" spans="1:10" ht="21" customHeight="1">
      <c r="A10" s="9"/>
      <c r="B10" s="16"/>
      <c r="C10" s="188"/>
      <c r="D10" s="278" t="s">
        <v>7</v>
      </c>
      <c r="E10" s="278"/>
      <c r="F10" s="278"/>
      <c r="G10" s="278"/>
      <c r="H10" s="278"/>
      <c r="I10" s="278"/>
      <c r="J10" s="278"/>
    </row>
    <row r="11" spans="1:10" ht="21" customHeight="1">
      <c r="A11" s="9" t="s">
        <v>294</v>
      </c>
      <c r="B11" s="16"/>
      <c r="C11" s="277"/>
      <c r="D11" s="277"/>
      <c r="E11" s="277"/>
      <c r="F11" s="277"/>
      <c r="G11" s="277"/>
      <c r="H11" s="277"/>
      <c r="I11" s="277"/>
      <c r="J11" s="277"/>
    </row>
    <row r="12" spans="1:10" ht="21" customHeight="1">
      <c r="A12" s="27" t="s">
        <v>179</v>
      </c>
      <c r="B12" s="16"/>
      <c r="C12" s="30"/>
      <c r="D12" s="28"/>
      <c r="E12" s="29"/>
      <c r="F12" s="28"/>
      <c r="G12" s="30"/>
      <c r="H12" s="30"/>
      <c r="I12" s="30"/>
      <c r="J12" s="30"/>
    </row>
    <row r="13" spans="1:10" ht="21" customHeight="1">
      <c r="A13" s="20" t="s">
        <v>180</v>
      </c>
      <c r="B13" s="16"/>
      <c r="C13" s="29"/>
      <c r="D13" s="29">
        <v>5901375</v>
      </c>
      <c r="E13" s="29"/>
      <c r="F13" s="29">
        <v>6168197</v>
      </c>
      <c r="G13" s="30"/>
      <c r="H13" s="29">
        <v>4506667</v>
      </c>
      <c r="I13" s="29"/>
      <c r="J13" s="29">
        <v>4864291</v>
      </c>
    </row>
    <row r="14" spans="1:10" ht="21" customHeight="1">
      <c r="A14" s="20" t="s">
        <v>40</v>
      </c>
      <c r="B14" s="16"/>
      <c r="C14" s="29"/>
      <c r="D14" s="29">
        <v>4138</v>
      </c>
      <c r="E14" s="29"/>
      <c r="F14" s="29">
        <v>4300</v>
      </c>
      <c r="G14" s="30"/>
      <c r="H14" s="29">
        <v>69433</v>
      </c>
      <c r="I14" s="29"/>
      <c r="J14" s="29">
        <v>489038</v>
      </c>
    </row>
    <row r="15" spans="1:10" ht="21" customHeight="1">
      <c r="A15" s="20" t="s">
        <v>206</v>
      </c>
      <c r="B15" s="16" t="s">
        <v>211</v>
      </c>
      <c r="C15" s="29"/>
      <c r="D15" s="29">
        <v>12266</v>
      </c>
      <c r="E15" s="29"/>
      <c r="F15" s="167">
        <v>0</v>
      </c>
      <c r="G15" s="30"/>
      <c r="H15" s="167">
        <v>0</v>
      </c>
      <c r="I15" s="29"/>
      <c r="J15" s="167">
        <v>0</v>
      </c>
    </row>
    <row r="16" spans="1:10" ht="21" customHeight="1">
      <c r="A16" s="20" t="s">
        <v>41</v>
      </c>
      <c r="B16" s="16"/>
      <c r="C16" s="35"/>
      <c r="D16" s="34">
        <v>144813</v>
      </c>
      <c r="E16" s="35"/>
      <c r="F16" s="34">
        <v>50369</v>
      </c>
      <c r="G16" s="35"/>
      <c r="H16" s="34">
        <v>64873</v>
      </c>
      <c r="I16" s="35"/>
      <c r="J16" s="34">
        <v>218775</v>
      </c>
    </row>
    <row r="17" spans="1:14" ht="21" customHeight="1">
      <c r="A17" s="9" t="s">
        <v>181</v>
      </c>
      <c r="B17" s="16"/>
      <c r="C17" s="19"/>
      <c r="D17" s="36">
        <f>SUM(D13:D16)</f>
        <v>6062592</v>
      </c>
      <c r="E17" s="37"/>
      <c r="F17" s="36">
        <f>SUM(F13:F16)</f>
        <v>6222866</v>
      </c>
      <c r="G17" s="30"/>
      <c r="H17" s="36">
        <f>SUM(H13:H16)</f>
        <v>4640973</v>
      </c>
      <c r="I17" s="37"/>
      <c r="J17" s="36">
        <f>SUM(J13:J16)</f>
        <v>5572104</v>
      </c>
    </row>
    <row r="18" spans="1:14" ht="21" customHeight="1">
      <c r="A18" s="9"/>
      <c r="B18" s="16"/>
      <c r="C18" s="39"/>
      <c r="D18" s="38"/>
      <c r="E18" s="29"/>
      <c r="F18" s="38"/>
      <c r="G18" s="30"/>
      <c r="H18" s="38"/>
      <c r="I18" s="29"/>
      <c r="J18" s="38"/>
    </row>
    <row r="19" spans="1:14" ht="21" customHeight="1">
      <c r="A19" s="27" t="s">
        <v>42</v>
      </c>
      <c r="B19" s="16"/>
      <c r="C19" s="38"/>
      <c r="D19" s="38"/>
      <c r="E19" s="29"/>
      <c r="F19" s="38"/>
      <c r="G19" s="30"/>
      <c r="H19" s="38"/>
      <c r="I19" s="29"/>
      <c r="J19" s="38"/>
    </row>
    <row r="20" spans="1:14" ht="21" customHeight="1">
      <c r="A20" s="20" t="s">
        <v>89</v>
      </c>
      <c r="B20" s="16"/>
      <c r="C20" s="29"/>
      <c r="D20" s="29">
        <v>4025348</v>
      </c>
      <c r="E20" s="29"/>
      <c r="F20" s="29">
        <v>4090622</v>
      </c>
      <c r="G20" s="30"/>
      <c r="H20" s="29">
        <v>3378537</v>
      </c>
      <c r="I20" s="29"/>
      <c r="J20" s="29">
        <v>3512242</v>
      </c>
      <c r="M20" s="151"/>
    </row>
    <row r="21" spans="1:14" ht="21" customHeight="1">
      <c r="A21" s="52" t="s">
        <v>218</v>
      </c>
      <c r="B21" s="16"/>
      <c r="C21" s="29"/>
      <c r="D21" s="29">
        <v>825268</v>
      </c>
      <c r="E21" s="29"/>
      <c r="F21" s="29">
        <v>809579</v>
      </c>
      <c r="G21" s="30"/>
      <c r="H21" s="29">
        <v>499079</v>
      </c>
      <c r="I21" s="29"/>
      <c r="J21" s="29">
        <v>471452</v>
      </c>
      <c r="M21" s="151"/>
      <c r="N21" s="31"/>
    </row>
    <row r="22" spans="1:14" ht="21" customHeight="1">
      <c r="A22" s="20" t="s">
        <v>43</v>
      </c>
      <c r="B22" s="16"/>
      <c r="C22" s="29"/>
      <c r="D22" s="29">
        <v>333342</v>
      </c>
      <c r="E22" s="29"/>
      <c r="F22" s="29">
        <v>290448</v>
      </c>
      <c r="G22" s="30"/>
      <c r="H22" s="29">
        <v>312084</v>
      </c>
      <c r="I22" s="29"/>
      <c r="J22" s="29">
        <v>309852</v>
      </c>
      <c r="M22" s="151"/>
    </row>
    <row r="23" spans="1:14" ht="21" customHeight="1">
      <c r="A23" s="20" t="s">
        <v>44</v>
      </c>
      <c r="B23" s="16"/>
      <c r="C23" s="29"/>
      <c r="D23" s="34">
        <v>25791</v>
      </c>
      <c r="E23" s="29"/>
      <c r="F23" s="34">
        <v>24688</v>
      </c>
      <c r="G23" s="30"/>
      <c r="H23" s="34">
        <v>26687</v>
      </c>
      <c r="I23" s="29"/>
      <c r="J23" s="34">
        <v>26104</v>
      </c>
    </row>
    <row r="24" spans="1:14" ht="21" customHeight="1">
      <c r="A24" s="9" t="s">
        <v>45</v>
      </c>
      <c r="B24" s="16"/>
      <c r="C24" s="29"/>
      <c r="D24" s="36">
        <f>SUM(D20:D23)</f>
        <v>5209749</v>
      </c>
      <c r="E24" s="37"/>
      <c r="F24" s="36">
        <f>SUM(F20:F23)</f>
        <v>5215337</v>
      </c>
      <c r="G24" s="30"/>
      <c r="H24" s="36">
        <f>SUM(H20:H23)</f>
        <v>4216387</v>
      </c>
      <c r="I24" s="37"/>
      <c r="J24" s="36">
        <f>SUM(J20:J23)</f>
        <v>4319650</v>
      </c>
      <c r="M24" s="31"/>
    </row>
    <row r="25" spans="1:14" ht="21" customHeight="1">
      <c r="B25" s="16"/>
      <c r="C25" s="29"/>
      <c r="D25" s="40"/>
      <c r="E25" s="37"/>
      <c r="F25" s="40"/>
      <c r="G25" s="30"/>
      <c r="H25" s="40"/>
      <c r="I25" s="37"/>
      <c r="J25" s="40"/>
    </row>
    <row r="26" spans="1:14" ht="21" customHeight="1">
      <c r="A26" s="105" t="s">
        <v>182</v>
      </c>
      <c r="B26" s="42"/>
      <c r="C26" s="29"/>
      <c r="D26" s="34">
        <v>62936</v>
      </c>
      <c r="E26" s="29"/>
      <c r="F26" s="34">
        <v>46728</v>
      </c>
      <c r="G26" s="30"/>
      <c r="H26" s="167">
        <v>0</v>
      </c>
      <c r="I26" s="29"/>
      <c r="J26" s="167">
        <v>0</v>
      </c>
    </row>
    <row r="27" spans="1:14" ht="21" customHeight="1">
      <c r="A27" s="75" t="s">
        <v>46</v>
      </c>
      <c r="B27" s="42"/>
      <c r="C27" s="29"/>
      <c r="D27" s="13"/>
      <c r="E27" s="13"/>
      <c r="F27" s="13"/>
      <c r="H27" s="265"/>
      <c r="J27" s="265"/>
    </row>
    <row r="28" spans="1:14" ht="21" customHeight="1">
      <c r="A28" s="266" t="s">
        <v>273</v>
      </c>
      <c r="B28" s="42"/>
      <c r="C28" s="29"/>
      <c r="D28" s="19">
        <f>D17-D24+D26</f>
        <v>915779</v>
      </c>
      <c r="E28" s="37"/>
      <c r="F28" s="19">
        <f>F17-F24+F26</f>
        <v>1054257</v>
      </c>
      <c r="G28" s="60"/>
      <c r="H28" s="19">
        <f>H17-H24</f>
        <v>424586</v>
      </c>
      <c r="I28" s="37"/>
      <c r="J28" s="19">
        <f>J17-J24</f>
        <v>1252454</v>
      </c>
    </row>
    <row r="29" spans="1:14" ht="21" customHeight="1">
      <c r="A29" s="105" t="s">
        <v>156</v>
      </c>
      <c r="B29" s="16"/>
      <c r="C29" s="29"/>
      <c r="D29" s="173">
        <v>-128797</v>
      </c>
      <c r="E29" s="29"/>
      <c r="F29" s="173">
        <v>-176727</v>
      </c>
      <c r="G29" s="30"/>
      <c r="H29" s="173">
        <v>-66291</v>
      </c>
      <c r="I29" s="29"/>
      <c r="J29" s="173">
        <v>-135622</v>
      </c>
    </row>
    <row r="30" spans="1:14" ht="15" customHeight="1">
      <c r="B30" s="16"/>
      <c r="C30" s="29"/>
      <c r="D30" s="29"/>
      <c r="E30" s="29"/>
      <c r="F30" s="29"/>
      <c r="G30" s="30"/>
      <c r="H30" s="29"/>
      <c r="I30" s="29"/>
      <c r="J30" s="29"/>
    </row>
    <row r="31" spans="1:14" ht="21" customHeight="1">
      <c r="A31" s="9" t="s">
        <v>274</v>
      </c>
      <c r="B31" s="16"/>
      <c r="C31" s="29"/>
      <c r="D31" s="19">
        <f>SUM(D28:D29)</f>
        <v>786982</v>
      </c>
      <c r="E31" s="19"/>
      <c r="F31" s="19">
        <f>SUM(F28:F29)</f>
        <v>877530</v>
      </c>
      <c r="G31" s="169"/>
      <c r="H31" s="19">
        <f>SUM(H28:H29)</f>
        <v>358295</v>
      </c>
      <c r="I31" s="19"/>
      <c r="J31" s="19">
        <f>SUM(J28:J29)</f>
        <v>1116832</v>
      </c>
    </row>
    <row r="32" spans="1:14" ht="21" customHeight="1">
      <c r="A32" s="9"/>
      <c r="B32" s="16"/>
      <c r="C32" s="29"/>
      <c r="D32" s="19"/>
      <c r="E32" s="19"/>
      <c r="F32" s="19"/>
      <c r="G32" s="169"/>
      <c r="H32" s="19"/>
      <c r="I32" s="19"/>
      <c r="J32" s="19"/>
    </row>
    <row r="33" spans="1:12" ht="21" customHeight="1">
      <c r="A33" s="119" t="s">
        <v>275</v>
      </c>
      <c r="B33" s="16"/>
      <c r="C33" s="29"/>
      <c r="D33" s="39"/>
      <c r="E33" s="29"/>
      <c r="F33" s="39"/>
      <c r="G33" s="30"/>
      <c r="H33" s="39"/>
      <c r="I33" s="29"/>
      <c r="J33" s="39"/>
    </row>
    <row r="34" spans="1:12" ht="21" customHeight="1">
      <c r="A34" s="268" t="s">
        <v>288</v>
      </c>
      <c r="B34" s="16" t="s">
        <v>211</v>
      </c>
      <c r="C34" s="29"/>
      <c r="D34" s="39">
        <v>6722</v>
      </c>
      <c r="E34" s="29"/>
      <c r="F34" s="39">
        <v>28057</v>
      </c>
      <c r="G34" s="30"/>
      <c r="H34" s="167">
        <v>0</v>
      </c>
      <c r="I34" s="29"/>
      <c r="J34" s="167">
        <v>0</v>
      </c>
    </row>
    <row r="35" spans="1:12" ht="21" customHeight="1" thickBot="1">
      <c r="A35" s="119" t="s">
        <v>47</v>
      </c>
      <c r="B35" s="16"/>
      <c r="C35" s="29"/>
      <c r="D35" s="269">
        <f>SUM(D31:D34)</f>
        <v>793704</v>
      </c>
      <c r="E35" s="29"/>
      <c r="F35" s="269">
        <f>SUM(F31:F34)</f>
        <v>905587</v>
      </c>
      <c r="G35" s="30"/>
      <c r="H35" s="269">
        <f>SUM(H31:H34)</f>
        <v>358295</v>
      </c>
      <c r="I35" s="29"/>
      <c r="J35" s="269">
        <f>SUM(J31:J34)</f>
        <v>1116832</v>
      </c>
    </row>
    <row r="36" spans="1:12" ht="21" customHeight="1" thickTop="1">
      <c r="B36" s="16"/>
      <c r="C36" s="29"/>
      <c r="D36" s="39"/>
      <c r="E36" s="29"/>
      <c r="F36" s="39"/>
      <c r="G36" s="30"/>
      <c r="H36" s="39"/>
      <c r="I36" s="29"/>
      <c r="J36" s="39"/>
    </row>
    <row r="37" spans="1:12" ht="21" customHeight="1">
      <c r="A37" s="168" t="s">
        <v>50</v>
      </c>
      <c r="B37" s="170"/>
      <c r="C37" s="29"/>
      <c r="D37" s="28"/>
      <c r="E37" s="49"/>
      <c r="F37" s="28"/>
      <c r="G37" s="49"/>
      <c r="H37" s="28"/>
      <c r="I37" s="49"/>
      <c r="J37" s="28"/>
    </row>
    <row r="38" spans="1:12" s="50" customFormat="1" ht="21" customHeight="1">
      <c r="A38" s="51" t="s">
        <v>219</v>
      </c>
      <c r="B38" s="170"/>
      <c r="C38" s="29"/>
      <c r="D38" s="135">
        <f t="shared" ref="D38:J38" si="0">D35-D39</f>
        <v>771924</v>
      </c>
      <c r="E38" s="29">
        <f t="shared" si="0"/>
        <v>0</v>
      </c>
      <c r="F38" s="29">
        <f t="shared" si="0"/>
        <v>886400</v>
      </c>
      <c r="G38" s="30">
        <f t="shared" si="0"/>
        <v>0</v>
      </c>
      <c r="H38" s="29">
        <f t="shared" si="0"/>
        <v>358295</v>
      </c>
      <c r="I38" s="29">
        <f t="shared" si="0"/>
        <v>0</v>
      </c>
      <c r="J38" s="29">
        <f t="shared" si="0"/>
        <v>1116832</v>
      </c>
    </row>
    <row r="39" spans="1:12" s="50" customFormat="1" ht="21" customHeight="1">
      <c r="A39" s="52" t="s">
        <v>52</v>
      </c>
      <c r="B39" s="170"/>
      <c r="C39" s="29"/>
      <c r="D39" s="144">
        <v>21780</v>
      </c>
      <c r="E39" s="29"/>
      <c r="F39" s="34">
        <v>19187</v>
      </c>
      <c r="G39" s="30"/>
      <c r="H39" s="144">
        <v>0</v>
      </c>
      <c r="I39" s="29"/>
      <c r="J39" s="144">
        <v>0</v>
      </c>
    </row>
    <row r="40" spans="1:12" s="50" customFormat="1" ht="21" customHeight="1" thickBot="1">
      <c r="A40" s="168" t="s">
        <v>47</v>
      </c>
      <c r="B40" s="168"/>
      <c r="C40" s="29"/>
      <c r="D40" s="241">
        <f>D35</f>
        <v>793704</v>
      </c>
      <c r="E40" s="37"/>
      <c r="F40" s="241">
        <f>F35</f>
        <v>905587</v>
      </c>
      <c r="G40" s="60"/>
      <c r="H40" s="241">
        <f>H35</f>
        <v>358295</v>
      </c>
      <c r="I40" s="37"/>
      <c r="J40" s="241">
        <f>J35</f>
        <v>1116832</v>
      </c>
    </row>
    <row r="41" spans="1:12" s="50" customFormat="1" ht="21" customHeight="1" thickTop="1">
      <c r="A41" s="168"/>
      <c r="B41" s="168"/>
      <c r="C41" s="29"/>
      <c r="D41" s="118"/>
      <c r="E41" s="54"/>
      <c r="F41" s="118"/>
      <c r="G41" s="54"/>
      <c r="H41" s="118"/>
      <c r="I41" s="54"/>
      <c r="J41" s="118"/>
    </row>
    <row r="42" spans="1:12" s="41" customFormat="1" ht="20.25" customHeight="1">
      <c r="A42" s="168" t="s">
        <v>129</v>
      </c>
      <c r="B42" s="16"/>
      <c r="C42" s="29"/>
      <c r="D42" s="270"/>
      <c r="E42" s="271"/>
      <c r="F42" s="272"/>
      <c r="G42" s="273"/>
      <c r="H42" s="270"/>
      <c r="I42" s="271"/>
      <c r="J42" s="272"/>
      <c r="K42" s="267"/>
      <c r="L42" s="267"/>
    </row>
    <row r="43" spans="1:12" s="41" customFormat="1" ht="20.25" customHeight="1" thickBot="1">
      <c r="A43" s="170" t="s">
        <v>295</v>
      </c>
      <c r="B43" s="16" t="s">
        <v>280</v>
      </c>
      <c r="C43" s="29"/>
      <c r="D43" s="274">
        <f>ROUND((D38-D34)/2497000,2)</f>
        <v>0.31</v>
      </c>
      <c r="E43" s="271"/>
      <c r="F43" s="275">
        <f>ROUND((F38-F34-(3554-4324))/231000,2)</f>
        <v>3.72</v>
      </c>
      <c r="G43" s="273"/>
      <c r="H43" s="274">
        <f>ROUND(H38/2497000,2)</f>
        <v>0.14000000000000001</v>
      </c>
      <c r="I43" s="271"/>
      <c r="J43" s="275">
        <f>ROUND(J38/231000,2)</f>
        <v>4.83</v>
      </c>
      <c r="K43" s="267"/>
      <c r="L43" s="267"/>
    </row>
    <row r="44" spans="1:12" s="41" customFormat="1" ht="20.25" customHeight="1" thickTop="1" thickBot="1">
      <c r="A44" s="170" t="s">
        <v>296</v>
      </c>
      <c r="B44" s="16" t="s">
        <v>281</v>
      </c>
      <c r="C44" s="29"/>
      <c r="D44" s="274">
        <v>0</v>
      </c>
      <c r="E44" s="271"/>
      <c r="F44" s="275">
        <f>ROUND((F34+(3554-4324))/231000,2)</f>
        <v>0.12</v>
      </c>
      <c r="G44" s="273"/>
      <c r="H44" s="274">
        <v>0</v>
      </c>
      <c r="I44" s="271"/>
      <c r="J44" s="274">
        <v>0</v>
      </c>
      <c r="K44" s="267"/>
      <c r="L44" s="267"/>
    </row>
    <row r="45" spans="1:12" s="55" customFormat="1" ht="23.25" customHeight="1" thickTop="1">
      <c r="A45" s="168"/>
      <c r="B45" s="168"/>
      <c r="C45" s="29"/>
      <c r="D45" s="118"/>
      <c r="E45" s="54"/>
      <c r="F45" s="118"/>
      <c r="G45" s="54"/>
      <c r="H45" s="118"/>
      <c r="I45" s="54"/>
      <c r="J45" s="118"/>
    </row>
    <row r="46" spans="1:12" s="55" customFormat="1" ht="21" customHeight="1">
      <c r="A46" s="156" t="s">
        <v>235</v>
      </c>
      <c r="B46" s="10"/>
      <c r="C46" s="12"/>
      <c r="D46" s="11"/>
      <c r="E46" s="12"/>
      <c r="F46" s="11"/>
      <c r="G46" s="12"/>
      <c r="H46" s="12"/>
      <c r="I46" s="12"/>
      <c r="J46" s="12"/>
    </row>
    <row r="47" spans="1:12" s="55" customFormat="1" ht="21" customHeight="1">
      <c r="A47" s="156" t="s">
        <v>234</v>
      </c>
      <c r="B47" s="10"/>
      <c r="C47" s="12"/>
      <c r="D47" s="11"/>
      <c r="E47" s="12"/>
      <c r="F47" s="11"/>
      <c r="G47" s="12"/>
      <c r="H47" s="12"/>
      <c r="I47" s="12"/>
      <c r="J47" s="12"/>
    </row>
    <row r="48" spans="1:12" s="26" customFormat="1" ht="21" customHeight="1">
      <c r="A48" s="14" t="s">
        <v>237</v>
      </c>
      <c r="B48" s="10"/>
      <c r="C48" s="12"/>
      <c r="D48" s="11"/>
      <c r="E48" s="12"/>
      <c r="F48" s="11"/>
      <c r="G48" s="12"/>
      <c r="H48" s="12"/>
      <c r="I48" s="12"/>
      <c r="J48" s="12"/>
    </row>
    <row r="49" spans="1:10" s="8" customFormat="1" ht="21" customHeight="1">
      <c r="A49" s="9"/>
      <c r="B49" s="10"/>
      <c r="C49" s="12"/>
      <c r="D49" s="11"/>
      <c r="E49" s="12"/>
      <c r="F49" s="11"/>
      <c r="G49" s="12"/>
      <c r="H49" s="12"/>
      <c r="I49" s="12"/>
      <c r="J49" s="12"/>
    </row>
    <row r="50" spans="1:10" s="8" customFormat="1" ht="21" customHeight="1">
      <c r="A50" s="9"/>
      <c r="B50" s="10"/>
      <c r="C50" s="12"/>
      <c r="D50" s="279" t="s">
        <v>1</v>
      </c>
      <c r="E50" s="279"/>
      <c r="F50" s="279"/>
      <c r="G50" s="12"/>
      <c r="H50" s="279" t="s">
        <v>2</v>
      </c>
      <c r="I50" s="279"/>
      <c r="J50" s="279"/>
    </row>
    <row r="51" spans="1:10" ht="21" customHeight="1">
      <c r="A51" s="9"/>
      <c r="C51" s="187"/>
      <c r="D51" s="279" t="s">
        <v>3</v>
      </c>
      <c r="E51" s="279"/>
      <c r="F51" s="279"/>
      <c r="G51" s="12"/>
      <c r="H51" s="279" t="s">
        <v>3</v>
      </c>
      <c r="I51" s="279"/>
      <c r="J51" s="279"/>
    </row>
    <row r="52" spans="1:10" ht="21" customHeight="1">
      <c r="A52" s="9"/>
      <c r="C52" s="187"/>
      <c r="D52" s="280" t="s">
        <v>128</v>
      </c>
      <c r="E52" s="280"/>
      <c r="F52" s="280"/>
      <c r="G52" s="12"/>
      <c r="H52" s="280" t="s">
        <v>128</v>
      </c>
      <c r="I52" s="280"/>
      <c r="J52" s="280"/>
    </row>
    <row r="53" spans="1:10" ht="21" customHeight="1">
      <c r="A53" s="9"/>
      <c r="C53" s="187"/>
      <c r="D53" s="280" t="s">
        <v>262</v>
      </c>
      <c r="E53" s="280"/>
      <c r="F53" s="280"/>
      <c r="G53" s="12"/>
      <c r="H53" s="280" t="s">
        <v>262</v>
      </c>
      <c r="I53" s="280"/>
      <c r="J53" s="280"/>
    </row>
    <row r="54" spans="1:10" ht="21" customHeight="1">
      <c r="A54" s="9"/>
      <c r="B54" s="16" t="s">
        <v>6</v>
      </c>
      <c r="C54" s="116"/>
      <c r="D54" s="116">
        <v>2018</v>
      </c>
      <c r="E54" s="116"/>
      <c r="F54" s="116">
        <v>2017</v>
      </c>
      <c r="H54" s="116">
        <v>2018</v>
      </c>
      <c r="I54" s="116"/>
      <c r="J54" s="116">
        <v>2017</v>
      </c>
    </row>
    <row r="55" spans="1:10" ht="21" customHeight="1">
      <c r="A55" s="9"/>
      <c r="B55" s="16"/>
      <c r="C55" s="188"/>
      <c r="D55" s="278" t="s">
        <v>7</v>
      </c>
      <c r="E55" s="278"/>
      <c r="F55" s="278"/>
      <c r="G55" s="278"/>
      <c r="H55" s="278"/>
      <c r="I55" s="278"/>
      <c r="J55" s="278"/>
    </row>
    <row r="56" spans="1:10" ht="21" customHeight="1">
      <c r="A56" s="9"/>
      <c r="B56" s="16"/>
      <c r="C56" s="188"/>
      <c r="D56" s="188"/>
      <c r="E56" s="188"/>
      <c r="F56" s="188"/>
      <c r="G56" s="188"/>
      <c r="H56" s="188"/>
      <c r="I56" s="188"/>
      <c r="J56" s="188"/>
    </row>
    <row r="57" spans="1:10" ht="21" customHeight="1">
      <c r="A57" s="46" t="s">
        <v>47</v>
      </c>
      <c r="B57" s="168"/>
      <c r="C57" s="29"/>
      <c r="D57" s="118">
        <f>D40</f>
        <v>793704</v>
      </c>
      <c r="E57" s="54"/>
      <c r="F57" s="118">
        <f>F40</f>
        <v>905587</v>
      </c>
      <c r="G57" s="54"/>
      <c r="H57" s="118">
        <f>H40</f>
        <v>358295</v>
      </c>
      <c r="I57" s="54"/>
      <c r="J57" s="118">
        <f>J31</f>
        <v>1116832</v>
      </c>
    </row>
    <row r="58" spans="1:10" ht="21" customHeight="1">
      <c r="A58" s="46"/>
      <c r="B58" s="168"/>
      <c r="C58" s="29"/>
      <c r="D58" s="118"/>
      <c r="E58" s="54"/>
      <c r="F58" s="118"/>
      <c r="G58" s="54"/>
      <c r="H58" s="118"/>
      <c r="I58" s="54"/>
      <c r="J58" s="118"/>
    </row>
    <row r="59" spans="1:10" ht="20.25" customHeight="1">
      <c r="A59" s="119" t="s">
        <v>48</v>
      </c>
      <c r="B59" s="168"/>
      <c r="C59" s="29"/>
      <c r="D59" s="118"/>
      <c r="E59" s="54"/>
      <c r="F59" s="118"/>
      <c r="G59" s="54"/>
      <c r="H59" s="118"/>
      <c r="I59" s="54"/>
      <c r="J59" s="118"/>
    </row>
    <row r="60" spans="1:10" s="55" customFormat="1" ht="20.25" customHeight="1">
      <c r="A60" s="44" t="s">
        <v>220</v>
      </c>
      <c r="B60" s="16"/>
      <c r="C60" s="29"/>
      <c r="D60" s="35"/>
      <c r="E60" s="35"/>
      <c r="F60" s="35"/>
      <c r="G60" s="169"/>
      <c r="H60" s="35"/>
      <c r="I60" s="35"/>
      <c r="J60" s="35"/>
    </row>
    <row r="61" spans="1:10" s="55" customFormat="1" ht="20.25" customHeight="1">
      <c r="A61" s="44" t="s">
        <v>221</v>
      </c>
      <c r="B61" s="16"/>
      <c r="C61" s="29"/>
      <c r="D61" s="35"/>
      <c r="E61" s="35"/>
      <c r="F61" s="35"/>
      <c r="G61" s="169"/>
      <c r="H61" s="35"/>
      <c r="I61" s="35"/>
      <c r="J61" s="35"/>
    </row>
    <row r="62" spans="1:10" ht="20.25" customHeight="1">
      <c r="A62" s="105" t="s">
        <v>224</v>
      </c>
      <c r="B62" s="16"/>
      <c r="C62" s="29"/>
      <c r="D62" s="174">
        <v>-162285</v>
      </c>
      <c r="E62" s="35"/>
      <c r="F62" s="174">
        <v>15220</v>
      </c>
      <c r="G62" s="169"/>
      <c r="H62" s="167">
        <v>0</v>
      </c>
      <c r="I62" s="29"/>
      <c r="J62" s="167">
        <v>0</v>
      </c>
    </row>
    <row r="63" spans="1:10" ht="20.25" customHeight="1">
      <c r="A63" s="105" t="s">
        <v>282</v>
      </c>
      <c r="B63" s="16"/>
      <c r="C63" s="29"/>
      <c r="D63" s="174">
        <v>116</v>
      </c>
      <c r="E63" s="35"/>
      <c r="F63" s="174">
        <v>649</v>
      </c>
      <c r="G63" s="169"/>
      <c r="H63" s="167">
        <v>116</v>
      </c>
      <c r="I63" s="29"/>
      <c r="J63" s="167">
        <v>649</v>
      </c>
    </row>
    <row r="64" spans="1:10" s="55" customFormat="1" ht="20.25" customHeight="1">
      <c r="A64" s="105" t="s">
        <v>183</v>
      </c>
      <c r="B64" s="16"/>
      <c r="C64" s="29"/>
      <c r="D64" s="167"/>
      <c r="E64" s="29"/>
      <c r="F64" s="90"/>
      <c r="G64" s="30"/>
      <c r="H64" s="167"/>
      <c r="I64" s="29"/>
      <c r="J64" s="167"/>
    </row>
    <row r="65" spans="1:11" ht="20.25" customHeight="1">
      <c r="A65" s="105" t="s">
        <v>116</v>
      </c>
      <c r="B65" s="16"/>
      <c r="C65" s="29"/>
      <c r="D65" s="167">
        <v>0</v>
      </c>
      <c r="E65" s="35"/>
      <c r="F65" s="174">
        <v>-260</v>
      </c>
      <c r="G65" s="169"/>
      <c r="H65" s="167">
        <v>0</v>
      </c>
      <c r="I65" s="29"/>
      <c r="J65" s="167">
        <v>0</v>
      </c>
    </row>
    <row r="66" spans="1:11" ht="20.25" customHeight="1">
      <c r="A66" s="105" t="s">
        <v>222</v>
      </c>
      <c r="B66" s="16"/>
      <c r="C66" s="29"/>
      <c r="D66" s="90">
        <v>-23</v>
      </c>
      <c r="E66" s="35"/>
      <c r="F66" s="90">
        <v>-130</v>
      </c>
      <c r="G66" s="169"/>
      <c r="H66" s="90">
        <v>-23</v>
      </c>
      <c r="I66" s="90"/>
      <c r="J66" s="90">
        <v>-130</v>
      </c>
    </row>
    <row r="67" spans="1:11" ht="20.25" customHeight="1">
      <c r="A67" s="46" t="s">
        <v>223</v>
      </c>
      <c r="B67" s="16"/>
      <c r="C67" s="29"/>
      <c r="D67" s="232"/>
      <c r="E67" s="35"/>
      <c r="F67" s="232"/>
      <c r="G67" s="169"/>
      <c r="H67" s="232"/>
      <c r="I67" s="90"/>
      <c r="J67" s="232"/>
      <c r="K67" s="85"/>
    </row>
    <row r="68" spans="1:11" ht="20.25" customHeight="1">
      <c r="A68" s="46" t="s">
        <v>221</v>
      </c>
      <c r="B68" s="16"/>
      <c r="C68" s="29"/>
      <c r="D68" s="257">
        <f>SUM(D62:D66)</f>
        <v>-162192</v>
      </c>
      <c r="E68" s="19"/>
      <c r="F68" s="257">
        <f>SUM(F62:F66)</f>
        <v>15479</v>
      </c>
      <c r="G68" s="171"/>
      <c r="H68" s="257">
        <f>SUM(H62:H66)</f>
        <v>93</v>
      </c>
      <c r="I68" s="95"/>
      <c r="J68" s="36">
        <f>SUM(J62:J66)</f>
        <v>519</v>
      </c>
      <c r="K68" s="85"/>
    </row>
    <row r="69" spans="1:11" ht="20.25" customHeight="1">
      <c r="A69" s="46"/>
      <c r="B69" s="16"/>
      <c r="C69" s="29"/>
      <c r="D69" s="95"/>
      <c r="E69" s="19"/>
      <c r="F69" s="95"/>
      <c r="G69" s="171"/>
      <c r="H69" s="95"/>
      <c r="I69" s="95"/>
      <c r="J69" s="19"/>
      <c r="K69" s="85"/>
    </row>
    <row r="70" spans="1:11" s="55" customFormat="1" ht="20.25" customHeight="1">
      <c r="A70" s="44" t="s">
        <v>263</v>
      </c>
      <c r="B70" s="16"/>
      <c r="C70" s="29"/>
      <c r="D70" s="35"/>
      <c r="E70" s="35"/>
      <c r="F70" s="35"/>
      <c r="G70" s="169"/>
      <c r="H70" s="35"/>
      <c r="I70" s="35"/>
      <c r="J70" s="35"/>
    </row>
    <row r="71" spans="1:11" s="55" customFormat="1" ht="20.25" customHeight="1">
      <c r="A71" s="105" t="s">
        <v>264</v>
      </c>
      <c r="B71" s="16"/>
      <c r="C71" s="29"/>
      <c r="D71" s="167">
        <v>0</v>
      </c>
      <c r="E71" s="29"/>
      <c r="F71" s="39">
        <v>778</v>
      </c>
      <c r="G71" s="30"/>
      <c r="H71" s="167">
        <v>0</v>
      </c>
      <c r="I71" s="29"/>
      <c r="J71" s="167">
        <v>0</v>
      </c>
    </row>
    <row r="72" spans="1:11" s="55" customFormat="1" ht="20.25" customHeight="1">
      <c r="A72" s="105" t="s">
        <v>265</v>
      </c>
      <c r="B72" s="16"/>
      <c r="C72" s="29"/>
      <c r="D72" s="176">
        <v>0</v>
      </c>
      <c r="E72" s="29"/>
      <c r="F72" s="91">
        <v>-156</v>
      </c>
      <c r="G72" s="30"/>
      <c r="H72" s="176">
        <v>0</v>
      </c>
      <c r="I72" s="29"/>
      <c r="J72" s="176">
        <v>0</v>
      </c>
    </row>
    <row r="73" spans="1:11" s="55" customFormat="1" ht="20.25" customHeight="1">
      <c r="A73" s="46" t="s">
        <v>266</v>
      </c>
      <c r="B73" s="16"/>
      <c r="C73" s="29"/>
      <c r="D73" s="39"/>
      <c r="E73" s="29"/>
      <c r="F73" s="39"/>
      <c r="G73" s="30"/>
      <c r="H73" s="39"/>
      <c r="I73" s="29"/>
      <c r="J73" s="39"/>
    </row>
    <row r="74" spans="1:11" s="55" customFormat="1" ht="20.25" customHeight="1">
      <c r="A74" s="46" t="s">
        <v>221</v>
      </c>
      <c r="B74" s="16"/>
      <c r="C74" s="29"/>
      <c r="D74" s="264">
        <f>SUM(D71:D72)</f>
        <v>0</v>
      </c>
      <c r="E74" s="37"/>
      <c r="F74" s="263">
        <f>SUM(F71:F72)</f>
        <v>622</v>
      </c>
      <c r="G74" s="60"/>
      <c r="H74" s="264">
        <f>SUM(H71:H72)</f>
        <v>0</v>
      </c>
      <c r="I74" s="37"/>
      <c r="J74" s="264">
        <f>SUM(J71:J72)</f>
        <v>0</v>
      </c>
    </row>
    <row r="75" spans="1:11" ht="20.25" customHeight="1">
      <c r="A75" s="75" t="s">
        <v>138</v>
      </c>
      <c r="B75" s="16"/>
      <c r="C75" s="29"/>
      <c r="D75" s="262"/>
      <c r="F75" s="262"/>
      <c r="G75" s="12"/>
      <c r="H75" s="262"/>
      <c r="I75" s="12"/>
      <c r="J75" s="29"/>
    </row>
    <row r="76" spans="1:11" ht="20.25" customHeight="1">
      <c r="A76" s="46" t="s">
        <v>184</v>
      </c>
      <c r="B76" s="47"/>
      <c r="C76" s="29"/>
      <c r="D76" s="257">
        <f>SUM(D68,D74)</f>
        <v>-162192</v>
      </c>
      <c r="E76" s="19"/>
      <c r="F76" s="257">
        <f>SUM(F68,F74)</f>
        <v>16101</v>
      </c>
      <c r="G76" s="171"/>
      <c r="H76" s="257">
        <f>SUM(H68,H74)</f>
        <v>93</v>
      </c>
      <c r="I76" s="37"/>
      <c r="J76" s="257">
        <f>SUM(J68,J74)</f>
        <v>519</v>
      </c>
    </row>
    <row r="77" spans="1:11" ht="20.25" customHeight="1" thickBot="1">
      <c r="A77" s="75" t="s">
        <v>49</v>
      </c>
      <c r="B77" s="47"/>
      <c r="C77" s="29"/>
      <c r="D77" s="117">
        <f>D57+D76</f>
        <v>631512</v>
      </c>
      <c r="E77" s="37"/>
      <c r="F77" s="117">
        <f>F57+F76</f>
        <v>921688</v>
      </c>
      <c r="G77" s="60"/>
      <c r="H77" s="117">
        <f>H57+H76</f>
        <v>358388</v>
      </c>
      <c r="I77" s="37"/>
      <c r="J77" s="256">
        <f>J57+J76</f>
        <v>1117351</v>
      </c>
    </row>
    <row r="78" spans="1:11" s="41" customFormat="1" ht="20.25" customHeight="1" thickTop="1">
      <c r="A78" s="20"/>
      <c r="B78" s="16"/>
      <c r="C78" s="29"/>
      <c r="D78" s="39"/>
      <c r="E78" s="29"/>
      <c r="F78" s="39"/>
      <c r="G78" s="30"/>
      <c r="H78" s="39"/>
      <c r="I78" s="29"/>
      <c r="J78" s="39"/>
    </row>
    <row r="79" spans="1:11" s="41" customFormat="1" ht="20.25" customHeight="1">
      <c r="A79" s="168" t="s">
        <v>51</v>
      </c>
      <c r="B79" s="56"/>
      <c r="C79" s="29"/>
      <c r="D79" s="28"/>
      <c r="E79" s="49"/>
      <c r="F79" s="28"/>
      <c r="G79" s="49"/>
      <c r="H79" s="28"/>
      <c r="I79" s="49"/>
      <c r="J79" s="28"/>
    </row>
    <row r="80" spans="1:11" ht="20.25" customHeight="1">
      <c r="A80" s="52" t="s">
        <v>219</v>
      </c>
      <c r="B80" s="56"/>
      <c r="C80" s="29"/>
      <c r="D80" s="29">
        <f>D82-D81</f>
        <v>638245</v>
      </c>
      <c r="E80" s="57"/>
      <c r="F80" s="29">
        <v>903081</v>
      </c>
      <c r="G80" s="110"/>
      <c r="H80" s="29">
        <f>H82-H81</f>
        <v>358388</v>
      </c>
      <c r="I80" s="57"/>
      <c r="J80" s="29">
        <f>J77</f>
        <v>1117351</v>
      </c>
    </row>
    <row r="81" spans="1:10" s="50" customFormat="1" ht="20.25" customHeight="1">
      <c r="A81" s="52" t="s">
        <v>52</v>
      </c>
      <c r="B81" s="56"/>
      <c r="C81" s="29"/>
      <c r="D81" s="91">
        <v>-6733</v>
      </c>
      <c r="E81" s="57"/>
      <c r="F81" s="29">
        <v>18607</v>
      </c>
      <c r="G81" s="110"/>
      <c r="H81" s="176">
        <v>0</v>
      </c>
      <c r="I81" s="29"/>
      <c r="J81" s="167">
        <v>0</v>
      </c>
    </row>
    <row r="82" spans="1:10" s="50" customFormat="1" ht="20.25" customHeight="1" thickBot="1">
      <c r="A82" s="168" t="s">
        <v>49</v>
      </c>
      <c r="B82" s="58"/>
      <c r="C82" s="29"/>
      <c r="D82" s="256">
        <f>D77</f>
        <v>631512</v>
      </c>
      <c r="E82" s="60"/>
      <c r="F82" s="256">
        <f>SUM(F80:F81)</f>
        <v>921688</v>
      </c>
      <c r="G82" s="60"/>
      <c r="H82" s="256">
        <f>H77</f>
        <v>358388</v>
      </c>
      <c r="I82" s="60"/>
      <c r="J82" s="256">
        <f>SUM(J80:J81)</f>
        <v>1117351</v>
      </c>
    </row>
    <row r="83" spans="1:10" ht="20.25" customHeight="1" thickTop="1">
      <c r="A83" s="14"/>
      <c r="C83" s="12"/>
      <c r="G83" s="12"/>
      <c r="H83" s="12"/>
      <c r="I83" s="12"/>
      <c r="J83" s="12"/>
    </row>
    <row r="84" spans="1:10" s="26" customFormat="1" ht="21" customHeight="1">
      <c r="A84" s="156" t="s">
        <v>235</v>
      </c>
      <c r="B84" s="23"/>
      <c r="C84" s="25"/>
      <c r="D84" s="24"/>
      <c r="E84" s="25"/>
      <c r="F84" s="24"/>
      <c r="G84" s="25"/>
      <c r="H84" s="25"/>
      <c r="I84" s="25"/>
      <c r="J84" s="25"/>
    </row>
    <row r="85" spans="1:10" s="26" customFormat="1" ht="21" customHeight="1">
      <c r="A85" s="156" t="s">
        <v>234</v>
      </c>
      <c r="B85" s="23"/>
      <c r="C85" s="25"/>
      <c r="D85" s="24"/>
      <c r="E85" s="25"/>
      <c r="F85" s="24"/>
      <c r="G85" s="25"/>
      <c r="H85" s="25"/>
      <c r="I85" s="25"/>
      <c r="J85" s="25"/>
    </row>
    <row r="86" spans="1:10" s="8" customFormat="1" ht="21" customHeight="1">
      <c r="A86" s="14" t="s">
        <v>236</v>
      </c>
      <c r="B86" s="5"/>
      <c r="C86" s="7"/>
      <c r="D86" s="6"/>
      <c r="E86" s="7"/>
      <c r="F86" s="6"/>
      <c r="G86" s="7"/>
      <c r="H86" s="7"/>
      <c r="I86" s="7"/>
      <c r="J86" s="7"/>
    </row>
    <row r="87" spans="1:10" s="8" customFormat="1" ht="21" customHeight="1">
      <c r="A87" s="14"/>
      <c r="B87" s="5"/>
      <c r="C87" s="7"/>
      <c r="D87" s="6"/>
      <c r="E87" s="7"/>
      <c r="F87" s="6"/>
      <c r="G87" s="7"/>
      <c r="H87" s="7"/>
      <c r="I87" s="7"/>
      <c r="J87" s="7"/>
    </row>
    <row r="88" spans="1:10" ht="21" customHeight="1">
      <c r="A88" s="9"/>
      <c r="C88" s="12"/>
      <c r="D88" s="279" t="s">
        <v>1</v>
      </c>
      <c r="E88" s="279"/>
      <c r="F88" s="279"/>
      <c r="G88" s="12"/>
      <c r="H88" s="279" t="s">
        <v>2</v>
      </c>
      <c r="I88" s="279"/>
      <c r="J88" s="279"/>
    </row>
    <row r="89" spans="1:10" ht="21" customHeight="1">
      <c r="A89" s="9"/>
      <c r="C89" s="230"/>
      <c r="D89" s="279" t="s">
        <v>3</v>
      </c>
      <c r="E89" s="279"/>
      <c r="F89" s="279"/>
      <c r="G89" s="12"/>
      <c r="H89" s="279" t="s">
        <v>3</v>
      </c>
      <c r="I89" s="279"/>
      <c r="J89" s="279"/>
    </row>
    <row r="90" spans="1:10" ht="21" customHeight="1">
      <c r="A90" s="9"/>
      <c r="C90" s="230"/>
      <c r="D90" s="280" t="s">
        <v>267</v>
      </c>
      <c r="E90" s="280"/>
      <c r="F90" s="280"/>
      <c r="G90" s="12"/>
      <c r="H90" s="280" t="s">
        <v>267</v>
      </c>
      <c r="I90" s="280"/>
      <c r="J90" s="280"/>
    </row>
    <row r="91" spans="1:10" ht="21" customHeight="1">
      <c r="A91" s="9"/>
      <c r="C91" s="230"/>
      <c r="D91" s="280" t="s">
        <v>262</v>
      </c>
      <c r="E91" s="280"/>
      <c r="F91" s="280"/>
      <c r="G91" s="12"/>
      <c r="H91" s="280" t="s">
        <v>262</v>
      </c>
      <c r="I91" s="280"/>
      <c r="J91" s="280"/>
    </row>
    <row r="92" spans="1:10" ht="21" customHeight="1">
      <c r="A92" s="9"/>
      <c r="B92" s="16" t="s">
        <v>6</v>
      </c>
      <c r="C92" s="116"/>
      <c r="D92" s="116">
        <v>2018</v>
      </c>
      <c r="E92" s="116"/>
      <c r="F92" s="116">
        <v>2017</v>
      </c>
      <c r="H92" s="116">
        <v>2018</v>
      </c>
      <c r="I92" s="116"/>
      <c r="J92" s="116">
        <v>2017</v>
      </c>
    </row>
    <row r="93" spans="1:10" ht="21" customHeight="1">
      <c r="A93" s="9"/>
      <c r="B93" s="16"/>
      <c r="C93" s="231"/>
      <c r="D93" s="278" t="s">
        <v>7</v>
      </c>
      <c r="E93" s="278"/>
      <c r="F93" s="278"/>
      <c r="G93" s="278"/>
      <c r="H93" s="278"/>
      <c r="I93" s="278"/>
      <c r="J93" s="278"/>
    </row>
    <row r="94" spans="1:10" ht="21" customHeight="1">
      <c r="A94" s="9" t="s">
        <v>294</v>
      </c>
      <c r="B94" s="16"/>
      <c r="C94" s="277"/>
      <c r="D94" s="277"/>
      <c r="E94" s="277"/>
      <c r="F94" s="277"/>
      <c r="G94" s="277"/>
      <c r="H94" s="277"/>
      <c r="I94" s="277"/>
      <c r="J94" s="277"/>
    </row>
    <row r="95" spans="1:10" ht="21" customHeight="1">
      <c r="A95" s="27" t="s">
        <v>179</v>
      </c>
      <c r="B95" s="16"/>
      <c r="C95" s="30"/>
      <c r="D95" s="28"/>
      <c r="E95" s="29"/>
      <c r="F95" s="28"/>
      <c r="G95" s="30"/>
      <c r="H95" s="30"/>
      <c r="I95" s="30"/>
      <c r="J95" s="30"/>
    </row>
    <row r="96" spans="1:10" ht="21" customHeight="1">
      <c r="A96" s="20" t="s">
        <v>180</v>
      </c>
      <c r="B96" s="16"/>
      <c r="C96" s="29"/>
      <c r="D96" s="29">
        <v>17964269</v>
      </c>
      <c r="E96" s="29"/>
      <c r="F96" s="29">
        <v>18662675</v>
      </c>
      <c r="G96" s="30"/>
      <c r="H96" s="29">
        <v>14020070</v>
      </c>
      <c r="I96" s="29"/>
      <c r="J96" s="29">
        <v>14672641</v>
      </c>
    </row>
    <row r="97" spans="1:14" ht="21" customHeight="1">
      <c r="A97" s="20" t="s">
        <v>40</v>
      </c>
      <c r="B97" s="16"/>
      <c r="C97" s="29"/>
      <c r="D97" s="29">
        <v>10578</v>
      </c>
      <c r="E97" s="29"/>
      <c r="F97" s="29">
        <v>10478</v>
      </c>
      <c r="G97" s="30"/>
      <c r="H97" s="29">
        <v>1862034</v>
      </c>
      <c r="I97" s="29"/>
      <c r="J97" s="29">
        <v>731404</v>
      </c>
    </row>
    <row r="98" spans="1:14" ht="21" customHeight="1">
      <c r="A98" s="20" t="s">
        <v>206</v>
      </c>
      <c r="B98" s="16"/>
      <c r="C98" s="29"/>
      <c r="D98" s="29">
        <v>76607</v>
      </c>
      <c r="E98" s="29"/>
      <c r="F98" s="167">
        <v>0</v>
      </c>
      <c r="G98" s="30"/>
      <c r="H98" s="29">
        <v>727972</v>
      </c>
      <c r="I98" s="29"/>
      <c r="J98" s="167">
        <v>0</v>
      </c>
    </row>
    <row r="99" spans="1:14" ht="21" customHeight="1">
      <c r="A99" s="20" t="s">
        <v>41</v>
      </c>
      <c r="B99" s="16"/>
      <c r="C99" s="35"/>
      <c r="D99" s="34">
        <v>400159</v>
      </c>
      <c r="E99" s="35"/>
      <c r="F99" s="34">
        <v>249407</v>
      </c>
      <c r="G99" s="35"/>
      <c r="H99" s="34">
        <v>276955</v>
      </c>
      <c r="I99" s="35"/>
      <c r="J99" s="34">
        <v>385689</v>
      </c>
    </row>
    <row r="100" spans="1:14" ht="21" customHeight="1">
      <c r="A100" s="9" t="s">
        <v>181</v>
      </c>
      <c r="B100" s="16"/>
      <c r="C100" s="19"/>
      <c r="D100" s="36">
        <f>SUM(D96:D99)</f>
        <v>18451613</v>
      </c>
      <c r="E100" s="37"/>
      <c r="F100" s="36">
        <f>SUM(F96:F99)</f>
        <v>18922560</v>
      </c>
      <c r="G100" s="30"/>
      <c r="H100" s="36">
        <f>SUM(H96:H99)</f>
        <v>16887031</v>
      </c>
      <c r="I100" s="37"/>
      <c r="J100" s="36">
        <f>SUM(J96:J99)</f>
        <v>15789734</v>
      </c>
    </row>
    <row r="101" spans="1:14" ht="21" customHeight="1">
      <c r="A101" s="9"/>
      <c r="B101" s="16"/>
      <c r="C101" s="39"/>
      <c r="D101" s="38"/>
      <c r="E101" s="29"/>
      <c r="F101" s="38"/>
      <c r="G101" s="30"/>
      <c r="H101" s="38"/>
      <c r="I101" s="29"/>
      <c r="J101" s="38"/>
    </row>
    <row r="102" spans="1:14" ht="21" customHeight="1">
      <c r="A102" s="27" t="s">
        <v>42</v>
      </c>
      <c r="B102" s="16"/>
      <c r="C102" s="38"/>
      <c r="D102" s="38"/>
      <c r="E102" s="29"/>
      <c r="F102" s="38"/>
      <c r="G102" s="30"/>
      <c r="H102" s="38"/>
      <c r="I102" s="29"/>
      <c r="J102" s="38"/>
    </row>
    <row r="103" spans="1:14" ht="21" customHeight="1">
      <c r="A103" s="20" t="s">
        <v>89</v>
      </c>
      <c r="B103" s="16"/>
      <c r="C103" s="29"/>
      <c r="D103" s="29">
        <v>12267330</v>
      </c>
      <c r="E103" s="29"/>
      <c r="F103" s="29">
        <v>12481955</v>
      </c>
      <c r="G103" s="30"/>
      <c r="H103" s="29">
        <v>10520891</v>
      </c>
      <c r="I103" s="29"/>
      <c r="J103" s="29">
        <v>10604983</v>
      </c>
      <c r="M103" s="151"/>
    </row>
    <row r="104" spans="1:14" ht="21" customHeight="1">
      <c r="A104" s="52" t="s">
        <v>218</v>
      </c>
      <c r="B104" s="16"/>
      <c r="C104" s="29"/>
      <c r="D104" s="29">
        <v>2594739</v>
      </c>
      <c r="E104" s="29"/>
      <c r="F104" s="29">
        <v>2470539</v>
      </c>
      <c r="G104" s="30"/>
      <c r="H104" s="29">
        <v>1610957</v>
      </c>
      <c r="I104" s="29"/>
      <c r="J104" s="29">
        <v>1460003</v>
      </c>
      <c r="M104" s="151"/>
      <c r="N104" s="31"/>
    </row>
    <row r="105" spans="1:14" ht="21" customHeight="1">
      <c r="A105" s="20" t="s">
        <v>43</v>
      </c>
      <c r="B105" s="16"/>
      <c r="C105" s="29"/>
      <c r="D105" s="29">
        <v>1015756</v>
      </c>
      <c r="E105" s="29"/>
      <c r="F105" s="29">
        <v>862784</v>
      </c>
      <c r="G105" s="30"/>
      <c r="H105" s="29">
        <v>886249</v>
      </c>
      <c r="I105" s="29"/>
      <c r="J105" s="29">
        <v>821434</v>
      </c>
      <c r="M105" s="151"/>
    </row>
    <row r="106" spans="1:14" ht="21" customHeight="1">
      <c r="A106" s="20" t="s">
        <v>44</v>
      </c>
      <c r="B106" s="16"/>
      <c r="C106" s="29"/>
      <c r="D106" s="34">
        <v>76044</v>
      </c>
      <c r="E106" s="29"/>
      <c r="F106" s="34">
        <v>72191</v>
      </c>
      <c r="G106" s="30"/>
      <c r="H106" s="34">
        <v>77929</v>
      </c>
      <c r="I106" s="29"/>
      <c r="J106" s="34">
        <v>75292</v>
      </c>
    </row>
    <row r="107" spans="1:14" ht="21" customHeight="1">
      <c r="A107" s="9" t="s">
        <v>45</v>
      </c>
      <c r="B107" s="16"/>
      <c r="C107" s="29"/>
      <c r="D107" s="36">
        <f>SUM(D103:D106)</f>
        <v>15953869</v>
      </c>
      <c r="E107" s="37"/>
      <c r="F107" s="36">
        <f>SUM(F103:F106)</f>
        <v>15887469</v>
      </c>
      <c r="G107" s="30"/>
      <c r="H107" s="36">
        <f>SUM(H103:H106)</f>
        <v>13096026</v>
      </c>
      <c r="I107" s="37"/>
      <c r="J107" s="36">
        <f>SUM(J103:J106)</f>
        <v>12961712</v>
      </c>
      <c r="M107" s="31"/>
    </row>
    <row r="108" spans="1:14" ht="21" customHeight="1">
      <c r="B108" s="16"/>
      <c r="C108" s="29"/>
      <c r="D108" s="40"/>
      <c r="E108" s="37"/>
      <c r="F108" s="40"/>
      <c r="G108" s="30"/>
      <c r="H108" s="40"/>
      <c r="I108" s="37"/>
      <c r="J108" s="40"/>
    </row>
    <row r="109" spans="1:14" ht="21" customHeight="1">
      <c r="A109" s="105" t="s">
        <v>182</v>
      </c>
      <c r="B109" s="42" t="s">
        <v>212</v>
      </c>
      <c r="C109" s="29"/>
      <c r="D109" s="34">
        <v>155849</v>
      </c>
      <c r="E109" s="29"/>
      <c r="F109" s="34">
        <v>142517</v>
      </c>
      <c r="G109" s="30"/>
      <c r="H109" s="167">
        <v>0</v>
      </c>
      <c r="I109" s="29"/>
      <c r="J109" s="167">
        <v>0</v>
      </c>
    </row>
    <row r="110" spans="1:14" ht="21" customHeight="1">
      <c r="A110" s="75" t="s">
        <v>46</v>
      </c>
      <c r="B110" s="42"/>
      <c r="C110" s="29"/>
      <c r="D110" s="13"/>
      <c r="E110" s="13"/>
      <c r="F110" s="13"/>
      <c r="H110" s="265"/>
      <c r="J110" s="265"/>
    </row>
    <row r="111" spans="1:14" ht="21" customHeight="1">
      <c r="A111" s="266" t="s">
        <v>273</v>
      </c>
      <c r="B111" s="42"/>
      <c r="C111" s="29"/>
      <c r="D111" s="19">
        <f>D100-D107+D109</f>
        <v>2653593</v>
      </c>
      <c r="E111" s="37"/>
      <c r="F111" s="19">
        <f>F100-F107+F109</f>
        <v>3177608</v>
      </c>
      <c r="G111" s="60"/>
      <c r="H111" s="19">
        <f>H100-H107</f>
        <v>3791005</v>
      </c>
      <c r="I111" s="37"/>
      <c r="J111" s="19">
        <f>J100-J107</f>
        <v>2828022</v>
      </c>
    </row>
    <row r="112" spans="1:14" ht="21" customHeight="1">
      <c r="A112" s="105" t="s">
        <v>156</v>
      </c>
      <c r="B112" s="16"/>
      <c r="C112" s="29"/>
      <c r="D112" s="173">
        <v>-414544</v>
      </c>
      <c r="E112" s="29"/>
      <c r="F112" s="173">
        <v>-538935</v>
      </c>
      <c r="G112" s="30"/>
      <c r="H112" s="173">
        <v>-366091</v>
      </c>
      <c r="I112" s="29"/>
      <c r="J112" s="173">
        <v>-421371</v>
      </c>
    </row>
    <row r="113" spans="1:10" ht="15" customHeight="1">
      <c r="B113" s="16"/>
      <c r="C113" s="29"/>
      <c r="D113" s="29"/>
      <c r="E113" s="29"/>
      <c r="F113" s="29"/>
      <c r="G113" s="30"/>
      <c r="H113" s="29"/>
      <c r="I113" s="29"/>
      <c r="J113" s="29"/>
    </row>
    <row r="114" spans="1:10" ht="21" customHeight="1">
      <c r="A114" s="9" t="s">
        <v>274</v>
      </c>
      <c r="B114" s="16"/>
      <c r="C114" s="29"/>
      <c r="D114" s="19">
        <f>SUM(D111:D112)</f>
        <v>2239049</v>
      </c>
      <c r="E114" s="19"/>
      <c r="F114" s="19">
        <f>SUM(F111:F112)</f>
        <v>2638673</v>
      </c>
      <c r="G114" s="169"/>
      <c r="H114" s="19">
        <f>SUM(H111:H112)</f>
        <v>3424914</v>
      </c>
      <c r="I114" s="19"/>
      <c r="J114" s="19">
        <f>SUM(J111:J112)</f>
        <v>2406651</v>
      </c>
    </row>
    <row r="115" spans="1:10" ht="21" customHeight="1">
      <c r="A115" s="9"/>
      <c r="B115" s="16"/>
      <c r="C115" s="29"/>
      <c r="D115" s="19"/>
      <c r="E115" s="19"/>
      <c r="F115" s="19"/>
      <c r="G115" s="169"/>
      <c r="H115" s="19"/>
      <c r="I115" s="19"/>
      <c r="J115" s="19"/>
    </row>
    <row r="116" spans="1:10" ht="21" customHeight="1">
      <c r="A116" s="119" t="s">
        <v>275</v>
      </c>
      <c r="B116" s="16"/>
      <c r="C116" s="29"/>
      <c r="D116" s="39"/>
      <c r="E116" s="29"/>
      <c r="F116" s="39"/>
      <c r="G116" s="30"/>
      <c r="H116" s="39"/>
      <c r="I116" s="29"/>
      <c r="J116" s="39"/>
    </row>
    <row r="117" spans="1:10" ht="21" customHeight="1">
      <c r="A117" s="268" t="s">
        <v>288</v>
      </c>
      <c r="B117" s="16" t="s">
        <v>211</v>
      </c>
      <c r="C117" s="29"/>
      <c r="D117" s="39">
        <v>26552</v>
      </c>
      <c r="E117" s="29"/>
      <c r="F117" s="39">
        <v>62285</v>
      </c>
      <c r="G117" s="30"/>
      <c r="H117" s="167">
        <v>0</v>
      </c>
      <c r="I117" s="29"/>
      <c r="J117" s="167">
        <v>0</v>
      </c>
    </row>
    <row r="118" spans="1:10" ht="21" customHeight="1" thickBot="1">
      <c r="A118" s="119" t="s">
        <v>47</v>
      </c>
      <c r="B118" s="16"/>
      <c r="C118" s="29"/>
      <c r="D118" s="269">
        <f>SUM(D114:D117)</f>
        <v>2265601</v>
      </c>
      <c r="E118" s="37"/>
      <c r="F118" s="269">
        <f>SUM(F114:F117)</f>
        <v>2700958</v>
      </c>
      <c r="G118" s="60"/>
      <c r="H118" s="269">
        <f>SUM(H114:H117)</f>
        <v>3424914</v>
      </c>
      <c r="I118" s="37"/>
      <c r="J118" s="269">
        <f>SUM(J114:J117)</f>
        <v>2406651</v>
      </c>
    </row>
    <row r="119" spans="1:10" ht="21" customHeight="1" thickTop="1">
      <c r="B119" s="16"/>
      <c r="C119" s="29"/>
      <c r="D119" s="39"/>
      <c r="E119" s="29"/>
      <c r="F119" s="39"/>
      <c r="G119" s="30"/>
      <c r="H119" s="39"/>
      <c r="I119" s="29"/>
      <c r="J119" s="39"/>
    </row>
    <row r="120" spans="1:10" ht="21" customHeight="1">
      <c r="A120" s="168" t="s">
        <v>50</v>
      </c>
      <c r="B120" s="170"/>
      <c r="C120" s="29"/>
      <c r="D120" s="28"/>
      <c r="E120" s="49"/>
      <c r="F120" s="28"/>
      <c r="G120" s="49"/>
      <c r="H120" s="28"/>
      <c r="I120" s="49"/>
      <c r="J120" s="28"/>
    </row>
    <row r="121" spans="1:10" s="50" customFormat="1" ht="21" customHeight="1">
      <c r="A121" s="51" t="s">
        <v>219</v>
      </c>
      <c r="B121" s="170"/>
      <c r="C121" s="29"/>
      <c r="D121" s="135">
        <f>D118-D122</f>
        <v>2216315</v>
      </c>
      <c r="E121" s="29"/>
      <c r="F121" s="135">
        <f>F118-F122</f>
        <v>2620168</v>
      </c>
      <c r="G121" s="30"/>
      <c r="H121" s="135">
        <f>H118-H122</f>
        <v>3424914</v>
      </c>
      <c r="I121" s="29"/>
      <c r="J121" s="135">
        <f>J118-J122</f>
        <v>2406651</v>
      </c>
    </row>
    <row r="122" spans="1:10" s="50" customFormat="1" ht="21" customHeight="1">
      <c r="A122" s="52" t="s">
        <v>52</v>
      </c>
      <c r="B122" s="170"/>
      <c r="C122" s="29"/>
      <c r="D122" s="144">
        <v>49286</v>
      </c>
      <c r="E122" s="29"/>
      <c r="F122" s="29">
        <v>80790</v>
      </c>
      <c r="G122" s="30"/>
      <c r="H122" s="144">
        <v>0</v>
      </c>
      <c r="I122" s="29"/>
      <c r="J122" s="144">
        <v>0</v>
      </c>
    </row>
    <row r="123" spans="1:10" s="50" customFormat="1" ht="21" customHeight="1" thickBot="1">
      <c r="A123" s="168" t="s">
        <v>47</v>
      </c>
      <c r="B123" s="168"/>
      <c r="C123" s="29"/>
      <c r="D123" s="241">
        <f>SUM(D121:D122)</f>
        <v>2265601</v>
      </c>
      <c r="E123" s="37"/>
      <c r="F123" s="256">
        <f>SUM(F121:F122)</f>
        <v>2700958</v>
      </c>
      <c r="G123" s="60"/>
      <c r="H123" s="241">
        <f>SUM(H121:H122)</f>
        <v>3424914</v>
      </c>
      <c r="I123" s="37"/>
      <c r="J123" s="117">
        <f>SUM(J121:J122)</f>
        <v>2406651</v>
      </c>
    </row>
    <row r="124" spans="1:10" s="50" customFormat="1" ht="21" customHeight="1" thickTop="1">
      <c r="A124" s="168"/>
      <c r="B124" s="168"/>
      <c r="C124" s="29"/>
      <c r="D124" s="118"/>
      <c r="E124" s="54"/>
      <c r="F124" s="118"/>
      <c r="G124" s="54"/>
      <c r="H124" s="118"/>
      <c r="I124" s="54"/>
      <c r="J124" s="118"/>
    </row>
    <row r="125" spans="1:10" s="41" customFormat="1" ht="20.25" customHeight="1">
      <c r="A125" s="168" t="s">
        <v>129</v>
      </c>
      <c r="B125" s="16"/>
      <c r="C125" s="29"/>
      <c r="D125" s="270"/>
      <c r="E125" s="271"/>
      <c r="F125" s="272"/>
      <c r="G125" s="273"/>
      <c r="H125" s="270"/>
      <c r="I125" s="271"/>
      <c r="J125" s="272"/>
    </row>
    <row r="126" spans="1:10" s="41" customFormat="1" ht="20.25" customHeight="1" thickBot="1">
      <c r="A126" s="170" t="s">
        <v>295</v>
      </c>
      <c r="B126" s="16">
        <v>14</v>
      </c>
      <c r="C126" s="29"/>
      <c r="D126" s="274">
        <f>ROUND((D121-D117+1939)/1725066,2)</f>
        <v>1.27</v>
      </c>
      <c r="E126" s="271"/>
      <c r="F126" s="275">
        <f>ROUND((F121-F117-3554)/231000,2)</f>
        <v>11.06</v>
      </c>
      <c r="G126" s="273"/>
      <c r="H126" s="274">
        <f>ROUND(H121/1725066,2)</f>
        <v>1.99</v>
      </c>
      <c r="I126" s="271"/>
      <c r="J126" s="274">
        <f>ROUND(J121/231000,2)</f>
        <v>10.42</v>
      </c>
    </row>
    <row r="127" spans="1:10" s="41" customFormat="1" ht="20.25" customHeight="1" thickTop="1" thickBot="1">
      <c r="A127" s="170" t="s">
        <v>296</v>
      </c>
      <c r="B127" s="16" t="s">
        <v>281</v>
      </c>
      <c r="C127" s="29"/>
      <c r="D127" s="274">
        <f>ROUND((D117-1939)/1725066,2)</f>
        <v>0.01</v>
      </c>
      <c r="E127" s="271"/>
      <c r="F127" s="275">
        <f>ROUND((F117+3554)/231000,2)-0.01</f>
        <v>0.27999999999999997</v>
      </c>
      <c r="G127" s="273"/>
      <c r="H127" s="274">
        <v>0</v>
      </c>
      <c r="I127" s="271"/>
      <c r="J127" s="274">
        <v>0</v>
      </c>
    </row>
    <row r="128" spans="1:10" ht="21" customHeight="1" thickTop="1">
      <c r="B128" s="16"/>
      <c r="C128" s="29"/>
      <c r="D128" s="39"/>
      <c r="E128" s="29"/>
      <c r="F128" s="39"/>
      <c r="G128" s="30"/>
      <c r="H128" s="39"/>
      <c r="I128" s="29"/>
      <c r="J128" s="39"/>
    </row>
    <row r="129" spans="1:10" s="55" customFormat="1" ht="21" customHeight="1">
      <c r="A129" s="156" t="s">
        <v>235</v>
      </c>
      <c r="B129" s="10"/>
      <c r="C129" s="12"/>
      <c r="D129" s="11"/>
      <c r="E129" s="12"/>
      <c r="F129" s="11"/>
      <c r="G129" s="12"/>
      <c r="H129" s="12"/>
      <c r="I129" s="12"/>
      <c r="J129" s="12"/>
    </row>
    <row r="130" spans="1:10" s="55" customFormat="1" ht="21" customHeight="1">
      <c r="A130" s="156" t="s">
        <v>234</v>
      </c>
      <c r="B130" s="10"/>
      <c r="C130" s="12"/>
      <c r="D130" s="11"/>
      <c r="E130" s="12"/>
      <c r="F130" s="11"/>
      <c r="G130" s="12"/>
      <c r="H130" s="12"/>
      <c r="I130" s="12"/>
      <c r="J130" s="12"/>
    </row>
    <row r="131" spans="1:10" s="26" customFormat="1" ht="21" customHeight="1">
      <c r="A131" s="14" t="s">
        <v>237</v>
      </c>
      <c r="B131" s="10"/>
      <c r="C131" s="12"/>
      <c r="D131" s="11"/>
      <c r="E131" s="12"/>
      <c r="F131" s="11"/>
      <c r="G131" s="12"/>
      <c r="H131" s="12"/>
      <c r="I131" s="12"/>
      <c r="J131" s="12"/>
    </row>
    <row r="132" spans="1:10" s="8" customFormat="1" ht="21" customHeight="1">
      <c r="A132" s="9"/>
      <c r="B132" s="10"/>
      <c r="C132" s="12"/>
      <c r="D132" s="11"/>
      <c r="E132" s="12"/>
      <c r="F132" s="11"/>
      <c r="G132" s="12"/>
      <c r="H132" s="12"/>
      <c r="I132" s="12"/>
      <c r="J132" s="12"/>
    </row>
    <row r="133" spans="1:10" s="8" customFormat="1" ht="21" customHeight="1">
      <c r="A133" s="9"/>
      <c r="B133" s="10"/>
      <c r="C133" s="12"/>
      <c r="D133" s="279" t="s">
        <v>1</v>
      </c>
      <c r="E133" s="279"/>
      <c r="F133" s="279"/>
      <c r="G133" s="12"/>
      <c r="H133" s="279" t="s">
        <v>2</v>
      </c>
      <c r="I133" s="279"/>
      <c r="J133" s="279"/>
    </row>
    <row r="134" spans="1:10" ht="21" customHeight="1">
      <c r="A134" s="9"/>
      <c r="C134" s="230"/>
      <c r="D134" s="279" t="s">
        <v>3</v>
      </c>
      <c r="E134" s="279"/>
      <c r="F134" s="279"/>
      <c r="G134" s="12"/>
      <c r="H134" s="279" t="s">
        <v>3</v>
      </c>
      <c r="I134" s="279"/>
      <c r="J134" s="279"/>
    </row>
    <row r="135" spans="1:10" ht="21" customHeight="1">
      <c r="A135" s="9"/>
      <c r="C135" s="230"/>
      <c r="D135" s="280" t="s">
        <v>267</v>
      </c>
      <c r="E135" s="280"/>
      <c r="F135" s="280"/>
      <c r="G135" s="12"/>
      <c r="H135" s="280" t="s">
        <v>267</v>
      </c>
      <c r="I135" s="280"/>
      <c r="J135" s="280"/>
    </row>
    <row r="136" spans="1:10" ht="21" customHeight="1">
      <c r="A136" s="9"/>
      <c r="C136" s="230"/>
      <c r="D136" s="280" t="s">
        <v>262</v>
      </c>
      <c r="E136" s="280"/>
      <c r="F136" s="280"/>
      <c r="G136" s="12"/>
      <c r="H136" s="280" t="s">
        <v>262</v>
      </c>
      <c r="I136" s="280"/>
      <c r="J136" s="280"/>
    </row>
    <row r="137" spans="1:10" ht="21" customHeight="1">
      <c r="A137" s="9"/>
      <c r="B137" s="16" t="s">
        <v>6</v>
      </c>
      <c r="C137" s="116"/>
      <c r="D137" s="116">
        <v>2018</v>
      </c>
      <c r="E137" s="116"/>
      <c r="F137" s="116">
        <v>2017</v>
      </c>
      <c r="H137" s="116">
        <v>2018</v>
      </c>
      <c r="I137" s="116"/>
      <c r="J137" s="116">
        <v>2017</v>
      </c>
    </row>
    <row r="138" spans="1:10" ht="21" customHeight="1">
      <c r="A138" s="9"/>
      <c r="B138" s="16"/>
      <c r="C138" s="231"/>
      <c r="D138" s="278" t="s">
        <v>7</v>
      </c>
      <c r="E138" s="278"/>
      <c r="F138" s="278"/>
      <c r="G138" s="278"/>
      <c r="H138" s="278"/>
      <c r="I138" s="278"/>
      <c r="J138" s="278"/>
    </row>
    <row r="139" spans="1:10" ht="21" customHeight="1">
      <c r="A139" s="9"/>
      <c r="B139" s="16"/>
      <c r="C139" s="231"/>
      <c r="D139" s="231"/>
      <c r="E139" s="231"/>
      <c r="F139" s="231"/>
      <c r="G139" s="231"/>
      <c r="H139" s="231"/>
      <c r="I139" s="231"/>
      <c r="J139" s="231"/>
    </row>
    <row r="140" spans="1:10" ht="21" customHeight="1">
      <c r="A140" s="46" t="s">
        <v>47</v>
      </c>
      <c r="B140" s="168"/>
      <c r="C140" s="29"/>
      <c r="D140" s="118">
        <f>D118</f>
        <v>2265601</v>
      </c>
      <c r="E140" s="54"/>
      <c r="F140" s="118">
        <f>F118</f>
        <v>2700958</v>
      </c>
      <c r="G140" s="54"/>
      <c r="H140" s="118">
        <f>H118</f>
        <v>3424914</v>
      </c>
      <c r="I140" s="54"/>
      <c r="J140" s="118">
        <f>J118</f>
        <v>2406651</v>
      </c>
    </row>
    <row r="141" spans="1:10" ht="21" customHeight="1">
      <c r="A141" s="46"/>
      <c r="B141" s="168"/>
      <c r="C141" s="29"/>
      <c r="D141" s="118"/>
      <c r="E141" s="54"/>
      <c r="F141" s="118"/>
      <c r="G141" s="54"/>
      <c r="H141" s="118"/>
      <c r="I141" s="54"/>
      <c r="J141" s="118"/>
    </row>
    <row r="142" spans="1:10" ht="20.25" customHeight="1">
      <c r="A142" s="119" t="s">
        <v>48</v>
      </c>
      <c r="B142" s="168"/>
      <c r="C142" s="29"/>
      <c r="D142" s="118" t="s">
        <v>215</v>
      </c>
      <c r="E142" s="54"/>
      <c r="F142" s="118"/>
      <c r="G142" s="54"/>
      <c r="H142" s="118"/>
      <c r="I142" s="54"/>
      <c r="J142" s="118"/>
    </row>
    <row r="143" spans="1:10" s="55" customFormat="1" ht="20.25" customHeight="1">
      <c r="A143" s="44" t="s">
        <v>220</v>
      </c>
      <c r="B143" s="16"/>
      <c r="C143" s="29"/>
      <c r="D143" s="35"/>
      <c r="E143" s="35"/>
      <c r="F143" s="35"/>
      <c r="G143" s="169"/>
      <c r="H143" s="35"/>
      <c r="I143" s="35"/>
      <c r="J143" s="35"/>
    </row>
    <row r="144" spans="1:10" s="55" customFormat="1" ht="20.25" customHeight="1">
      <c r="A144" s="44" t="s">
        <v>221</v>
      </c>
      <c r="B144" s="16"/>
      <c r="C144" s="29"/>
      <c r="D144" s="35"/>
      <c r="E144" s="35"/>
      <c r="F144" s="35"/>
      <c r="G144" s="169"/>
      <c r="H144" s="35"/>
      <c r="I144" s="35"/>
      <c r="J144" s="35"/>
    </row>
    <row r="145" spans="1:11" ht="20.25" customHeight="1">
      <c r="A145" s="105" t="s">
        <v>224</v>
      </c>
      <c r="B145" s="16"/>
      <c r="C145" s="29"/>
      <c r="D145" s="174">
        <v>-168736</v>
      </c>
      <c r="E145" s="35"/>
      <c r="F145" s="174">
        <v>6270</v>
      </c>
      <c r="G145" s="169"/>
      <c r="H145" s="167">
        <v>0</v>
      </c>
      <c r="I145" s="29"/>
      <c r="J145" s="167">
        <v>0</v>
      </c>
    </row>
    <row r="146" spans="1:11" ht="20.25" customHeight="1">
      <c r="A146" s="105" t="s">
        <v>249</v>
      </c>
      <c r="B146" s="16">
        <v>4</v>
      </c>
      <c r="C146" s="29"/>
      <c r="D146" s="174">
        <v>-3123</v>
      </c>
      <c r="E146" s="35"/>
      <c r="F146" s="174">
        <v>-1654</v>
      </c>
      <c r="G146" s="169"/>
      <c r="H146" s="174">
        <v>-3123</v>
      </c>
      <c r="I146" s="90"/>
      <c r="J146" s="174">
        <v>-1654</v>
      </c>
    </row>
    <row r="147" spans="1:11" s="55" customFormat="1" ht="20.25" customHeight="1">
      <c r="A147" s="105" t="s">
        <v>183</v>
      </c>
      <c r="B147" s="16"/>
      <c r="C147" s="29"/>
      <c r="D147" s="39"/>
      <c r="E147" s="29"/>
      <c r="F147" s="39"/>
      <c r="G147" s="30"/>
      <c r="H147" s="39"/>
      <c r="I147" s="29"/>
      <c r="J147" s="39"/>
    </row>
    <row r="148" spans="1:11" ht="20.25" customHeight="1">
      <c r="A148" s="105" t="s">
        <v>116</v>
      </c>
      <c r="B148" s="16" t="s">
        <v>212</v>
      </c>
      <c r="C148" s="29"/>
      <c r="D148" s="174">
        <v>-477</v>
      </c>
      <c r="E148" s="35"/>
      <c r="F148" s="174">
        <v>-896</v>
      </c>
      <c r="G148" s="169"/>
      <c r="H148" s="167">
        <v>0</v>
      </c>
      <c r="I148" s="29"/>
      <c r="J148" s="167">
        <v>0</v>
      </c>
    </row>
    <row r="149" spans="1:11" ht="20.25" customHeight="1">
      <c r="A149" s="105" t="s">
        <v>222</v>
      </c>
      <c r="B149" s="16"/>
      <c r="C149" s="29"/>
      <c r="D149" s="90">
        <v>625</v>
      </c>
      <c r="E149" s="35"/>
      <c r="F149" s="34">
        <v>331</v>
      </c>
      <c r="G149" s="169"/>
      <c r="H149" s="90">
        <v>625</v>
      </c>
      <c r="I149" s="90"/>
      <c r="J149" s="34">
        <v>331</v>
      </c>
    </row>
    <row r="150" spans="1:11" ht="20.25" customHeight="1">
      <c r="A150" s="46" t="s">
        <v>223</v>
      </c>
      <c r="B150" s="16"/>
      <c r="C150" s="29"/>
      <c r="D150" s="232"/>
      <c r="E150" s="35"/>
      <c r="F150" s="232"/>
      <c r="G150" s="169"/>
      <c r="H150" s="232"/>
      <c r="I150" s="90"/>
      <c r="J150" s="232"/>
      <c r="K150" s="85"/>
    </row>
    <row r="151" spans="1:11" ht="20.25" customHeight="1">
      <c r="A151" s="46" t="s">
        <v>221</v>
      </c>
      <c r="B151" s="16"/>
      <c r="C151" s="29"/>
      <c r="D151" s="257">
        <f>SUM(D145:D149)</f>
        <v>-171711</v>
      </c>
      <c r="E151" s="19"/>
      <c r="F151" s="257">
        <f>SUM(F145:F149)</f>
        <v>4051</v>
      </c>
      <c r="G151" s="171"/>
      <c r="H151" s="257">
        <f>SUM(H145:H149)</f>
        <v>-2498</v>
      </c>
      <c r="I151" s="95"/>
      <c r="J151" s="257">
        <f>SUM(J145:J149)</f>
        <v>-1323</v>
      </c>
      <c r="K151" s="85"/>
    </row>
    <row r="152" spans="1:11" ht="20.25" customHeight="1">
      <c r="A152" s="46"/>
      <c r="B152" s="16"/>
      <c r="C152" s="29"/>
      <c r="D152" s="95"/>
      <c r="E152" s="19"/>
      <c r="F152" s="95"/>
      <c r="G152" s="171"/>
      <c r="H152" s="95"/>
      <c r="I152" s="95"/>
      <c r="J152" s="95"/>
      <c r="K152" s="85"/>
    </row>
    <row r="153" spans="1:11" s="55" customFormat="1" ht="20.25" customHeight="1">
      <c r="A153" s="44" t="s">
        <v>263</v>
      </c>
      <c r="B153" s="16"/>
      <c r="C153" s="29"/>
      <c r="D153" s="35"/>
      <c r="E153" s="35"/>
      <c r="F153" s="35"/>
      <c r="G153" s="169"/>
      <c r="H153" s="35"/>
      <c r="I153" s="35"/>
      <c r="J153" s="35"/>
    </row>
    <row r="154" spans="1:11" s="55" customFormat="1" ht="20.25" customHeight="1">
      <c r="A154" s="105" t="s">
        <v>264</v>
      </c>
      <c r="B154" s="16"/>
      <c r="C154" s="29"/>
      <c r="D154" s="167">
        <v>0</v>
      </c>
      <c r="E154" s="29"/>
      <c r="F154" s="39">
        <v>778</v>
      </c>
      <c r="G154" s="30"/>
      <c r="H154" s="167">
        <v>0</v>
      </c>
      <c r="I154" s="29"/>
      <c r="J154" s="167">
        <v>0</v>
      </c>
    </row>
    <row r="155" spans="1:11" s="55" customFormat="1" ht="20.25" customHeight="1">
      <c r="A155" s="105" t="s">
        <v>265</v>
      </c>
      <c r="B155" s="16"/>
      <c r="C155" s="29"/>
      <c r="D155" s="176">
        <v>0</v>
      </c>
      <c r="E155" s="29"/>
      <c r="F155" s="173">
        <v>-156</v>
      </c>
      <c r="G155" s="30"/>
      <c r="H155" s="176">
        <v>0</v>
      </c>
      <c r="I155" s="29"/>
      <c r="J155" s="176">
        <v>0</v>
      </c>
    </row>
    <row r="156" spans="1:11" s="55" customFormat="1" ht="20.25" customHeight="1">
      <c r="A156" s="46" t="s">
        <v>266</v>
      </c>
      <c r="B156" s="16"/>
      <c r="C156" s="29"/>
      <c r="D156" s="39"/>
      <c r="E156" s="29"/>
      <c r="F156" s="39"/>
      <c r="G156" s="30"/>
      <c r="H156" s="39"/>
      <c r="I156" s="29"/>
      <c r="J156" s="39"/>
    </row>
    <row r="157" spans="1:11" s="55" customFormat="1" ht="20.25" customHeight="1">
      <c r="A157" s="46" t="s">
        <v>221</v>
      </c>
      <c r="B157" s="16"/>
      <c r="C157" s="29"/>
      <c r="D157" s="264">
        <f>SUM(D154:D155)</f>
        <v>0</v>
      </c>
      <c r="E157" s="37"/>
      <c r="F157" s="263">
        <f>SUM(F154:F155)</f>
        <v>622</v>
      </c>
      <c r="G157" s="60"/>
      <c r="H157" s="264">
        <f>SUM(H154:H155)</f>
        <v>0</v>
      </c>
      <c r="I157" s="37"/>
      <c r="J157" s="264">
        <f>SUM(J154:J155)</f>
        <v>0</v>
      </c>
    </row>
    <row r="158" spans="1:11" ht="20.25" customHeight="1">
      <c r="A158" s="75" t="s">
        <v>138</v>
      </c>
      <c r="B158" s="16"/>
      <c r="C158" s="29"/>
      <c r="D158" s="233"/>
      <c r="F158" s="233"/>
      <c r="G158" s="12"/>
      <c r="H158" s="233"/>
      <c r="I158" s="12"/>
      <c r="J158" s="233"/>
    </row>
    <row r="159" spans="1:11" ht="20.25" customHeight="1">
      <c r="A159" s="46" t="s">
        <v>184</v>
      </c>
      <c r="B159" s="47"/>
      <c r="C159" s="29"/>
      <c r="D159" s="234">
        <f>SUM(D151,D157)</f>
        <v>-171711</v>
      </c>
      <c r="E159" s="19"/>
      <c r="F159" s="234">
        <f>SUM(F151,F157)</f>
        <v>4673</v>
      </c>
      <c r="G159" s="171"/>
      <c r="H159" s="234">
        <f>SUM(H151,H157)</f>
        <v>-2498</v>
      </c>
      <c r="I159" s="37"/>
      <c r="J159" s="234">
        <f>SUM(J151,J157)</f>
        <v>-1323</v>
      </c>
    </row>
    <row r="160" spans="1:11" ht="20.25" customHeight="1" thickBot="1">
      <c r="A160" s="75" t="s">
        <v>49</v>
      </c>
      <c r="B160" s="47"/>
      <c r="C160" s="29"/>
      <c r="D160" s="48">
        <f>D140+D159</f>
        <v>2093890</v>
      </c>
      <c r="E160" s="37"/>
      <c r="F160" s="48">
        <f>F140+F159</f>
        <v>2705631</v>
      </c>
      <c r="G160" s="60"/>
      <c r="H160" s="48">
        <f>H140+H159</f>
        <v>3422416</v>
      </c>
      <c r="I160" s="37"/>
      <c r="J160" s="48">
        <f>J140+J159</f>
        <v>2405328</v>
      </c>
    </row>
    <row r="161" spans="1:10" s="41" customFormat="1" ht="20.25" customHeight="1" thickTop="1">
      <c r="A161" s="20"/>
      <c r="B161" s="16"/>
      <c r="C161" s="29"/>
      <c r="D161" s="39"/>
      <c r="E161" s="29"/>
      <c r="F161" s="39"/>
      <c r="G161" s="30"/>
      <c r="H161" s="39"/>
      <c r="I161" s="29"/>
      <c r="J161" s="39"/>
    </row>
    <row r="162" spans="1:10" s="41" customFormat="1" ht="20.25" customHeight="1">
      <c r="A162" s="168" t="s">
        <v>51</v>
      </c>
      <c r="B162" s="56"/>
      <c r="C162" s="29"/>
      <c r="D162" s="28"/>
      <c r="E162" s="49"/>
      <c r="F162" s="28"/>
      <c r="G162" s="49"/>
      <c r="H162" s="28"/>
      <c r="I162" s="49"/>
      <c r="J162" s="28"/>
    </row>
    <row r="163" spans="1:10" ht="20.25" customHeight="1">
      <c r="A163" s="52" t="s">
        <v>219</v>
      </c>
      <c r="B163" s="56"/>
      <c r="C163" s="29"/>
      <c r="D163" s="57">
        <f>D160-D164</f>
        <v>2074718</v>
      </c>
      <c r="E163" s="57"/>
      <c r="F163" s="57">
        <v>2628886</v>
      </c>
      <c r="G163" s="110"/>
      <c r="H163" s="57">
        <f>H160</f>
        <v>3422416</v>
      </c>
      <c r="I163" s="57"/>
      <c r="J163" s="57">
        <v>2405328</v>
      </c>
    </row>
    <row r="164" spans="1:10" s="50" customFormat="1" ht="20.25" customHeight="1">
      <c r="A164" s="52" t="s">
        <v>52</v>
      </c>
      <c r="B164" s="56"/>
      <c r="C164" s="29"/>
      <c r="D164" s="167">
        <v>19172</v>
      </c>
      <c r="E164" s="57"/>
      <c r="F164" s="34">
        <v>76745</v>
      </c>
      <c r="G164" s="110"/>
      <c r="H164" s="167">
        <v>0</v>
      </c>
      <c r="I164" s="29"/>
      <c r="J164" s="167">
        <v>0</v>
      </c>
    </row>
    <row r="165" spans="1:10" s="50" customFormat="1" ht="20.25" customHeight="1" thickBot="1">
      <c r="A165" s="168" t="s">
        <v>49</v>
      </c>
      <c r="B165" s="58"/>
      <c r="C165" s="29"/>
      <c r="D165" s="53">
        <f>SUM(D163:D164)</f>
        <v>2093890</v>
      </c>
      <c r="E165" s="60"/>
      <c r="F165" s="59">
        <f>SUM(F163:F164)</f>
        <v>2705631</v>
      </c>
      <c r="G165" s="60"/>
      <c r="H165" s="53">
        <f>SUM(H163:H164)</f>
        <v>3422416</v>
      </c>
      <c r="I165" s="60"/>
      <c r="J165" s="53">
        <f>SUM(J163:J164)</f>
        <v>2405328</v>
      </c>
    </row>
    <row r="166" spans="1:10" s="50" customFormat="1" ht="20.25" customHeight="1" thickTop="1">
      <c r="A166" s="168"/>
      <c r="B166" s="10"/>
      <c r="C166" s="29"/>
      <c r="D166" s="11"/>
      <c r="E166" s="12"/>
      <c r="F166" s="11"/>
      <c r="G166" s="12"/>
      <c r="H166" s="12"/>
      <c r="I166" s="12"/>
      <c r="J166" s="12"/>
    </row>
    <row r="167" spans="1:10" ht="20.25" customHeight="1">
      <c r="A167" s="14"/>
      <c r="C167" s="12"/>
      <c r="G167" s="12"/>
      <c r="H167" s="12"/>
      <c r="I167" s="12"/>
      <c r="J167" s="12"/>
    </row>
    <row r="168" spans="1:10" ht="18" customHeight="1">
      <c r="C168" s="22"/>
      <c r="D168" s="22"/>
      <c r="E168" s="22"/>
      <c r="F168" s="22"/>
      <c r="G168" s="22"/>
      <c r="H168" s="22"/>
      <c r="I168" s="22"/>
      <c r="J168" s="22"/>
    </row>
    <row r="169" spans="1:10" ht="18" customHeight="1">
      <c r="C169" s="22"/>
      <c r="D169" s="22"/>
      <c r="E169" s="22"/>
      <c r="F169" s="22"/>
      <c r="G169" s="22"/>
      <c r="H169" s="22"/>
      <c r="I169" s="22"/>
      <c r="J169" s="22"/>
    </row>
  </sheetData>
  <mergeCells count="36">
    <mergeCell ref="D5:F5"/>
    <mergeCell ref="H5:J5"/>
    <mergeCell ref="D6:F6"/>
    <mergeCell ref="H6:J6"/>
    <mergeCell ref="D50:F50"/>
    <mergeCell ref="H50:J50"/>
    <mergeCell ref="D51:F51"/>
    <mergeCell ref="H51:J51"/>
    <mergeCell ref="D7:F7"/>
    <mergeCell ref="H7:J7"/>
    <mergeCell ref="D10:J10"/>
    <mergeCell ref="D8:F8"/>
    <mergeCell ref="H8:J8"/>
    <mergeCell ref="D52:F52"/>
    <mergeCell ref="H52:J52"/>
    <mergeCell ref="D55:J55"/>
    <mergeCell ref="D53:F53"/>
    <mergeCell ref="H53:J53"/>
    <mergeCell ref="D88:F88"/>
    <mergeCell ref="H88:J88"/>
    <mergeCell ref="D89:F89"/>
    <mergeCell ref="H89:J89"/>
    <mergeCell ref="D90:F90"/>
    <mergeCell ref="H90:J90"/>
    <mergeCell ref="D91:F91"/>
    <mergeCell ref="H91:J91"/>
    <mergeCell ref="D93:J93"/>
    <mergeCell ref="D133:F133"/>
    <mergeCell ref="H133:J133"/>
    <mergeCell ref="D138:J138"/>
    <mergeCell ref="D134:F134"/>
    <mergeCell ref="H134:J134"/>
    <mergeCell ref="D135:F135"/>
    <mergeCell ref="H135:J135"/>
    <mergeCell ref="D136:F136"/>
    <mergeCell ref="H136:J136"/>
  </mergeCells>
  <pageMargins left="0.70866141732283472" right="0.70866141732283472" top="0.47244094488188981" bottom="0.51181102362204722" header="0.51181102362204722" footer="0.51181102362204722"/>
  <pageSetup paperSize="9" scale="78" firstPageNumber="5" orientation="portrait" useFirstPageNumber="1" r:id="rId1"/>
  <headerFooter>
    <oddFooter>&amp;L&amp;"Times New Roman,Regular"&amp;12The accompanying notes are an integral part of these financial statements.
&amp;C&amp;"Times New Roman,Regular"&amp;12&amp;P</oddFooter>
  </headerFooter>
  <rowBreaks count="3" manualBreakCount="3">
    <brk id="45" max="9" man="1"/>
    <brk id="83" max="9" man="1"/>
    <brk id="128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B74"/>
  <sheetViews>
    <sheetView view="pageBreakPreview" topLeftCell="A7" zoomScale="80" zoomScaleNormal="70" zoomScaleSheetLayoutView="80" workbookViewId="0">
      <pane xSplit="3" ySplit="5" topLeftCell="D43" activePane="bottomRight" state="frozen"/>
      <selection activeCell="A7" sqref="A7"/>
      <selection pane="topRight" activeCell="D7" sqref="D7"/>
      <selection pane="bottomLeft" activeCell="A12" sqref="A12"/>
      <selection pane="bottomRight" activeCell="F48" sqref="F48"/>
    </sheetView>
  </sheetViews>
  <sheetFormatPr defaultColWidth="9.140625" defaultRowHeight="18" customHeight="1"/>
  <cols>
    <col min="1" max="1" width="62" style="20" customWidth="1"/>
    <col min="2" max="2" width="5.7109375" style="16" customWidth="1"/>
    <col min="3" max="3" width="0.85546875" style="12" customWidth="1"/>
    <col min="4" max="4" width="15.85546875" style="12" customWidth="1"/>
    <col min="5" max="5" width="1" style="12" customWidth="1"/>
    <col min="6" max="6" width="12.7109375" style="12" customWidth="1"/>
    <col min="7" max="7" width="0.85546875" style="12" customWidth="1"/>
    <col min="8" max="8" width="15.140625" style="12" customWidth="1"/>
    <col min="9" max="9" width="0.85546875" style="12" customWidth="1"/>
    <col min="10" max="10" width="15" style="12" customWidth="1"/>
    <col min="11" max="11" width="0.85546875" style="12" customWidth="1"/>
    <col min="12" max="12" width="12.42578125" style="12" customWidth="1"/>
    <col min="13" max="13" width="0.85546875" style="12" customWidth="1"/>
    <col min="14" max="14" width="13.5703125" style="12" customWidth="1"/>
    <col min="15" max="15" width="0.85546875" style="12" customWidth="1"/>
    <col min="16" max="16" width="16.42578125" style="12" bestFit="1" customWidth="1"/>
    <col min="17" max="17" width="0.85546875" style="12" customWidth="1"/>
    <col min="18" max="18" width="14.28515625" style="12" bestFit="1" customWidth="1"/>
    <col min="19" max="19" width="0.85546875" style="12" customWidth="1"/>
    <col min="20" max="20" width="15" style="12" customWidth="1"/>
    <col min="21" max="21" width="0.85546875" style="12" customWidth="1"/>
    <col min="22" max="22" width="15.28515625" style="12" customWidth="1"/>
    <col min="23" max="23" width="0.85546875" style="13" customWidth="1"/>
    <col min="24" max="24" width="15.5703125" style="13" bestFit="1" customWidth="1"/>
    <col min="25" max="25" width="0.85546875" style="13" customWidth="1"/>
    <col min="26" max="26" width="15.28515625" style="13" customWidth="1"/>
    <col min="27" max="27" width="9.140625" style="13"/>
    <col min="28" max="28" width="11" style="13" bestFit="1" customWidth="1"/>
    <col min="29" max="16384" width="9.140625" style="13"/>
  </cols>
  <sheetData>
    <row r="1" spans="1:26" ht="21" customHeight="1">
      <c r="A1" s="156" t="s">
        <v>235</v>
      </c>
    </row>
    <row r="2" spans="1:26" ht="21" customHeight="1">
      <c r="A2" s="156" t="s">
        <v>234</v>
      </c>
    </row>
    <row r="3" spans="1:26" ht="21" customHeight="1">
      <c r="A3" s="63" t="s">
        <v>118</v>
      </c>
    </row>
    <row r="4" spans="1:26" ht="21" customHeight="1">
      <c r="A4" s="63"/>
      <c r="D4" s="281" t="s">
        <v>255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</row>
    <row r="5" spans="1:26" ht="21" customHeight="1">
      <c r="A5" s="64"/>
      <c r="C5" s="65"/>
      <c r="D5" s="65"/>
      <c r="E5" s="65"/>
      <c r="F5" s="282" t="s">
        <v>35</v>
      </c>
      <c r="G5" s="282"/>
      <c r="H5" s="282"/>
      <c r="I5" s="65"/>
      <c r="J5" s="65"/>
      <c r="K5" s="65"/>
      <c r="L5" s="283" t="s">
        <v>185</v>
      </c>
      <c r="M5" s="283"/>
      <c r="N5" s="283"/>
      <c r="O5" s="283"/>
      <c r="P5" s="283"/>
      <c r="Q5" s="283"/>
      <c r="R5" s="283"/>
      <c r="S5" s="283"/>
      <c r="T5" s="283"/>
      <c r="V5" s="13"/>
    </row>
    <row r="6" spans="1:26" ht="21" customHeight="1">
      <c r="A6" s="64"/>
      <c r="B6" s="68"/>
      <c r="C6" s="69"/>
      <c r="D6" s="69"/>
      <c r="E6" s="69"/>
      <c r="F6" s="66"/>
      <c r="G6" s="69"/>
      <c r="H6" s="69"/>
      <c r="I6" s="69"/>
      <c r="J6" s="69" t="s">
        <v>93</v>
      </c>
      <c r="K6" s="69"/>
      <c r="L6" s="67"/>
      <c r="M6" s="67"/>
      <c r="N6" s="66"/>
      <c r="O6" s="69"/>
      <c r="P6" s="67"/>
      <c r="Q6" s="69"/>
      <c r="R6" s="67" t="s">
        <v>99</v>
      </c>
      <c r="S6" s="69"/>
      <c r="T6" s="67"/>
      <c r="U6" s="69"/>
      <c r="V6" s="13"/>
      <c r="X6" s="67"/>
      <c r="Y6" s="70"/>
      <c r="Z6" s="70"/>
    </row>
    <row r="7" spans="1:26" ht="21" customHeight="1">
      <c r="A7" s="64"/>
      <c r="B7" s="68"/>
      <c r="C7" s="69"/>
      <c r="D7" s="69"/>
      <c r="E7" s="69"/>
      <c r="F7" s="66"/>
      <c r="G7" s="69"/>
      <c r="H7" s="69"/>
      <c r="I7" s="69"/>
      <c r="J7" s="69" t="s">
        <v>92</v>
      </c>
      <c r="K7" s="69"/>
      <c r="L7" s="67" t="s">
        <v>97</v>
      </c>
      <c r="M7" s="67"/>
      <c r="N7" s="67"/>
      <c r="O7" s="69"/>
      <c r="P7" s="67"/>
      <c r="Q7" s="69"/>
      <c r="R7" s="67" t="s">
        <v>102</v>
      </c>
      <c r="S7" s="69"/>
      <c r="T7" s="67" t="s">
        <v>188</v>
      </c>
      <c r="U7" s="69"/>
      <c r="V7" s="66" t="s">
        <v>39</v>
      </c>
      <c r="X7" s="67"/>
      <c r="Y7" s="70"/>
      <c r="Z7" s="70"/>
    </row>
    <row r="8" spans="1:26" ht="21" customHeight="1">
      <c r="A8" s="64"/>
      <c r="B8" s="68"/>
      <c r="C8" s="69"/>
      <c r="D8" s="69" t="s">
        <v>242</v>
      </c>
      <c r="E8" s="69"/>
      <c r="F8" s="66"/>
      <c r="G8" s="69"/>
      <c r="H8" s="69"/>
      <c r="I8" s="69"/>
      <c r="J8" s="69" t="s">
        <v>94</v>
      </c>
      <c r="K8" s="69"/>
      <c r="L8" s="67" t="s">
        <v>100</v>
      </c>
      <c r="M8" s="67"/>
      <c r="N8" s="67" t="s">
        <v>200</v>
      </c>
      <c r="O8" s="69"/>
      <c r="P8" s="67"/>
      <c r="Q8" s="69"/>
      <c r="R8" s="70" t="s">
        <v>186</v>
      </c>
      <c r="S8" s="69"/>
      <c r="T8" s="67" t="s">
        <v>189</v>
      </c>
      <c r="U8" s="69"/>
      <c r="V8" s="66" t="s">
        <v>57</v>
      </c>
      <c r="X8" s="67"/>
      <c r="Y8" s="70"/>
      <c r="Z8" s="67" t="s">
        <v>54</v>
      </c>
    </row>
    <row r="9" spans="1:26" ht="21" customHeight="1">
      <c r="A9" s="64"/>
      <c r="B9" s="68"/>
      <c r="C9" s="69"/>
      <c r="D9" s="69" t="s">
        <v>58</v>
      </c>
      <c r="E9" s="69"/>
      <c r="F9" s="67" t="s">
        <v>59</v>
      </c>
      <c r="G9" s="69"/>
      <c r="H9" s="69"/>
      <c r="I9" s="69"/>
      <c r="J9" s="70" t="s">
        <v>95</v>
      </c>
      <c r="K9" s="69"/>
      <c r="L9" s="67" t="s">
        <v>103</v>
      </c>
      <c r="M9" s="67"/>
      <c r="N9" s="67" t="s">
        <v>226</v>
      </c>
      <c r="O9" s="69"/>
      <c r="P9" s="67" t="s">
        <v>259</v>
      </c>
      <c r="Q9" s="69"/>
      <c r="R9" s="70" t="s">
        <v>187</v>
      </c>
      <c r="S9" s="69"/>
      <c r="T9" s="67" t="s">
        <v>191</v>
      </c>
      <c r="U9" s="69"/>
      <c r="V9" s="66" t="s">
        <v>62</v>
      </c>
      <c r="X9" s="67" t="s">
        <v>63</v>
      </c>
      <c r="Y9" s="70"/>
      <c r="Z9" s="67" t="s">
        <v>192</v>
      </c>
    </row>
    <row r="10" spans="1:26" ht="21" customHeight="1">
      <c r="A10" s="64"/>
      <c r="B10" s="68" t="s">
        <v>6</v>
      </c>
      <c r="C10" s="69"/>
      <c r="D10" s="258" t="s">
        <v>64</v>
      </c>
      <c r="E10" s="69"/>
      <c r="F10" s="71" t="s">
        <v>65</v>
      </c>
      <c r="G10" s="69"/>
      <c r="H10" s="69" t="s">
        <v>66</v>
      </c>
      <c r="I10" s="69"/>
      <c r="J10" s="69" t="s">
        <v>96</v>
      </c>
      <c r="K10" s="69"/>
      <c r="L10" s="67" t="s">
        <v>106</v>
      </c>
      <c r="M10" s="67"/>
      <c r="N10" s="67" t="s">
        <v>227</v>
      </c>
      <c r="O10" s="69"/>
      <c r="P10" s="67" t="s">
        <v>107</v>
      </c>
      <c r="Q10" s="69"/>
      <c r="R10" s="70" t="s">
        <v>157</v>
      </c>
      <c r="S10" s="69"/>
      <c r="T10" s="72" t="s">
        <v>190</v>
      </c>
      <c r="U10" s="69"/>
      <c r="V10" s="66" t="s">
        <v>225</v>
      </c>
      <c r="X10" s="67" t="s">
        <v>70</v>
      </c>
      <c r="Y10" s="70"/>
      <c r="Z10" s="67" t="s">
        <v>71</v>
      </c>
    </row>
    <row r="11" spans="1:26" ht="21" customHeight="1">
      <c r="A11" s="64"/>
      <c r="B11" s="68"/>
      <c r="C11" s="284" t="s">
        <v>7</v>
      </c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</row>
    <row r="12" spans="1:26" ht="21" customHeight="1">
      <c r="A12" s="73" t="s">
        <v>268</v>
      </c>
      <c r="B12" s="68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6" s="41" customFormat="1" ht="21" customHeight="1">
      <c r="A13" s="74" t="s">
        <v>145</v>
      </c>
      <c r="B13" s="47"/>
      <c r="C13" s="76"/>
      <c r="D13" s="76">
        <v>231000</v>
      </c>
      <c r="E13" s="76"/>
      <c r="F13" s="76">
        <v>23100</v>
      </c>
      <c r="G13" s="76"/>
      <c r="H13" s="76">
        <v>4215039</v>
      </c>
      <c r="I13" s="76"/>
      <c r="J13" s="76">
        <v>328049</v>
      </c>
      <c r="K13" s="76"/>
      <c r="L13" s="76">
        <v>50308</v>
      </c>
      <c r="M13" s="76"/>
      <c r="N13" s="76">
        <v>-298636</v>
      </c>
      <c r="O13" s="76"/>
      <c r="P13" s="76">
        <v>12590</v>
      </c>
      <c r="Q13" s="76"/>
      <c r="R13" s="76">
        <v>-262</v>
      </c>
      <c r="S13" s="76"/>
      <c r="T13" s="76">
        <v>-236000</v>
      </c>
      <c r="U13" s="76"/>
      <c r="V13" s="76">
        <f>SUM(C13:R13)</f>
        <v>4561188</v>
      </c>
      <c r="W13" s="76"/>
      <c r="X13" s="76">
        <v>152408</v>
      </c>
      <c r="Z13" s="76">
        <f>SUM(V13:X13)</f>
        <v>4713596</v>
      </c>
    </row>
    <row r="14" spans="1:26" ht="15.75" customHeight="1"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2"/>
      <c r="X14" s="61"/>
      <c r="Y14" s="61"/>
      <c r="Z14" s="61"/>
    </row>
    <row r="15" spans="1:26" ht="21" customHeight="1">
      <c r="A15" s="227" t="s">
        <v>253</v>
      </c>
      <c r="B15" s="68"/>
      <c r="C15" s="78"/>
      <c r="D15" s="78"/>
      <c r="E15" s="78"/>
      <c r="F15" s="79"/>
      <c r="G15" s="79"/>
      <c r="H15" s="79"/>
      <c r="I15" s="78"/>
      <c r="J15" s="78"/>
      <c r="K15" s="78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62"/>
      <c r="X15" s="62"/>
      <c r="Y15" s="62"/>
      <c r="Z15" s="62"/>
    </row>
    <row r="16" spans="1:26" ht="21" customHeight="1">
      <c r="A16" s="80" t="s">
        <v>168</v>
      </c>
      <c r="B16" s="68"/>
      <c r="C16" s="78"/>
      <c r="D16" s="78"/>
      <c r="E16" s="78"/>
      <c r="F16" s="79"/>
      <c r="G16" s="79"/>
      <c r="H16" s="79"/>
      <c r="I16" s="78"/>
      <c r="J16" s="78"/>
      <c r="K16" s="78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62"/>
      <c r="X16" s="62"/>
      <c r="Y16" s="62"/>
      <c r="Z16" s="62"/>
    </row>
    <row r="17" spans="1:26" ht="21" customHeight="1">
      <c r="A17" s="126" t="s">
        <v>229</v>
      </c>
      <c r="B17" s="68" t="s">
        <v>277</v>
      </c>
      <c r="C17" s="78"/>
      <c r="D17" s="167">
        <v>0</v>
      </c>
      <c r="E17" s="78"/>
      <c r="F17" s="167">
        <v>0</v>
      </c>
      <c r="G17" s="79"/>
      <c r="H17" s="22">
        <v>-3001200</v>
      </c>
      <c r="I17" s="78"/>
      <c r="J17" s="167">
        <v>0</v>
      </c>
      <c r="K17" s="78"/>
      <c r="L17" s="167">
        <v>0</v>
      </c>
      <c r="M17" s="22"/>
      <c r="N17" s="167">
        <v>0</v>
      </c>
      <c r="O17" s="79"/>
      <c r="P17" s="167">
        <v>0</v>
      </c>
      <c r="Q17" s="79"/>
      <c r="R17" s="167">
        <v>0</v>
      </c>
      <c r="S17" s="79"/>
      <c r="T17" s="167">
        <v>0</v>
      </c>
      <c r="U17" s="79"/>
      <c r="V17" s="82">
        <f>SUM(C17:R17)</f>
        <v>-3001200</v>
      </c>
      <c r="W17" s="62"/>
      <c r="X17" s="167">
        <v>-108711</v>
      </c>
      <c r="Y17" s="62"/>
      <c r="Z17" s="82">
        <f>SUM(V17:X17)</f>
        <v>-3109911</v>
      </c>
    </row>
    <row r="18" spans="1:26" ht="21" customHeight="1">
      <c r="A18" s="228" t="s">
        <v>169</v>
      </c>
      <c r="B18" s="68"/>
      <c r="C18" s="78"/>
      <c r="D18" s="103">
        <f>D17</f>
        <v>0</v>
      </c>
      <c r="E18" s="78"/>
      <c r="F18" s="103">
        <f>F17</f>
        <v>0</v>
      </c>
      <c r="G18" s="79"/>
      <c r="H18" s="103">
        <f>H17</f>
        <v>-3001200</v>
      </c>
      <c r="I18" s="78"/>
      <c r="J18" s="103">
        <f>J17</f>
        <v>0</v>
      </c>
      <c r="K18" s="78"/>
      <c r="L18" s="103">
        <f>L17</f>
        <v>0</v>
      </c>
      <c r="M18" s="22"/>
      <c r="N18" s="103">
        <f>N17</f>
        <v>0</v>
      </c>
      <c r="O18" s="79"/>
      <c r="P18" s="103">
        <f>P17</f>
        <v>0</v>
      </c>
      <c r="Q18" s="79"/>
      <c r="R18" s="103">
        <f>R17</f>
        <v>0</v>
      </c>
      <c r="S18" s="79"/>
      <c r="T18" s="103">
        <f>T17</f>
        <v>0</v>
      </c>
      <c r="U18" s="79"/>
      <c r="V18" s="103">
        <f>SUM(C18:R18)</f>
        <v>-3001200</v>
      </c>
      <c r="W18" s="62"/>
      <c r="X18" s="103">
        <f>SUM(X17)</f>
        <v>-108711</v>
      </c>
      <c r="Y18" s="62"/>
      <c r="Z18" s="103">
        <f>SUM(V18:X18)</f>
        <v>-3109911</v>
      </c>
    </row>
    <row r="19" spans="1:26" s="85" customFormat="1" ht="21" hidden="1" customHeight="1">
      <c r="A19" s="229" t="s">
        <v>75</v>
      </c>
      <c r="B19" s="68"/>
      <c r="C19" s="78"/>
      <c r="D19" s="161" t="s">
        <v>121</v>
      </c>
      <c r="E19" s="78"/>
      <c r="F19" s="161" t="s">
        <v>121</v>
      </c>
      <c r="G19" s="79"/>
      <c r="H19" s="86">
        <f>SUM(H17)</f>
        <v>-3001200</v>
      </c>
      <c r="I19" s="78"/>
      <c r="J19" s="161" t="s">
        <v>121</v>
      </c>
      <c r="K19" s="78"/>
      <c r="L19" s="161" t="s">
        <v>121</v>
      </c>
      <c r="M19" s="82"/>
      <c r="N19" s="161" t="s">
        <v>121</v>
      </c>
      <c r="O19" s="79"/>
      <c r="P19" s="161" t="s">
        <v>121</v>
      </c>
      <c r="Q19" s="79"/>
      <c r="R19" s="161" t="s">
        <v>121</v>
      </c>
      <c r="S19" s="79"/>
      <c r="T19" s="161" t="s">
        <v>121</v>
      </c>
      <c r="U19" s="79"/>
      <c r="V19" s="76">
        <f>SUM(C19:R19)</f>
        <v>-3001200</v>
      </c>
      <c r="W19" s="84"/>
      <c r="X19" s="76">
        <v>-74871</v>
      </c>
      <c r="Y19" s="84"/>
      <c r="Z19" s="76">
        <f>SUM(V19:X19)</f>
        <v>-3076071</v>
      </c>
    </row>
    <row r="20" spans="1:26" ht="21" hidden="1" customHeight="1">
      <c r="A20" s="80" t="s">
        <v>37</v>
      </c>
      <c r="B20" s="68"/>
      <c r="C20" s="87"/>
      <c r="D20" s="86" t="e">
        <f>SUM(#REF!)</f>
        <v>#REF!</v>
      </c>
      <c r="E20" s="87"/>
      <c r="F20" s="86" t="e">
        <f>SUM(#REF!)</f>
        <v>#REF!</v>
      </c>
      <c r="G20" s="79"/>
      <c r="H20" s="86" t="e">
        <f>SUM(#REF!)</f>
        <v>#REF!</v>
      </c>
      <c r="I20" s="87"/>
      <c r="J20" s="86" t="e">
        <f>SUM(#REF!)</f>
        <v>#REF!</v>
      </c>
      <c r="K20" s="87"/>
      <c r="L20" s="86" t="e">
        <f>SUM(#REF!)</f>
        <v>#REF!</v>
      </c>
      <c r="M20" s="82"/>
      <c r="N20" s="86" t="e">
        <f>SUM(H20)</f>
        <v>#REF!</v>
      </c>
      <c r="O20" s="79"/>
      <c r="P20" s="86" t="e">
        <f>SUM(#REF!)</f>
        <v>#REF!</v>
      </c>
      <c r="Q20" s="79"/>
      <c r="R20" s="86" t="e">
        <f>SUM(J20)</f>
        <v>#REF!</v>
      </c>
      <c r="S20" s="79"/>
      <c r="T20" s="86" t="e">
        <f>SUM(L20)</f>
        <v>#REF!</v>
      </c>
      <c r="U20" s="79"/>
      <c r="V20" s="86" t="e">
        <f>SUM(T20,#REF!,F20,#REF!)</f>
        <v>#REF!</v>
      </c>
      <c r="W20" s="62"/>
      <c r="X20" s="86" t="e">
        <f>SUM(#REF!)</f>
        <v>#REF!</v>
      </c>
      <c r="Y20" s="62"/>
      <c r="Z20" s="86" t="e">
        <f>SUM(V20:X20)</f>
        <v>#REF!</v>
      </c>
    </row>
    <row r="21" spans="1:26" ht="21" customHeight="1">
      <c r="A21" s="229" t="s">
        <v>75</v>
      </c>
      <c r="B21" s="68"/>
      <c r="C21" s="78"/>
      <c r="D21" s="242">
        <v>0</v>
      </c>
      <c r="E21" s="78"/>
      <c r="F21" s="167">
        <v>0</v>
      </c>
      <c r="G21" s="79"/>
      <c r="H21" s="86">
        <f>H18</f>
        <v>-3001200</v>
      </c>
      <c r="I21" s="87"/>
      <c r="J21" s="167">
        <v>0</v>
      </c>
      <c r="K21" s="87"/>
      <c r="L21" s="167">
        <v>0</v>
      </c>
      <c r="M21" s="82"/>
      <c r="N21" s="167">
        <v>0</v>
      </c>
      <c r="O21" s="79"/>
      <c r="P21" s="167">
        <v>0</v>
      </c>
      <c r="Q21" s="79"/>
      <c r="R21" s="167">
        <v>0</v>
      </c>
      <c r="S21" s="79"/>
      <c r="T21" s="167">
        <v>0</v>
      </c>
      <c r="U21" s="79"/>
      <c r="V21" s="103">
        <f>SUM(C21:R21)</f>
        <v>-3001200</v>
      </c>
      <c r="W21" s="62"/>
      <c r="X21" s="103">
        <f>X18</f>
        <v>-108711</v>
      </c>
      <c r="Y21" s="62"/>
      <c r="Z21" s="103">
        <f>Z18</f>
        <v>-3109911</v>
      </c>
    </row>
    <row r="22" spans="1:26" ht="15.75" customHeight="1">
      <c r="A22" s="41"/>
      <c r="B22" s="68"/>
      <c r="C22" s="87"/>
      <c r="D22" s="76"/>
      <c r="E22" s="87"/>
      <c r="F22" s="158"/>
      <c r="G22" s="79"/>
      <c r="H22" s="76"/>
      <c r="I22" s="87"/>
      <c r="J22" s="158"/>
      <c r="K22" s="87"/>
      <c r="L22" s="158"/>
      <c r="M22" s="82"/>
      <c r="N22" s="158"/>
      <c r="O22" s="79"/>
      <c r="P22" s="158"/>
      <c r="Q22" s="79"/>
      <c r="R22" s="158"/>
      <c r="S22" s="79"/>
      <c r="T22" s="158"/>
      <c r="U22" s="79"/>
      <c r="V22" s="76"/>
      <c r="W22" s="62"/>
      <c r="X22" s="76"/>
      <c r="Y22" s="62"/>
      <c r="Z22" s="76"/>
    </row>
    <row r="23" spans="1:26" ht="21" customHeight="1">
      <c r="A23" s="88" t="s">
        <v>76</v>
      </c>
      <c r="B23" s="68"/>
      <c r="C23" s="78"/>
      <c r="D23" s="78"/>
      <c r="E23" s="78"/>
      <c r="F23" s="79"/>
      <c r="G23" s="79"/>
      <c r="H23" s="79"/>
      <c r="I23" s="78"/>
      <c r="J23" s="78"/>
      <c r="K23" s="78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62"/>
      <c r="X23" s="62"/>
      <c r="Y23" s="62"/>
      <c r="Z23" s="62"/>
    </row>
    <row r="24" spans="1:26" ht="21" customHeight="1">
      <c r="A24" s="126" t="s">
        <v>230</v>
      </c>
      <c r="B24" s="68"/>
      <c r="C24" s="78"/>
      <c r="D24" s="167">
        <v>0</v>
      </c>
      <c r="E24" s="78"/>
      <c r="F24" s="167">
        <v>0</v>
      </c>
      <c r="G24" s="79"/>
      <c r="H24" s="82">
        <f>'PL-5-8'!F121</f>
        <v>2620168</v>
      </c>
      <c r="I24" s="78"/>
      <c r="J24" s="167">
        <v>0</v>
      </c>
      <c r="K24" s="78"/>
      <c r="L24" s="167">
        <v>0</v>
      </c>
      <c r="M24" s="22"/>
      <c r="N24" s="167">
        <v>0</v>
      </c>
      <c r="O24" s="161"/>
      <c r="P24" s="167">
        <v>0</v>
      </c>
      <c r="Q24" s="79"/>
      <c r="R24" s="167">
        <v>0</v>
      </c>
      <c r="S24" s="79"/>
      <c r="T24" s="167">
        <v>0</v>
      </c>
      <c r="U24" s="79"/>
      <c r="V24" s="82">
        <f>SUM(C24:R24)</f>
        <v>2620168</v>
      </c>
      <c r="W24" s="62"/>
      <c r="X24" s="22">
        <f>'PL-5-8'!F122</f>
        <v>80790</v>
      </c>
      <c r="Y24" s="62"/>
      <c r="Z24" s="82">
        <f>SUM(V24:X24)</f>
        <v>2700958</v>
      </c>
    </row>
    <row r="25" spans="1:26" ht="21" customHeight="1">
      <c r="A25" s="172" t="s">
        <v>110</v>
      </c>
      <c r="C25" s="90"/>
      <c r="D25" s="167">
        <v>0</v>
      </c>
      <c r="E25" s="90"/>
      <c r="F25" s="167">
        <v>0</v>
      </c>
      <c r="G25" s="90"/>
      <c r="H25" s="22">
        <f>'PL-5-8'!F157</f>
        <v>622</v>
      </c>
      <c r="I25" s="90"/>
      <c r="J25" s="167">
        <v>0</v>
      </c>
      <c r="K25" s="90"/>
      <c r="L25" s="167">
        <v>0</v>
      </c>
      <c r="M25" s="90"/>
      <c r="N25" s="22">
        <v>10315</v>
      </c>
      <c r="O25" s="90"/>
      <c r="P25" s="22">
        <f>'PL-5-8'!F146+'PL-5-8'!F149</f>
        <v>-1323</v>
      </c>
      <c r="Q25" s="90"/>
      <c r="R25" s="22">
        <f>'PL-5-8'!F148</f>
        <v>-896</v>
      </c>
      <c r="S25" s="90"/>
      <c r="T25" s="22">
        <f>SUM(L25:R25)</f>
        <v>8096</v>
      </c>
      <c r="U25" s="90"/>
      <c r="V25" s="82">
        <f>SUM(C25:R25)</f>
        <v>8718</v>
      </c>
      <c r="W25" s="92"/>
      <c r="X25" s="22">
        <v>-4045</v>
      </c>
      <c r="Y25" s="92"/>
      <c r="Z25" s="82">
        <f>SUM(V25:X25)</f>
        <v>4673</v>
      </c>
    </row>
    <row r="26" spans="1:26" s="41" customFormat="1" ht="21" customHeight="1">
      <c r="A26" s="93" t="s">
        <v>49</v>
      </c>
      <c r="B26" s="47"/>
      <c r="C26" s="95"/>
      <c r="D26" s="103">
        <f>SUM(D24:D25)</f>
        <v>0</v>
      </c>
      <c r="E26" s="95"/>
      <c r="F26" s="103">
        <f>SUM(F24:F25)</f>
        <v>0</v>
      </c>
      <c r="G26" s="95"/>
      <c r="H26" s="94">
        <f>SUM(H24:H25)</f>
        <v>2620790</v>
      </c>
      <c r="I26" s="95"/>
      <c r="J26" s="103">
        <f>SUM(J24:J25)</f>
        <v>0</v>
      </c>
      <c r="K26" s="95"/>
      <c r="L26" s="103">
        <f>SUM(L24:L25)</f>
        <v>0</v>
      </c>
      <c r="M26" s="96"/>
      <c r="N26" s="94">
        <f>SUM(N24:N25)</f>
        <v>10315</v>
      </c>
      <c r="O26" s="95"/>
      <c r="P26" s="94">
        <f>SUM(P24:P25)</f>
        <v>-1323</v>
      </c>
      <c r="Q26" s="95"/>
      <c r="R26" s="94">
        <f>SUM(R24:R25)</f>
        <v>-896</v>
      </c>
      <c r="S26" s="95"/>
      <c r="T26" s="94">
        <f>SUM(T24:T25)</f>
        <v>8096</v>
      </c>
      <c r="U26" s="95"/>
      <c r="V26" s="94">
        <f>SUM(V24:V25)</f>
        <v>2628886</v>
      </c>
      <c r="W26" s="97"/>
      <c r="X26" s="94">
        <f>SUM(X24:X25)</f>
        <v>76745</v>
      </c>
      <c r="Y26" s="97"/>
      <c r="Z26" s="94">
        <f>SUM(Z24:Z25)</f>
        <v>2705631</v>
      </c>
    </row>
    <row r="27" spans="1:26" ht="15.75" customHeight="1">
      <c r="A27" s="98"/>
      <c r="B27" s="68"/>
      <c r="C27" s="89"/>
      <c r="D27" s="165"/>
      <c r="E27" s="89"/>
      <c r="F27" s="89"/>
      <c r="G27" s="83"/>
      <c r="H27" s="99"/>
      <c r="I27" s="89"/>
      <c r="J27" s="89"/>
      <c r="K27" s="89"/>
      <c r="L27" s="89"/>
      <c r="M27" s="89"/>
      <c r="N27" s="89"/>
      <c r="O27" s="83"/>
      <c r="P27" s="89"/>
      <c r="Q27" s="83"/>
      <c r="R27" s="89"/>
      <c r="S27" s="83"/>
      <c r="T27" s="89"/>
      <c r="U27" s="83"/>
      <c r="V27" s="99"/>
      <c r="W27" s="92"/>
      <c r="X27" s="89"/>
      <c r="Y27" s="100"/>
      <c r="Z27" s="99"/>
    </row>
    <row r="28" spans="1:26" ht="21" customHeight="1" thickBot="1">
      <c r="A28" s="64" t="s">
        <v>269</v>
      </c>
      <c r="B28" s="68"/>
      <c r="C28" s="89"/>
      <c r="D28" s="101">
        <f>SUM(D13,D18,D26)</f>
        <v>231000</v>
      </c>
      <c r="E28" s="89"/>
      <c r="F28" s="101">
        <f>SUM(F13,F18,F26)</f>
        <v>23100</v>
      </c>
      <c r="G28" s="77"/>
      <c r="H28" s="101">
        <f>SUM(H13,H18,H26)</f>
        <v>3834629</v>
      </c>
      <c r="I28" s="89"/>
      <c r="J28" s="101">
        <f>SUM(J13,J18,J26)</f>
        <v>328049</v>
      </c>
      <c r="K28" s="89"/>
      <c r="L28" s="101">
        <f>SUM(L13,L18,L26)</f>
        <v>50308</v>
      </c>
      <c r="M28" s="77"/>
      <c r="N28" s="101">
        <f>SUM(N13,N18,N26)</f>
        <v>-288321</v>
      </c>
      <c r="O28" s="83"/>
      <c r="P28" s="101">
        <f>SUM(P13,P18,P26)</f>
        <v>11267</v>
      </c>
      <c r="Q28" s="83"/>
      <c r="R28" s="101">
        <f>SUM(R13,R18,R26)</f>
        <v>-1158</v>
      </c>
      <c r="S28" s="83"/>
      <c r="T28" s="101">
        <f>SUM(T13,T18,T26)</f>
        <v>-227904</v>
      </c>
      <c r="U28" s="83"/>
      <c r="V28" s="101">
        <f>SUM(V13,V18,V26)</f>
        <v>4188874</v>
      </c>
      <c r="W28" s="102"/>
      <c r="X28" s="101">
        <f>SUM(X13,X18,X26)</f>
        <v>120442</v>
      </c>
      <c r="Y28" s="102"/>
      <c r="Z28" s="101">
        <f>SUM(Z13,Z18,Z26)</f>
        <v>4309316</v>
      </c>
    </row>
    <row r="29" spans="1:26" ht="23.25" customHeight="1" thickTop="1">
      <c r="A29" s="64"/>
      <c r="B29" s="68"/>
      <c r="C29" s="89"/>
      <c r="D29" s="77"/>
      <c r="E29" s="89"/>
      <c r="F29" s="77"/>
      <c r="G29" s="77"/>
      <c r="H29" s="77"/>
      <c r="I29" s="89"/>
      <c r="J29" s="77"/>
      <c r="K29" s="89"/>
      <c r="L29" s="77"/>
      <c r="M29" s="77"/>
      <c r="N29" s="77"/>
      <c r="O29" s="83"/>
      <c r="P29" s="77"/>
      <c r="Q29" s="83"/>
      <c r="R29" s="77"/>
      <c r="S29" s="83"/>
      <c r="T29" s="77"/>
      <c r="U29" s="83"/>
      <c r="V29" s="77"/>
      <c r="W29" s="102"/>
      <c r="X29" s="77"/>
      <c r="Y29" s="102"/>
      <c r="Z29" s="77"/>
    </row>
    <row r="30" spans="1:26" ht="21" hidden="1" customHeight="1">
      <c r="A30" s="156" t="s">
        <v>86</v>
      </c>
    </row>
    <row r="31" spans="1:26" ht="21" hidden="1" customHeight="1">
      <c r="A31" s="63" t="s">
        <v>118</v>
      </c>
    </row>
    <row r="32" spans="1:26" ht="21" hidden="1" customHeight="1">
      <c r="A32" s="63"/>
    </row>
    <row r="33" spans="1:28" ht="21" hidden="1" customHeight="1">
      <c r="A33" s="64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</row>
    <row r="34" spans="1:28" ht="21" hidden="1" customHeight="1">
      <c r="A34" s="64"/>
      <c r="C34" s="65"/>
      <c r="D34" s="65"/>
      <c r="E34" s="65"/>
      <c r="F34" s="282" t="s">
        <v>35</v>
      </c>
      <c r="G34" s="282"/>
      <c r="H34" s="282"/>
      <c r="I34" s="65"/>
      <c r="J34" s="65"/>
      <c r="K34" s="65"/>
      <c r="L34" s="283" t="s">
        <v>53</v>
      </c>
      <c r="M34" s="283"/>
      <c r="N34" s="283"/>
      <c r="O34" s="283"/>
      <c r="P34" s="283"/>
      <c r="Q34" s="283"/>
      <c r="R34" s="283"/>
      <c r="S34" s="283"/>
      <c r="T34" s="283"/>
      <c r="V34" s="13"/>
    </row>
    <row r="35" spans="1:28" ht="21" hidden="1" customHeight="1">
      <c r="A35" s="64"/>
      <c r="C35" s="65"/>
      <c r="D35" s="65"/>
      <c r="E35" s="65"/>
      <c r="F35" s="179"/>
      <c r="G35" s="179"/>
      <c r="H35" s="179"/>
      <c r="I35" s="65"/>
      <c r="J35" s="65"/>
      <c r="K35" s="65"/>
      <c r="L35" s="66"/>
      <c r="M35" s="66"/>
      <c r="N35" s="66"/>
      <c r="O35" s="66"/>
      <c r="P35" s="66"/>
      <c r="Q35" s="66"/>
      <c r="R35" s="67" t="s">
        <v>99</v>
      </c>
      <c r="S35" s="66"/>
      <c r="T35" s="66"/>
      <c r="V35" s="13"/>
    </row>
    <row r="36" spans="1:28" ht="21" hidden="1" customHeight="1">
      <c r="A36" s="64"/>
      <c r="C36" s="65"/>
      <c r="D36" s="65"/>
      <c r="E36" s="65"/>
      <c r="F36" s="179"/>
      <c r="G36" s="179"/>
      <c r="H36" s="179"/>
      <c r="I36" s="65"/>
      <c r="J36" s="65"/>
      <c r="K36" s="65"/>
      <c r="L36" s="66"/>
      <c r="M36" s="66"/>
      <c r="N36" s="66"/>
      <c r="O36" s="66"/>
      <c r="P36" s="66"/>
      <c r="Q36" s="66"/>
      <c r="R36" s="67" t="s">
        <v>102</v>
      </c>
      <c r="S36" s="66"/>
      <c r="T36" s="66"/>
      <c r="V36" s="13"/>
    </row>
    <row r="37" spans="1:28" ht="21" hidden="1" customHeight="1">
      <c r="A37" s="64"/>
      <c r="B37" s="68"/>
      <c r="C37" s="69"/>
      <c r="D37" s="69" t="s">
        <v>77</v>
      </c>
      <c r="E37" s="69"/>
      <c r="F37" s="66"/>
      <c r="G37" s="69"/>
      <c r="H37" s="69"/>
      <c r="I37" s="69"/>
      <c r="J37" s="69" t="s">
        <v>93</v>
      </c>
      <c r="K37" s="69"/>
      <c r="L37" s="67"/>
      <c r="M37" s="67"/>
      <c r="N37" s="67"/>
      <c r="O37" s="69"/>
      <c r="P37" s="67"/>
      <c r="Q37" s="69"/>
      <c r="R37" s="67" t="s">
        <v>105</v>
      </c>
      <c r="S37" s="69"/>
      <c r="T37" s="67"/>
      <c r="U37" s="69"/>
      <c r="V37" s="13"/>
      <c r="X37" s="67"/>
      <c r="Y37" s="70"/>
      <c r="Z37" s="70"/>
    </row>
    <row r="38" spans="1:28" ht="21" hidden="1" customHeight="1">
      <c r="A38" s="64"/>
      <c r="B38" s="68"/>
      <c r="C38" s="69"/>
      <c r="D38" s="69" t="s">
        <v>58</v>
      </c>
      <c r="E38" s="69"/>
      <c r="F38" s="66"/>
      <c r="G38" s="69"/>
      <c r="H38" s="69"/>
      <c r="I38" s="69"/>
      <c r="J38" s="69" t="s">
        <v>92</v>
      </c>
      <c r="K38" s="69"/>
      <c r="L38" s="67" t="s">
        <v>97</v>
      </c>
      <c r="M38" s="67"/>
      <c r="N38" s="67"/>
      <c r="O38" s="69"/>
      <c r="P38" s="67" t="s">
        <v>98</v>
      </c>
      <c r="Q38" s="69"/>
      <c r="R38" s="70" t="s">
        <v>107</v>
      </c>
      <c r="S38" s="69"/>
      <c r="T38" s="67" t="s">
        <v>54</v>
      </c>
      <c r="U38" s="69"/>
      <c r="V38" s="66" t="s">
        <v>39</v>
      </c>
      <c r="X38" s="67"/>
      <c r="Y38" s="70"/>
      <c r="Z38" s="70"/>
    </row>
    <row r="39" spans="1:28" ht="21" hidden="1" customHeight="1">
      <c r="A39" s="64"/>
      <c r="B39" s="68"/>
      <c r="C39" s="69"/>
      <c r="D39" s="69" t="s">
        <v>64</v>
      </c>
      <c r="E39" s="69"/>
      <c r="F39" s="66"/>
      <c r="G39" s="69"/>
      <c r="H39" s="69"/>
      <c r="I39" s="69"/>
      <c r="J39" s="69" t="s">
        <v>94</v>
      </c>
      <c r="K39" s="69"/>
      <c r="L39" s="67" t="s">
        <v>100</v>
      </c>
      <c r="M39" s="67"/>
      <c r="N39" s="67" t="s">
        <v>55</v>
      </c>
      <c r="O39" s="69"/>
      <c r="P39" s="67" t="s">
        <v>101</v>
      </c>
      <c r="Q39" s="69"/>
      <c r="R39" s="72" t="s">
        <v>135</v>
      </c>
      <c r="S39" s="69"/>
      <c r="T39" s="67" t="s">
        <v>56</v>
      </c>
      <c r="U39" s="69"/>
      <c r="V39" s="66" t="s">
        <v>57</v>
      </c>
      <c r="X39" s="67"/>
      <c r="Y39" s="70"/>
      <c r="Z39" s="70"/>
    </row>
    <row r="40" spans="1:28" ht="21" hidden="1" customHeight="1">
      <c r="A40" s="64"/>
      <c r="B40" s="68"/>
      <c r="C40" s="69"/>
      <c r="D40" s="70" t="s">
        <v>90</v>
      </c>
      <c r="E40" s="69"/>
      <c r="F40" s="67" t="s">
        <v>59</v>
      </c>
      <c r="G40" s="69"/>
      <c r="H40" s="69"/>
      <c r="I40" s="69"/>
      <c r="J40" s="70" t="s">
        <v>95</v>
      </c>
      <c r="K40" s="69"/>
      <c r="L40" s="67" t="s">
        <v>103</v>
      </c>
      <c r="M40" s="67"/>
      <c r="N40" s="67" t="s">
        <v>60</v>
      </c>
      <c r="O40" s="69"/>
      <c r="P40" s="67" t="s">
        <v>104</v>
      </c>
      <c r="Q40" s="69"/>
      <c r="R40" s="70" t="s">
        <v>140</v>
      </c>
      <c r="S40" s="69"/>
      <c r="T40" s="67" t="s">
        <v>61</v>
      </c>
      <c r="U40" s="69"/>
      <c r="V40" s="66" t="s">
        <v>62</v>
      </c>
      <c r="X40" s="67" t="s">
        <v>63</v>
      </c>
      <c r="Y40" s="70"/>
      <c r="Z40" s="67" t="s">
        <v>54</v>
      </c>
    </row>
    <row r="41" spans="1:28" ht="21" hidden="1" customHeight="1">
      <c r="A41" s="64"/>
      <c r="B41" s="68" t="s">
        <v>6</v>
      </c>
      <c r="C41" s="69"/>
      <c r="D41" s="69" t="s">
        <v>91</v>
      </c>
      <c r="E41" s="69"/>
      <c r="F41" s="71" t="s">
        <v>65</v>
      </c>
      <c r="G41" s="69"/>
      <c r="H41" s="69" t="s">
        <v>66</v>
      </c>
      <c r="I41" s="69"/>
      <c r="J41" s="69" t="s">
        <v>96</v>
      </c>
      <c r="K41" s="69"/>
      <c r="L41" s="67" t="s">
        <v>106</v>
      </c>
      <c r="M41" s="67"/>
      <c r="N41" s="67" t="s">
        <v>67</v>
      </c>
      <c r="O41" s="69"/>
      <c r="P41" s="67" t="s">
        <v>107</v>
      </c>
      <c r="Q41" s="69"/>
      <c r="R41" s="70" t="s">
        <v>141</v>
      </c>
      <c r="S41" s="69"/>
      <c r="T41" s="72" t="s">
        <v>68</v>
      </c>
      <c r="U41" s="69"/>
      <c r="V41" s="66" t="s">
        <v>69</v>
      </c>
      <c r="X41" s="67" t="s">
        <v>70</v>
      </c>
      <c r="Y41" s="70"/>
      <c r="Z41" s="67" t="s">
        <v>71</v>
      </c>
    </row>
    <row r="42" spans="1:28" ht="21" hidden="1" customHeight="1">
      <c r="A42" s="64"/>
      <c r="B42" s="68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</row>
    <row r="43" spans="1:28" ht="21" customHeight="1">
      <c r="A43" s="73" t="s">
        <v>270</v>
      </c>
      <c r="B43" s="68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28" s="41" customFormat="1" ht="21" customHeight="1">
      <c r="A44" s="74" t="s">
        <v>228</v>
      </c>
      <c r="B44" s="47"/>
      <c r="C44" s="76"/>
      <c r="D44" s="140">
        <v>231000</v>
      </c>
      <c r="E44" s="76"/>
      <c r="F44" s="76">
        <v>23100</v>
      </c>
      <c r="G44" s="76"/>
      <c r="H44" s="76">
        <v>2988165</v>
      </c>
      <c r="I44" s="76"/>
      <c r="J44" s="76">
        <v>328049</v>
      </c>
      <c r="K44" s="76"/>
      <c r="L44" s="76">
        <v>50308</v>
      </c>
      <c r="M44" s="76"/>
      <c r="N44" s="76">
        <v>-297700</v>
      </c>
      <c r="O44" s="76"/>
      <c r="P44" s="76">
        <v>9286</v>
      </c>
      <c r="Q44" s="76"/>
      <c r="R44" s="76">
        <v>-1396</v>
      </c>
      <c r="S44" s="76"/>
      <c r="T44" s="76">
        <v>-239502</v>
      </c>
      <c r="U44" s="76"/>
      <c r="V44" s="76">
        <f>SUM(C44:R44)</f>
        <v>3330812</v>
      </c>
      <c r="W44" s="76"/>
      <c r="X44" s="76">
        <v>108623</v>
      </c>
      <c r="Y44" s="76"/>
      <c r="Z44" s="76">
        <f>SUM(V44:X44)</f>
        <v>3439435</v>
      </c>
      <c r="AA44" s="76"/>
      <c r="AB44" s="76"/>
    </row>
    <row r="45" spans="1:28" ht="15.75" customHeight="1"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2"/>
      <c r="X45" s="61"/>
      <c r="Y45" s="61"/>
      <c r="Z45" s="61"/>
    </row>
    <row r="46" spans="1:28" ht="21" customHeight="1">
      <c r="A46" s="227" t="s">
        <v>72</v>
      </c>
      <c r="B46" s="68"/>
      <c r="C46" s="78"/>
      <c r="D46" s="78"/>
      <c r="E46" s="78"/>
      <c r="F46" s="79"/>
      <c r="G46" s="79"/>
      <c r="H46" s="79"/>
      <c r="I46" s="78"/>
      <c r="J46" s="78"/>
      <c r="K46" s="78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62"/>
      <c r="X46" s="62"/>
      <c r="Y46" s="62"/>
      <c r="Z46" s="62"/>
    </row>
    <row r="47" spans="1:28" ht="21" customHeight="1">
      <c r="A47" s="80" t="s">
        <v>168</v>
      </c>
      <c r="B47" s="68"/>
      <c r="C47" s="78"/>
      <c r="D47" s="78"/>
      <c r="E47" s="78"/>
      <c r="F47" s="79"/>
      <c r="G47" s="79"/>
      <c r="H47" s="79"/>
      <c r="I47" s="78"/>
      <c r="J47" s="78"/>
      <c r="K47" s="78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62"/>
      <c r="X47" s="62"/>
      <c r="Y47" s="62"/>
      <c r="Z47" s="62"/>
    </row>
    <row r="48" spans="1:28" ht="21" customHeight="1">
      <c r="A48" s="126" t="s">
        <v>254</v>
      </c>
      <c r="B48" s="68">
        <v>12</v>
      </c>
      <c r="C48" s="78"/>
      <c r="D48" s="243">
        <v>2266000</v>
      </c>
      <c r="E48" s="78"/>
      <c r="F48" s="167">
        <v>0</v>
      </c>
      <c r="G48" s="79"/>
      <c r="H48" s="167">
        <v>0</v>
      </c>
      <c r="I48" s="78"/>
      <c r="J48" s="167">
        <v>0</v>
      </c>
      <c r="K48" s="78"/>
      <c r="L48" s="167">
        <v>0</v>
      </c>
      <c r="M48" s="79"/>
      <c r="N48" s="167">
        <v>0</v>
      </c>
      <c r="O48" s="79"/>
      <c r="P48" s="167">
        <v>0</v>
      </c>
      <c r="Q48" s="79"/>
      <c r="R48" s="167">
        <v>0</v>
      </c>
      <c r="S48" s="79"/>
      <c r="T48" s="167">
        <f>SUM(L48:R48)</f>
        <v>0</v>
      </c>
      <c r="U48" s="79"/>
      <c r="V48" s="243">
        <f>SUM(D48:R48)</f>
        <v>2266000</v>
      </c>
      <c r="W48" s="62"/>
      <c r="X48" s="243">
        <v>179008</v>
      </c>
      <c r="Y48" s="62"/>
      <c r="Z48" s="82">
        <f>SUM(V48:X48)</f>
        <v>2445008</v>
      </c>
    </row>
    <row r="49" spans="1:26" ht="21" customHeight="1">
      <c r="A49" s="126" t="s">
        <v>229</v>
      </c>
      <c r="B49" s="68">
        <v>15</v>
      </c>
      <c r="C49" s="78"/>
      <c r="D49" s="167">
        <v>0</v>
      </c>
      <c r="E49" s="78"/>
      <c r="F49" s="167">
        <v>0</v>
      </c>
      <c r="G49" s="79"/>
      <c r="H49" s="22">
        <v>-2742300</v>
      </c>
      <c r="I49" s="78"/>
      <c r="J49" s="167">
        <v>0</v>
      </c>
      <c r="K49" s="78"/>
      <c r="L49" s="167">
        <v>0</v>
      </c>
      <c r="M49" s="22"/>
      <c r="N49" s="167">
        <v>0</v>
      </c>
      <c r="O49" s="79"/>
      <c r="P49" s="167">
        <v>0</v>
      </c>
      <c r="Q49" s="79"/>
      <c r="R49" s="167">
        <v>0</v>
      </c>
      <c r="S49" s="79"/>
      <c r="T49" s="167">
        <f>SUM(L49:R49)</f>
        <v>0</v>
      </c>
      <c r="U49" s="79"/>
      <c r="V49" s="167">
        <f>SUM(D49:R49)</f>
        <v>-2742300</v>
      </c>
      <c r="W49" s="62"/>
      <c r="X49" s="164">
        <v>-66615</v>
      </c>
      <c r="Y49" s="62"/>
      <c r="Z49" s="82">
        <f>SUM(V49:X49)</f>
        <v>-2808915</v>
      </c>
    </row>
    <row r="50" spans="1:26" ht="21" customHeight="1">
      <c r="A50" s="228" t="s">
        <v>169</v>
      </c>
      <c r="B50" s="68"/>
      <c r="C50" s="87"/>
      <c r="D50" s="244">
        <f>SUM(D48:D49)</f>
        <v>2266000</v>
      </c>
      <c r="E50" s="87"/>
      <c r="F50" s="244">
        <f>SUM(F48:F49)</f>
        <v>0</v>
      </c>
      <c r="G50" s="245"/>
      <c r="H50" s="244">
        <f>SUM(H48:H49)</f>
        <v>-2742300</v>
      </c>
      <c r="I50" s="87"/>
      <c r="J50" s="244">
        <f>SUM(J48:J49)</f>
        <v>0</v>
      </c>
      <c r="K50" s="87"/>
      <c r="L50" s="244">
        <f>SUM(L48:L49)</f>
        <v>0</v>
      </c>
      <c r="M50" s="246"/>
      <c r="N50" s="244">
        <f>SUM(N48:N49)</f>
        <v>0</v>
      </c>
      <c r="O50" s="245"/>
      <c r="P50" s="244">
        <f>SUM(P48:P49)</f>
        <v>0</v>
      </c>
      <c r="Q50" s="245"/>
      <c r="R50" s="244">
        <f>SUM(R48:R49)</f>
        <v>0</v>
      </c>
      <c r="S50" s="245"/>
      <c r="T50" s="244">
        <f>SUM(T48:T49)</f>
        <v>0</v>
      </c>
      <c r="U50" s="245"/>
      <c r="V50" s="244">
        <f>SUM(V48:V49)</f>
        <v>-476300</v>
      </c>
      <c r="W50" s="247"/>
      <c r="X50" s="244">
        <f>SUM(X48:X49)</f>
        <v>112393</v>
      </c>
      <c r="Y50" s="247"/>
      <c r="Z50" s="244">
        <f>SUM(Z48:Z49)</f>
        <v>-363907</v>
      </c>
    </row>
    <row r="51" spans="1:26" ht="15.75" customHeight="1">
      <c r="A51" s="126"/>
      <c r="B51" s="68"/>
      <c r="C51" s="78"/>
      <c r="D51" s="167"/>
      <c r="E51" s="78"/>
      <c r="F51" s="167"/>
      <c r="G51" s="79"/>
      <c r="H51" s="22"/>
      <c r="I51" s="78"/>
      <c r="J51" s="167"/>
      <c r="K51" s="78"/>
      <c r="L51" s="167"/>
      <c r="M51" s="22"/>
      <c r="N51" s="167"/>
      <c r="O51" s="79"/>
      <c r="P51" s="167"/>
      <c r="Q51" s="79"/>
      <c r="R51" s="167"/>
      <c r="S51" s="79"/>
      <c r="T51" s="167"/>
      <c r="U51" s="79"/>
      <c r="V51" s="82"/>
      <c r="W51" s="62"/>
      <c r="X51" s="164"/>
      <c r="Y51" s="62"/>
      <c r="Z51" s="82"/>
    </row>
    <row r="52" spans="1:26" ht="21" customHeight="1">
      <c r="A52" s="80" t="s">
        <v>73</v>
      </c>
      <c r="B52" s="68"/>
      <c r="C52" s="78"/>
      <c r="D52" s="167"/>
      <c r="E52" s="78"/>
      <c r="F52" s="167"/>
      <c r="G52" s="79"/>
      <c r="H52" s="22"/>
      <c r="I52" s="78"/>
      <c r="J52" s="167"/>
      <c r="K52" s="78"/>
      <c r="L52" s="167"/>
      <c r="M52" s="22"/>
      <c r="N52" s="167"/>
      <c r="O52" s="79"/>
      <c r="P52" s="167"/>
      <c r="Q52" s="79"/>
      <c r="R52" s="167"/>
      <c r="S52" s="79"/>
      <c r="T52" s="167"/>
      <c r="U52" s="79"/>
      <c r="V52" s="82"/>
      <c r="W52" s="62"/>
      <c r="X52" s="164"/>
      <c r="Y52" s="62"/>
      <c r="Z52" s="82"/>
    </row>
    <row r="53" spans="1:26" ht="21" customHeight="1">
      <c r="A53" s="255" t="s">
        <v>238</v>
      </c>
      <c r="B53" s="68"/>
      <c r="C53" s="78"/>
      <c r="D53" s="167">
        <v>0</v>
      </c>
      <c r="E53" s="79"/>
      <c r="F53" s="167">
        <v>0</v>
      </c>
      <c r="G53" s="79"/>
      <c r="H53" s="141">
        <v>23383</v>
      </c>
      <c r="I53" s="79"/>
      <c r="J53" s="167">
        <v>25052</v>
      </c>
      <c r="K53" s="79"/>
      <c r="L53" s="135">
        <v>-50308</v>
      </c>
      <c r="M53" s="141"/>
      <c r="N53" s="167">
        <v>0</v>
      </c>
      <c r="O53" s="79"/>
      <c r="P53" s="167">
        <v>0</v>
      </c>
      <c r="Q53" s="79"/>
      <c r="R53" s="135">
        <v>1873</v>
      </c>
      <c r="S53" s="79"/>
      <c r="T53" s="135">
        <f>SUM(L53:R53)</f>
        <v>-48435</v>
      </c>
      <c r="U53" s="79"/>
      <c r="V53" s="82">
        <f>SUM(C53:R53)</f>
        <v>0</v>
      </c>
      <c r="W53" s="248"/>
      <c r="X53" s="141">
        <v>-37287</v>
      </c>
      <c r="Y53" s="248"/>
      <c r="Z53" s="183">
        <f>SUM(X53:Y53)</f>
        <v>-37287</v>
      </c>
    </row>
    <row r="54" spans="1:26" ht="21" customHeight="1">
      <c r="A54" s="228" t="s">
        <v>74</v>
      </c>
      <c r="B54" s="68"/>
      <c r="C54" s="78"/>
      <c r="D54" s="103">
        <f>D49</f>
        <v>0</v>
      </c>
      <c r="E54" s="78"/>
      <c r="F54" s="103">
        <f>F49</f>
        <v>0</v>
      </c>
      <c r="G54" s="79"/>
      <c r="H54" s="103">
        <f>SUM(H53)</f>
        <v>23383</v>
      </c>
      <c r="I54" s="78"/>
      <c r="J54" s="103">
        <f>SUM(J53)</f>
        <v>25052</v>
      </c>
      <c r="K54" s="78"/>
      <c r="L54" s="103">
        <f>SUM(L53)</f>
        <v>-50308</v>
      </c>
      <c r="M54" s="22"/>
      <c r="N54" s="103">
        <f>N49</f>
        <v>0</v>
      </c>
      <c r="O54" s="79"/>
      <c r="P54" s="103">
        <f>P49</f>
        <v>0</v>
      </c>
      <c r="Q54" s="79"/>
      <c r="R54" s="103">
        <f>SUM(R53)</f>
        <v>1873</v>
      </c>
      <c r="S54" s="79"/>
      <c r="T54" s="103">
        <f>SUM(T53)</f>
        <v>-48435</v>
      </c>
      <c r="U54" s="79"/>
      <c r="V54" s="103">
        <f>SUM(C54:R54)</f>
        <v>0</v>
      </c>
      <c r="W54" s="62"/>
      <c r="X54" s="103">
        <f>SUM(X53)</f>
        <v>-37287</v>
      </c>
      <c r="Y54" s="62"/>
      <c r="Z54" s="103">
        <f>SUM(V54:X54)</f>
        <v>-37287</v>
      </c>
    </row>
    <row r="55" spans="1:26" ht="21" hidden="1" customHeight="1">
      <c r="A55" s="41"/>
      <c r="B55" s="68"/>
      <c r="C55" s="87"/>
      <c r="D55" s="76"/>
      <c r="E55" s="87"/>
      <c r="F55" s="76"/>
      <c r="G55" s="79"/>
      <c r="H55" s="76"/>
      <c r="I55" s="87"/>
      <c r="J55" s="76"/>
      <c r="K55" s="87"/>
      <c r="L55" s="76"/>
      <c r="M55" s="82"/>
      <c r="N55" s="76"/>
      <c r="O55" s="79"/>
      <c r="P55" s="76"/>
      <c r="Q55" s="79"/>
      <c r="R55" s="76"/>
      <c r="S55" s="79"/>
      <c r="T55" s="76"/>
      <c r="U55" s="79"/>
      <c r="V55" s="76"/>
      <c r="W55" s="62"/>
      <c r="X55" s="76"/>
      <c r="Y55" s="62"/>
      <c r="Z55" s="76"/>
    </row>
    <row r="56" spans="1:26" ht="21" hidden="1" customHeight="1">
      <c r="A56" s="184" t="s">
        <v>147</v>
      </c>
      <c r="B56" s="68"/>
      <c r="C56" s="87"/>
      <c r="D56" s="76"/>
      <c r="E56" s="87"/>
      <c r="F56" s="76"/>
      <c r="G56" s="79"/>
      <c r="H56" s="76"/>
      <c r="I56" s="87"/>
      <c r="J56" s="76"/>
      <c r="K56" s="87"/>
      <c r="L56" s="76"/>
      <c r="M56" s="82"/>
      <c r="N56" s="76"/>
      <c r="O56" s="79"/>
      <c r="P56" s="76"/>
      <c r="Q56" s="79"/>
      <c r="R56" s="76"/>
      <c r="S56" s="79"/>
      <c r="T56" s="76"/>
      <c r="U56" s="79"/>
      <c r="V56" s="76"/>
      <c r="W56" s="62"/>
      <c r="X56" s="76"/>
      <c r="Y56" s="62"/>
      <c r="Z56" s="76"/>
    </row>
    <row r="57" spans="1:26" ht="21" hidden="1" customHeight="1">
      <c r="A57" s="184" t="s">
        <v>148</v>
      </c>
      <c r="B57" s="68"/>
      <c r="C57" s="87"/>
      <c r="D57" s="76"/>
      <c r="E57" s="87"/>
      <c r="F57" s="76"/>
      <c r="G57" s="79"/>
      <c r="H57" s="76"/>
      <c r="I57" s="87"/>
      <c r="J57" s="76"/>
      <c r="K57" s="87"/>
      <c r="L57" s="76"/>
      <c r="M57" s="82"/>
      <c r="N57" s="76"/>
      <c r="O57" s="79"/>
      <c r="P57" s="76"/>
      <c r="Q57" s="79"/>
      <c r="R57" s="76"/>
      <c r="S57" s="79"/>
      <c r="T57" s="76"/>
      <c r="U57" s="79"/>
      <c r="V57" s="76"/>
      <c r="W57" s="62"/>
      <c r="X57" s="76"/>
      <c r="Y57" s="62"/>
      <c r="Z57" s="76"/>
    </row>
    <row r="58" spans="1:26" ht="21" hidden="1" customHeight="1">
      <c r="A58" s="13" t="s">
        <v>146</v>
      </c>
      <c r="B58" s="68"/>
      <c r="C58" s="87"/>
      <c r="D58" s="76"/>
      <c r="E58" s="87"/>
      <c r="F58" s="76"/>
      <c r="G58" s="79"/>
      <c r="H58" s="76"/>
      <c r="I58" s="87"/>
      <c r="J58" s="76"/>
      <c r="K58" s="87"/>
      <c r="L58" s="76"/>
      <c r="M58" s="82"/>
      <c r="N58" s="76"/>
      <c r="O58" s="79"/>
      <c r="P58" s="76"/>
      <c r="Q58" s="79"/>
      <c r="R58" s="76"/>
      <c r="S58" s="79"/>
      <c r="T58" s="76"/>
      <c r="U58" s="79"/>
      <c r="V58" s="76"/>
      <c r="W58" s="62"/>
      <c r="X58" s="76"/>
      <c r="Y58" s="62"/>
      <c r="Z58" s="76"/>
    </row>
    <row r="59" spans="1:26" ht="21" hidden="1" customHeight="1">
      <c r="A59" s="184" t="s">
        <v>122</v>
      </c>
      <c r="B59" s="68"/>
      <c r="C59" s="87"/>
      <c r="D59" s="76"/>
      <c r="E59" s="87"/>
      <c r="F59" s="76"/>
      <c r="G59" s="79"/>
      <c r="H59" s="76"/>
      <c r="I59" s="87"/>
      <c r="J59" s="76"/>
      <c r="K59" s="87"/>
      <c r="L59" s="76"/>
      <c r="M59" s="82"/>
      <c r="N59" s="76"/>
      <c r="O59" s="79"/>
      <c r="P59" s="76"/>
      <c r="Q59" s="79"/>
      <c r="R59" s="76"/>
      <c r="S59" s="79"/>
      <c r="T59" s="76"/>
      <c r="U59" s="79"/>
      <c r="V59" s="76"/>
      <c r="W59" s="62"/>
      <c r="X59" s="76"/>
      <c r="Y59" s="62"/>
      <c r="Z59" s="76"/>
    </row>
    <row r="60" spans="1:26" ht="21" hidden="1" customHeight="1">
      <c r="A60" s="41"/>
      <c r="B60" s="68"/>
      <c r="C60" s="87"/>
      <c r="D60" s="76"/>
      <c r="E60" s="87"/>
      <c r="F60" s="76"/>
      <c r="G60" s="79"/>
      <c r="H60" s="76"/>
      <c r="I60" s="87"/>
      <c r="J60" s="76"/>
      <c r="K60" s="87"/>
      <c r="L60" s="76"/>
      <c r="M60" s="82"/>
      <c r="N60" s="76"/>
      <c r="O60" s="79"/>
      <c r="P60" s="76"/>
      <c r="Q60" s="79"/>
      <c r="R60" s="76"/>
      <c r="S60" s="79"/>
      <c r="T60" s="76"/>
      <c r="U60" s="79"/>
      <c r="V60" s="76"/>
      <c r="W60" s="62"/>
      <c r="X60" s="76"/>
      <c r="Y60" s="62"/>
      <c r="Z60" s="76"/>
    </row>
    <row r="61" spans="1:26" ht="21" hidden="1" customHeight="1">
      <c r="A61" s="80" t="s">
        <v>73</v>
      </c>
      <c r="B61" s="68"/>
      <c r="C61" s="87"/>
      <c r="D61" s="76"/>
      <c r="E61" s="87"/>
      <c r="F61" s="76"/>
      <c r="G61" s="79"/>
      <c r="H61" s="76"/>
      <c r="I61" s="87"/>
      <c r="J61" s="76"/>
      <c r="K61" s="87"/>
      <c r="L61" s="76"/>
      <c r="M61" s="82"/>
      <c r="N61" s="76"/>
      <c r="O61" s="79"/>
      <c r="P61" s="76"/>
      <c r="Q61" s="79"/>
      <c r="R61" s="76"/>
      <c r="S61" s="79"/>
      <c r="T61" s="76"/>
      <c r="U61" s="79"/>
      <c r="V61" s="76"/>
      <c r="W61" s="62"/>
      <c r="X61" s="76"/>
      <c r="Y61" s="62"/>
      <c r="Z61" s="76"/>
    </row>
    <row r="62" spans="1:26" ht="21" hidden="1" customHeight="1">
      <c r="A62" s="81" t="s">
        <v>130</v>
      </c>
      <c r="B62" s="68"/>
      <c r="C62" s="87"/>
      <c r="D62" s="167">
        <v>0</v>
      </c>
      <c r="E62" s="87"/>
      <c r="F62" s="167">
        <v>0</v>
      </c>
      <c r="G62" s="79"/>
      <c r="H62" s="167">
        <v>0</v>
      </c>
      <c r="I62" s="87"/>
      <c r="J62" s="167">
        <v>0</v>
      </c>
      <c r="K62" s="87"/>
      <c r="L62" s="167">
        <v>0</v>
      </c>
      <c r="M62" s="79"/>
      <c r="N62" s="167">
        <v>0</v>
      </c>
      <c r="O62" s="79"/>
      <c r="P62" s="167">
        <v>0</v>
      </c>
      <c r="Q62" s="79"/>
      <c r="R62" s="167">
        <v>0</v>
      </c>
      <c r="S62" s="79"/>
      <c r="T62" s="167">
        <v>0</v>
      </c>
      <c r="U62" s="79"/>
      <c r="V62" s="167">
        <v>0</v>
      </c>
      <c r="W62" s="62"/>
      <c r="X62" s="167">
        <v>0</v>
      </c>
      <c r="Y62" s="62"/>
      <c r="Z62" s="167">
        <v>0</v>
      </c>
    </row>
    <row r="63" spans="1:26" ht="21" hidden="1" customHeight="1">
      <c r="A63" s="81" t="s">
        <v>131</v>
      </c>
      <c r="B63" s="68"/>
      <c r="C63" s="87"/>
      <c r="D63" s="167">
        <v>0</v>
      </c>
      <c r="E63" s="87"/>
      <c r="F63" s="167">
        <v>0</v>
      </c>
      <c r="G63" s="79"/>
      <c r="H63" s="167">
        <v>0</v>
      </c>
      <c r="I63" s="87"/>
      <c r="J63" s="167">
        <v>0</v>
      </c>
      <c r="K63" s="87"/>
      <c r="L63" s="167">
        <v>0</v>
      </c>
      <c r="M63" s="79"/>
      <c r="N63" s="167">
        <v>0</v>
      </c>
      <c r="O63" s="79"/>
      <c r="P63" s="167">
        <v>0</v>
      </c>
      <c r="Q63" s="79"/>
      <c r="R63" s="167">
        <v>0</v>
      </c>
      <c r="S63" s="79"/>
      <c r="T63" s="167">
        <v>0</v>
      </c>
      <c r="U63" s="79"/>
      <c r="V63" s="167">
        <v>0</v>
      </c>
      <c r="W63" s="62"/>
      <c r="X63" s="167">
        <v>0</v>
      </c>
      <c r="Y63" s="62"/>
      <c r="Z63" s="167">
        <v>0</v>
      </c>
    </row>
    <row r="64" spans="1:26" ht="21" hidden="1" customHeight="1">
      <c r="A64" s="81" t="s">
        <v>139</v>
      </c>
      <c r="B64" s="68" t="s">
        <v>117</v>
      </c>
      <c r="C64" s="87"/>
      <c r="D64" s="167">
        <v>0</v>
      </c>
      <c r="E64" s="87"/>
      <c r="F64" s="167">
        <v>0</v>
      </c>
      <c r="G64" s="79"/>
      <c r="H64" s="167">
        <v>0</v>
      </c>
      <c r="I64" s="87"/>
      <c r="J64" s="82"/>
      <c r="K64" s="87"/>
      <c r="L64" s="167">
        <v>0</v>
      </c>
      <c r="M64" s="79"/>
      <c r="N64" s="167">
        <v>0</v>
      </c>
      <c r="O64" s="79"/>
      <c r="P64" s="167">
        <v>0</v>
      </c>
      <c r="Q64" s="79"/>
      <c r="R64" s="167">
        <v>0</v>
      </c>
      <c r="S64" s="79"/>
      <c r="T64" s="167">
        <v>0</v>
      </c>
      <c r="U64" s="79"/>
      <c r="V64" s="82"/>
      <c r="W64" s="62"/>
      <c r="X64" s="82"/>
      <c r="Y64" s="62"/>
      <c r="Z64" s="82">
        <f>SUM(V64:X64)</f>
        <v>0</v>
      </c>
    </row>
    <row r="65" spans="1:26" ht="21" hidden="1" customHeight="1">
      <c r="A65" s="80" t="s">
        <v>74</v>
      </c>
      <c r="B65" s="68"/>
      <c r="C65" s="78"/>
      <c r="D65" s="103">
        <f>SUM(D62:D64)</f>
        <v>0</v>
      </c>
      <c r="E65" s="78"/>
      <c r="F65" s="103">
        <f>SUM(F62:F64)</f>
        <v>0</v>
      </c>
      <c r="G65" s="79"/>
      <c r="H65" s="103">
        <f>SUM(H62:H64)</f>
        <v>0</v>
      </c>
      <c r="I65" s="78"/>
      <c r="J65" s="162">
        <f>SUM(J64)</f>
        <v>0</v>
      </c>
      <c r="K65" s="78"/>
      <c r="L65" s="103">
        <f>SUM(L62:L64)</f>
        <v>0</v>
      </c>
      <c r="M65" s="22"/>
      <c r="N65" s="103">
        <f>SUM(N62:N64)</f>
        <v>0</v>
      </c>
      <c r="O65" s="79"/>
      <c r="P65" s="103">
        <f>SUM(P62:P64)</f>
        <v>0</v>
      </c>
      <c r="Q65" s="79"/>
      <c r="R65" s="103">
        <f>SUM(R62:R64)</f>
        <v>0</v>
      </c>
      <c r="S65" s="79"/>
      <c r="T65" s="103">
        <f>SUM(T62:T64)</f>
        <v>0</v>
      </c>
      <c r="U65" s="79"/>
      <c r="V65" s="162">
        <f>+V64</f>
        <v>0</v>
      </c>
      <c r="W65" s="62"/>
      <c r="X65" s="103">
        <f>+X64</f>
        <v>0</v>
      </c>
      <c r="Y65" s="62"/>
      <c r="Z65" s="103">
        <f>SUM(V65:X65)</f>
        <v>0</v>
      </c>
    </row>
    <row r="66" spans="1:26" s="85" customFormat="1" ht="21" customHeight="1">
      <c r="A66" s="229" t="s">
        <v>75</v>
      </c>
      <c r="B66" s="68"/>
      <c r="C66" s="78"/>
      <c r="D66" s="86">
        <f>D50+D54</f>
        <v>2266000</v>
      </c>
      <c r="E66" s="78"/>
      <c r="F66" s="86">
        <f>F50+F54</f>
        <v>0</v>
      </c>
      <c r="G66" s="79"/>
      <c r="H66" s="86">
        <f>H50+H54</f>
        <v>-2718917</v>
      </c>
      <c r="I66" s="78"/>
      <c r="J66" s="86">
        <f>J50+J54</f>
        <v>25052</v>
      </c>
      <c r="K66" s="78"/>
      <c r="L66" s="86">
        <f>L50+L54</f>
        <v>-50308</v>
      </c>
      <c r="M66" s="82"/>
      <c r="N66" s="86">
        <f>N50+N54</f>
        <v>0</v>
      </c>
      <c r="O66" s="79"/>
      <c r="P66" s="86">
        <f>P50+P54</f>
        <v>0</v>
      </c>
      <c r="Q66" s="79"/>
      <c r="R66" s="86">
        <f>R50+R54</f>
        <v>1873</v>
      </c>
      <c r="S66" s="79"/>
      <c r="T66" s="86">
        <f>T50+T54</f>
        <v>-48435</v>
      </c>
      <c r="U66" s="79"/>
      <c r="V66" s="86">
        <f>V50+V54</f>
        <v>-476300</v>
      </c>
      <c r="W66" s="84"/>
      <c r="X66" s="86">
        <f>X50+X54</f>
        <v>75106</v>
      </c>
      <c r="Y66" s="84"/>
      <c r="Z66" s="86">
        <f>Z50+Z54</f>
        <v>-401194</v>
      </c>
    </row>
    <row r="67" spans="1:26" ht="15.75" customHeight="1">
      <c r="A67" s="13"/>
      <c r="B67" s="68"/>
      <c r="C67" s="78"/>
      <c r="D67" s="159"/>
      <c r="E67" s="78"/>
      <c r="F67" s="160"/>
      <c r="G67" s="79"/>
      <c r="H67" s="79"/>
      <c r="I67" s="78"/>
      <c r="J67" s="159"/>
      <c r="K67" s="78"/>
      <c r="L67" s="160"/>
      <c r="M67" s="79"/>
      <c r="N67" s="160"/>
      <c r="O67" s="79"/>
      <c r="P67" s="160"/>
      <c r="Q67" s="79"/>
      <c r="R67" s="160"/>
      <c r="S67" s="79"/>
      <c r="T67" s="160"/>
      <c r="U67" s="79"/>
      <c r="V67" s="158"/>
      <c r="W67" s="62"/>
      <c r="X67" s="163"/>
      <c r="Y67" s="62"/>
      <c r="Z67" s="163"/>
    </row>
    <row r="68" spans="1:26" ht="21" customHeight="1">
      <c r="A68" s="88" t="s">
        <v>76</v>
      </c>
      <c r="B68" s="68"/>
      <c r="C68" s="78"/>
      <c r="D68" s="78"/>
      <c r="E68" s="78"/>
      <c r="F68" s="79"/>
      <c r="G68" s="79"/>
      <c r="H68" s="79"/>
      <c r="I68" s="78"/>
      <c r="J68" s="78"/>
      <c r="K68" s="78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62"/>
      <c r="X68" s="62"/>
      <c r="Y68" s="62"/>
      <c r="Z68" s="62"/>
    </row>
    <row r="69" spans="1:26" ht="21" customHeight="1">
      <c r="A69" s="126" t="s">
        <v>230</v>
      </c>
      <c r="B69" s="68"/>
      <c r="C69" s="78"/>
      <c r="D69" s="167">
        <v>0</v>
      </c>
      <c r="E69" s="78"/>
      <c r="F69" s="167">
        <v>0</v>
      </c>
      <c r="G69" s="79"/>
      <c r="H69" s="167">
        <f>'PL-5-8'!D121</f>
        <v>2216315</v>
      </c>
      <c r="I69" s="78"/>
      <c r="J69" s="167">
        <v>0</v>
      </c>
      <c r="K69" s="78"/>
      <c r="L69" s="167">
        <v>0</v>
      </c>
      <c r="M69" s="22"/>
      <c r="N69" s="167">
        <v>0</v>
      </c>
      <c r="O69" s="161"/>
      <c r="P69" s="167">
        <v>0</v>
      </c>
      <c r="Q69" s="79"/>
      <c r="R69" s="167">
        <v>0</v>
      </c>
      <c r="S69" s="79"/>
      <c r="T69" s="167">
        <v>0</v>
      </c>
      <c r="U69" s="79"/>
      <c r="V69" s="82">
        <f>SUM(C69:R69)</f>
        <v>2216315</v>
      </c>
      <c r="W69" s="62"/>
      <c r="X69" s="22">
        <f>'PL-5-8'!D122</f>
        <v>49286</v>
      </c>
      <c r="Y69" s="62"/>
      <c r="Z69" s="82">
        <f>SUM(V69:X69)</f>
        <v>2265601</v>
      </c>
    </row>
    <row r="70" spans="1:26" ht="21" customHeight="1">
      <c r="A70" s="172" t="s">
        <v>110</v>
      </c>
      <c r="C70" s="90"/>
      <c r="D70" s="167">
        <v>0</v>
      </c>
      <c r="E70" s="90"/>
      <c r="F70" s="167">
        <v>0</v>
      </c>
      <c r="G70" s="90"/>
      <c r="H70" s="22">
        <f>+'PL-5-8'!D179+'PL-5-8'!D180</f>
        <v>0</v>
      </c>
      <c r="I70" s="90"/>
      <c r="J70" s="167">
        <v>0</v>
      </c>
      <c r="K70" s="90"/>
      <c r="L70" s="167">
        <v>0</v>
      </c>
      <c r="M70" s="90"/>
      <c r="N70" s="167">
        <f>'PL-5-8'!D145-X70</f>
        <v>-138622</v>
      </c>
      <c r="O70" s="90"/>
      <c r="P70" s="22">
        <f>'PL-5-8'!D146+'PL-5-8'!D149</f>
        <v>-2498</v>
      </c>
      <c r="Q70" s="90"/>
      <c r="R70" s="22">
        <f>'PL-5-8'!D148</f>
        <v>-477</v>
      </c>
      <c r="S70" s="90"/>
      <c r="T70" s="22">
        <f>SUM(L70:R70)</f>
        <v>-141597</v>
      </c>
      <c r="U70" s="90"/>
      <c r="V70" s="82">
        <f>SUM(C70:R70)</f>
        <v>-141597</v>
      </c>
      <c r="W70" s="92"/>
      <c r="X70" s="22">
        <f>'PL-5-8'!D164-'PL-5-8'!D122</f>
        <v>-30114</v>
      </c>
      <c r="Y70" s="92"/>
      <c r="Z70" s="82">
        <f>SUM(V70:X70)</f>
        <v>-171711</v>
      </c>
    </row>
    <row r="71" spans="1:26" s="41" customFormat="1" ht="21" customHeight="1">
      <c r="A71" s="93" t="s">
        <v>49</v>
      </c>
      <c r="B71" s="47"/>
      <c r="C71" s="95"/>
      <c r="D71" s="103">
        <f>SUM(D69:D70)</f>
        <v>0</v>
      </c>
      <c r="E71" s="95"/>
      <c r="F71" s="103">
        <f>SUM(F69:F70)</f>
        <v>0</v>
      </c>
      <c r="G71" s="95"/>
      <c r="H71" s="103">
        <f>SUM(H69:H70)</f>
        <v>2216315</v>
      </c>
      <c r="I71" s="95"/>
      <c r="J71" s="103">
        <f>SUM(J69:J70)</f>
        <v>0</v>
      </c>
      <c r="K71" s="95"/>
      <c r="L71" s="103">
        <f>SUM(L69:L70)</f>
        <v>0</v>
      </c>
      <c r="M71" s="96"/>
      <c r="N71" s="103">
        <f>SUM(N69:N70)</f>
        <v>-138622</v>
      </c>
      <c r="O71" s="95"/>
      <c r="P71" s="94">
        <f>SUM(P69:P70)</f>
        <v>-2498</v>
      </c>
      <c r="Q71" s="95"/>
      <c r="R71" s="94">
        <f>SUM(R69:R70)</f>
        <v>-477</v>
      </c>
      <c r="S71" s="95"/>
      <c r="T71" s="94">
        <f>SUM(T69:T70)</f>
        <v>-141597</v>
      </c>
      <c r="U71" s="95"/>
      <c r="V71" s="94">
        <f>SUM(V69:V70)</f>
        <v>2074718</v>
      </c>
      <c r="W71" s="97"/>
      <c r="X71" s="94">
        <f>SUM(X69:X70)</f>
        <v>19172</v>
      </c>
      <c r="Y71" s="97"/>
      <c r="Z71" s="94">
        <f>SUM(Z69:Z70)</f>
        <v>2093890</v>
      </c>
    </row>
    <row r="72" spans="1:26" ht="15.75" customHeight="1">
      <c r="A72" s="98"/>
      <c r="B72" s="68"/>
      <c r="C72" s="89"/>
      <c r="D72" s="165"/>
      <c r="E72" s="89"/>
      <c r="F72" s="89"/>
      <c r="G72" s="83"/>
      <c r="H72" s="99"/>
      <c r="I72" s="89"/>
      <c r="J72" s="89"/>
      <c r="K72" s="89"/>
      <c r="L72" s="89"/>
      <c r="M72" s="89"/>
      <c r="N72" s="89"/>
      <c r="O72" s="83"/>
      <c r="P72" s="89"/>
      <c r="Q72" s="83"/>
      <c r="R72" s="89"/>
      <c r="S72" s="83"/>
      <c r="T72" s="89"/>
      <c r="U72" s="83"/>
      <c r="V72" s="99"/>
      <c r="W72" s="92"/>
      <c r="X72" s="89"/>
      <c r="Y72" s="100"/>
      <c r="Z72" s="99"/>
    </row>
    <row r="73" spans="1:26" ht="21" customHeight="1" thickBot="1">
      <c r="A73" s="64" t="s">
        <v>271</v>
      </c>
      <c r="B73" s="68"/>
      <c r="C73" s="89"/>
      <c r="D73" s="101">
        <f>SUM(D44,D66,D71)</f>
        <v>2497000</v>
      </c>
      <c r="E73" s="89"/>
      <c r="F73" s="101">
        <f>SUM(F44,F66,F71)</f>
        <v>23100</v>
      </c>
      <c r="G73" s="77"/>
      <c r="H73" s="101">
        <f>SUM(H44,H66,H71)</f>
        <v>2485563</v>
      </c>
      <c r="I73" s="89"/>
      <c r="J73" s="101">
        <f>SUM(J44,J66,J71)</f>
        <v>353101</v>
      </c>
      <c r="K73" s="89"/>
      <c r="L73" s="101">
        <f>SUM(L44,L66,L71)</f>
        <v>0</v>
      </c>
      <c r="M73" s="77"/>
      <c r="N73" s="101">
        <f>SUM(N44,N66,N71)</f>
        <v>-436322</v>
      </c>
      <c r="O73" s="83"/>
      <c r="P73" s="101">
        <f>SUM(P44,P66,P71)</f>
        <v>6788</v>
      </c>
      <c r="Q73" s="83"/>
      <c r="R73" s="101">
        <f>SUM(R44,R66,R71)</f>
        <v>0</v>
      </c>
      <c r="S73" s="83"/>
      <c r="T73" s="101">
        <f>SUM(T44,T66,T71)</f>
        <v>-429534</v>
      </c>
      <c r="U73" s="83"/>
      <c r="V73" s="101">
        <f>SUM(V44,V66,V71)</f>
        <v>4929230</v>
      </c>
      <c r="W73" s="102"/>
      <c r="X73" s="101">
        <f>SUM(X44,X66,X71)</f>
        <v>202901</v>
      </c>
      <c r="Y73" s="102"/>
      <c r="Z73" s="101">
        <f>SUM(Z44,Z66,Z71)</f>
        <v>5132131</v>
      </c>
    </row>
    <row r="74" spans="1:26" ht="18" customHeight="1" thickTop="1"/>
  </sheetData>
  <mergeCells count="8">
    <mergeCell ref="D4:Z4"/>
    <mergeCell ref="C33:Z33"/>
    <mergeCell ref="F34:H34"/>
    <mergeCell ref="L34:T34"/>
    <mergeCell ref="C42:Z42"/>
    <mergeCell ref="F5:H5"/>
    <mergeCell ref="L5:T5"/>
    <mergeCell ref="C11:Z11"/>
  </mergeCells>
  <pageMargins left="0.7" right="0.7" top="0.48" bottom="0.5" header="0.5" footer="0.5"/>
  <pageSetup paperSize="9" scale="52" firstPageNumber="9" fitToHeight="0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Q91"/>
  <sheetViews>
    <sheetView view="pageBreakPreview" topLeftCell="A37" zoomScale="80" zoomScaleNormal="80" zoomScaleSheetLayoutView="80" workbookViewId="0">
      <selection activeCell="B19" sqref="B19"/>
    </sheetView>
  </sheetViews>
  <sheetFormatPr defaultColWidth="8.85546875" defaultRowHeight="19.5" customHeight="1"/>
  <cols>
    <col min="1" max="1" width="54.85546875" style="197" customWidth="1"/>
    <col min="2" max="2" width="6.140625" style="197" customWidth="1"/>
    <col min="3" max="3" width="13.140625" style="197" customWidth="1"/>
    <col min="4" max="4" width="1.85546875" style="197" customWidth="1"/>
    <col min="5" max="5" width="12.140625" style="197" customWidth="1"/>
    <col min="6" max="6" width="1.85546875" style="197" customWidth="1"/>
    <col min="7" max="7" width="15.140625" style="197" customWidth="1"/>
    <col min="8" max="8" width="1.85546875" style="197" customWidth="1"/>
    <col min="9" max="9" width="17.85546875" style="197" customWidth="1"/>
    <col min="10" max="10" width="1.85546875" style="197" customWidth="1"/>
    <col min="11" max="11" width="20.140625" style="197" customWidth="1"/>
    <col min="12" max="12" width="1.85546875" style="197" customWidth="1"/>
    <col min="13" max="13" width="14.5703125" style="197" customWidth="1"/>
    <col min="14" max="17" width="9.140625" style="197" customWidth="1"/>
    <col min="18" max="16384" width="8.85546875" style="197"/>
  </cols>
  <sheetData>
    <row r="1" spans="1:13" ht="21" customHeight="1">
      <c r="A1" s="156" t="s">
        <v>235</v>
      </c>
    </row>
    <row r="2" spans="1:13" s="250" customFormat="1" ht="21" customHeight="1">
      <c r="A2" s="249" t="s">
        <v>234</v>
      </c>
    </row>
    <row r="3" spans="1:13" ht="21" customHeight="1">
      <c r="A3" s="63" t="s">
        <v>118</v>
      </c>
    </row>
    <row r="4" spans="1:13" ht="21" customHeight="1">
      <c r="A4" s="63"/>
    </row>
    <row r="5" spans="1:13" ht="21" customHeight="1">
      <c r="B5" s="120"/>
      <c r="C5" s="286" t="s">
        <v>256</v>
      </c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3" ht="21" customHeight="1">
      <c r="B6" s="120"/>
      <c r="C6" s="121"/>
      <c r="D6" s="122"/>
      <c r="K6" s="198" t="s">
        <v>133</v>
      </c>
    </row>
    <row r="7" spans="1:13" ht="21" customHeight="1">
      <c r="B7" s="199"/>
      <c r="C7" s="199"/>
      <c r="D7" s="199"/>
      <c r="E7" s="287" t="s">
        <v>35</v>
      </c>
      <c r="F7" s="287"/>
      <c r="G7" s="287"/>
      <c r="H7" s="199"/>
      <c r="I7" s="199"/>
      <c r="J7" s="199"/>
      <c r="K7" s="200" t="s">
        <v>193</v>
      </c>
      <c r="L7" s="199"/>
      <c r="M7" s="199"/>
    </row>
    <row r="8" spans="1:13" ht="21" customHeight="1">
      <c r="B8" s="201"/>
      <c r="C8" s="123" t="s">
        <v>77</v>
      </c>
      <c r="D8" s="125"/>
      <c r="I8" s="198" t="s">
        <v>134</v>
      </c>
      <c r="J8" s="202"/>
      <c r="K8" s="123"/>
      <c r="L8" s="202"/>
      <c r="M8" s="198" t="s">
        <v>194</v>
      </c>
    </row>
    <row r="9" spans="1:13" ht="21" customHeight="1">
      <c r="C9" s="123" t="s">
        <v>247</v>
      </c>
      <c r="D9" s="125"/>
      <c r="I9" s="198" t="s">
        <v>108</v>
      </c>
      <c r="J9" s="202"/>
      <c r="K9" s="123" t="s">
        <v>259</v>
      </c>
      <c r="L9" s="202"/>
      <c r="M9" s="198" t="s">
        <v>192</v>
      </c>
    </row>
    <row r="10" spans="1:13" ht="21" customHeight="1">
      <c r="B10" s="124" t="s">
        <v>6</v>
      </c>
      <c r="C10" s="123" t="s">
        <v>64</v>
      </c>
      <c r="D10" s="125"/>
      <c r="E10" s="203" t="s">
        <v>78</v>
      </c>
      <c r="F10" s="204"/>
      <c r="G10" s="203" t="s">
        <v>109</v>
      </c>
      <c r="I10" s="198" t="s">
        <v>96</v>
      </c>
      <c r="J10" s="202"/>
      <c r="K10" s="67" t="s">
        <v>107</v>
      </c>
      <c r="L10" s="202"/>
      <c r="M10" s="123" t="s">
        <v>190</v>
      </c>
    </row>
    <row r="11" spans="1:13" ht="21" customHeight="1">
      <c r="B11" s="201"/>
      <c r="C11" s="285" t="s">
        <v>7</v>
      </c>
      <c r="D11" s="285"/>
      <c r="E11" s="285"/>
      <c r="F11" s="285"/>
      <c r="G11" s="285"/>
      <c r="H11" s="285"/>
      <c r="I11" s="285"/>
      <c r="J11" s="285"/>
      <c r="K11" s="285"/>
      <c r="L11" s="285"/>
      <c r="M11" s="285"/>
    </row>
    <row r="12" spans="1:13" ht="21" customHeight="1">
      <c r="A12" s="73" t="s">
        <v>268</v>
      </c>
      <c r="B12" s="202"/>
      <c r="C12" s="205"/>
      <c r="D12" s="125"/>
      <c r="E12" s="205"/>
      <c r="F12" s="205"/>
      <c r="G12" s="205"/>
      <c r="H12" s="205"/>
      <c r="I12" s="205"/>
      <c r="J12" s="205"/>
      <c r="K12" s="205"/>
      <c r="L12" s="205"/>
      <c r="M12" s="206"/>
    </row>
    <row r="13" spans="1:13" ht="21" customHeight="1">
      <c r="A13" s="74" t="s">
        <v>145</v>
      </c>
      <c r="B13" s="201"/>
      <c r="C13" s="207">
        <v>231000</v>
      </c>
      <c r="D13" s="208"/>
      <c r="E13" s="207">
        <v>23100</v>
      </c>
      <c r="F13" s="207"/>
      <c r="G13" s="207">
        <v>1886275</v>
      </c>
      <c r="H13" s="207"/>
      <c r="I13" s="207">
        <v>73950</v>
      </c>
      <c r="J13" s="207"/>
      <c r="K13" s="208">
        <v>12590</v>
      </c>
      <c r="L13" s="208"/>
      <c r="M13" s="208">
        <v>2226915</v>
      </c>
    </row>
    <row r="14" spans="1:13" ht="21" customHeight="1">
      <c r="A14" s="74"/>
      <c r="B14" s="201"/>
      <c r="C14" s="118"/>
      <c r="D14" s="209"/>
      <c r="E14" s="118"/>
      <c r="F14" s="118"/>
      <c r="G14" s="118"/>
      <c r="H14" s="118"/>
      <c r="I14" s="210"/>
      <c r="J14" s="118"/>
      <c r="K14" s="209"/>
      <c r="L14" s="209"/>
      <c r="M14" s="208"/>
    </row>
    <row r="15" spans="1:13" ht="21" customHeight="1">
      <c r="A15" s="125" t="s">
        <v>253</v>
      </c>
      <c r="B15" s="201"/>
      <c r="C15" s="118"/>
      <c r="D15" s="211"/>
      <c r="E15" s="118"/>
      <c r="F15" s="118"/>
      <c r="G15" s="118"/>
      <c r="H15" s="118"/>
      <c r="I15" s="118"/>
      <c r="J15" s="118"/>
      <c r="K15" s="118"/>
      <c r="L15" s="211"/>
      <c r="M15" s="212"/>
    </row>
    <row r="16" spans="1:13" ht="21" customHeight="1">
      <c r="A16" s="166" t="s">
        <v>123</v>
      </c>
      <c r="B16" s="128"/>
      <c r="C16" s="213"/>
      <c r="D16" s="214"/>
      <c r="E16" s="213"/>
      <c r="F16" s="211"/>
      <c r="G16" s="209"/>
      <c r="H16" s="211"/>
      <c r="I16" s="213"/>
      <c r="J16" s="211"/>
      <c r="K16" s="213"/>
      <c r="L16" s="211"/>
      <c r="M16" s="208"/>
    </row>
    <row r="17" spans="1:17" ht="21" customHeight="1">
      <c r="A17" s="126" t="s">
        <v>229</v>
      </c>
      <c r="B17" s="127">
        <v>15</v>
      </c>
      <c r="C17" s="176">
        <v>0</v>
      </c>
      <c r="D17" s="213"/>
      <c r="E17" s="176">
        <v>0</v>
      </c>
      <c r="F17" s="209"/>
      <c r="G17" s="215">
        <v>-3001200</v>
      </c>
      <c r="H17" s="211"/>
      <c r="I17" s="176">
        <v>0</v>
      </c>
      <c r="J17" s="216"/>
      <c r="K17" s="176">
        <v>0</v>
      </c>
      <c r="L17" s="211"/>
      <c r="M17" s="177">
        <f>SUM(C17:K17)</f>
        <v>-3001200</v>
      </c>
    </row>
    <row r="18" spans="1:17" s="219" customFormat="1" ht="21" customHeight="1">
      <c r="A18" s="129" t="s">
        <v>143</v>
      </c>
      <c r="B18" s="182"/>
      <c r="C18" s="167"/>
      <c r="D18" s="213"/>
      <c r="E18" s="167"/>
      <c r="F18" s="209"/>
      <c r="G18" s="217"/>
      <c r="H18" s="209"/>
      <c r="I18" s="167"/>
      <c r="J18" s="218"/>
      <c r="K18" s="167"/>
      <c r="L18" s="209"/>
      <c r="M18" s="183"/>
    </row>
    <row r="19" spans="1:17" ht="21" customHeight="1">
      <c r="A19" s="129" t="s">
        <v>170</v>
      </c>
      <c r="B19" s="128"/>
      <c r="C19" s="185">
        <f>SUM(C16:C17)</f>
        <v>0</v>
      </c>
      <c r="D19" s="213"/>
      <c r="E19" s="185">
        <f>SUM(E16:E17)</f>
        <v>0</v>
      </c>
      <c r="F19" s="209"/>
      <c r="G19" s="220">
        <f>SUM(G17)</f>
        <v>-3001200</v>
      </c>
      <c r="H19" s="211"/>
      <c r="I19" s="185">
        <f>SUM(I16:I17)</f>
        <v>0</v>
      </c>
      <c r="J19" s="211"/>
      <c r="K19" s="185">
        <f>SUM(K16:K17)</f>
        <v>0</v>
      </c>
      <c r="L19" s="211"/>
      <c r="M19" s="181">
        <f>SUM(M17)</f>
        <v>-3001200</v>
      </c>
    </row>
    <row r="20" spans="1:17" ht="21" customHeight="1">
      <c r="A20" s="46" t="s">
        <v>127</v>
      </c>
      <c r="B20" s="128"/>
      <c r="C20" s="186">
        <f>C19</f>
        <v>0</v>
      </c>
      <c r="D20" s="213"/>
      <c r="E20" s="186">
        <f>E19</f>
        <v>0</v>
      </c>
      <c r="F20" s="211"/>
      <c r="G20" s="220">
        <f>G19</f>
        <v>-3001200</v>
      </c>
      <c r="H20" s="211"/>
      <c r="I20" s="186">
        <f>I19</f>
        <v>0</v>
      </c>
      <c r="J20" s="211"/>
      <c r="K20" s="186">
        <f>K19</f>
        <v>0</v>
      </c>
      <c r="L20" s="211"/>
      <c r="M20" s="220">
        <f>M19</f>
        <v>-3001200</v>
      </c>
    </row>
    <row r="21" spans="1:17" ht="21" customHeight="1">
      <c r="A21" s="125"/>
      <c r="B21" s="128"/>
      <c r="C21" s="213"/>
      <c r="D21" s="214"/>
      <c r="E21" s="213"/>
      <c r="F21" s="211"/>
      <c r="G21" s="208"/>
      <c r="H21" s="211"/>
      <c r="I21" s="213"/>
      <c r="J21" s="211"/>
      <c r="K21" s="213"/>
      <c r="L21" s="211"/>
      <c r="M21" s="208"/>
    </row>
    <row r="22" spans="1:17" ht="21" customHeight="1">
      <c r="A22" s="125" t="s">
        <v>76</v>
      </c>
      <c r="B22" s="128"/>
      <c r="C22" s="221"/>
      <c r="D22" s="221"/>
      <c r="E22" s="221"/>
      <c r="F22" s="216"/>
      <c r="G22" s="222"/>
      <c r="H22" s="216"/>
      <c r="I22" s="216"/>
      <c r="J22" s="216"/>
      <c r="K22" s="216"/>
      <c r="L22" s="216"/>
      <c r="M22" s="222"/>
    </row>
    <row r="23" spans="1:17" ht="21" customHeight="1">
      <c r="A23" s="126" t="s">
        <v>230</v>
      </c>
      <c r="B23" s="128"/>
      <c r="C23" s="167">
        <v>0</v>
      </c>
      <c r="D23" s="221"/>
      <c r="E23" s="167">
        <v>0</v>
      </c>
      <c r="F23" s="216"/>
      <c r="G23" s="222">
        <f>'PL-5-8'!J121</f>
        <v>2406651</v>
      </c>
      <c r="H23" s="216"/>
      <c r="I23" s="167">
        <v>0</v>
      </c>
      <c r="J23" s="216"/>
      <c r="K23" s="167">
        <v>0</v>
      </c>
      <c r="L23" s="216"/>
      <c r="M23" s="222">
        <f>SUM(C23:K23)</f>
        <v>2406651</v>
      </c>
    </row>
    <row r="24" spans="1:17" ht="21" customHeight="1">
      <c r="A24" s="126" t="s">
        <v>110</v>
      </c>
      <c r="B24" s="128"/>
      <c r="C24" s="167">
        <v>0</v>
      </c>
      <c r="D24" s="221"/>
      <c r="E24" s="167">
        <v>0</v>
      </c>
      <c r="F24" s="216"/>
      <c r="G24" s="167">
        <v>0</v>
      </c>
      <c r="H24" s="216"/>
      <c r="I24" s="167">
        <v>0</v>
      </c>
      <c r="J24" s="216"/>
      <c r="K24" s="215">
        <f>'PL-5-8'!J159</f>
        <v>-1323</v>
      </c>
      <c r="L24" s="216"/>
      <c r="M24" s="222">
        <f>SUM(C24:K24)</f>
        <v>-1323</v>
      </c>
      <c r="N24" s="223"/>
      <c r="O24" s="223"/>
      <c r="P24" s="223"/>
      <c r="Q24" s="223"/>
    </row>
    <row r="25" spans="1:17" ht="21" customHeight="1">
      <c r="A25" s="125" t="s">
        <v>49</v>
      </c>
      <c r="B25" s="128"/>
      <c r="C25" s="186">
        <f>SUM(C23:C24)</f>
        <v>0</v>
      </c>
      <c r="D25" s="214"/>
      <c r="E25" s="186">
        <f>SUM(E23:E24)</f>
        <v>0</v>
      </c>
      <c r="F25" s="211"/>
      <c r="G25" s="224">
        <f>SUM(G23:G24)</f>
        <v>2406651</v>
      </c>
      <c r="H25" s="211"/>
      <c r="I25" s="186">
        <f>SUM(I23:I24)</f>
        <v>0</v>
      </c>
      <c r="J25" s="211"/>
      <c r="K25" s="224">
        <f>SUM(K23:K24)</f>
        <v>-1323</v>
      </c>
      <c r="L25" s="211"/>
      <c r="M25" s="224">
        <f>SUM(M23:M24)</f>
        <v>2405328</v>
      </c>
    </row>
    <row r="26" spans="1:17" ht="21" customHeight="1" thickBot="1">
      <c r="A26" s="64" t="s">
        <v>269</v>
      </c>
      <c r="B26" s="201"/>
      <c r="C26" s="225">
        <f>SUM(C13,C25,C20)</f>
        <v>231000</v>
      </c>
      <c r="D26" s="212"/>
      <c r="E26" s="225">
        <f>SUM(E13,E25,E20)</f>
        <v>23100</v>
      </c>
      <c r="F26" s="208"/>
      <c r="G26" s="225">
        <f>SUM(G13,G25,G20)</f>
        <v>1291726</v>
      </c>
      <c r="H26" s="208"/>
      <c r="I26" s="225">
        <f>SUM(I13,I25,I20)</f>
        <v>73950</v>
      </c>
      <c r="J26" s="208"/>
      <c r="K26" s="225">
        <f>SUM(K13,K25,K20)</f>
        <v>11267</v>
      </c>
      <c r="L26" s="208"/>
      <c r="M26" s="225">
        <f>SUM(M13,M25,M20)</f>
        <v>1631043</v>
      </c>
    </row>
    <row r="27" spans="1:17" ht="23.25" customHeight="1" thickTop="1">
      <c r="M27" s="226"/>
    </row>
    <row r="28" spans="1:17" ht="21" customHeight="1">
      <c r="A28" s="156" t="s">
        <v>235</v>
      </c>
    </row>
    <row r="29" spans="1:17" s="250" customFormat="1" ht="21" customHeight="1">
      <c r="A29" s="249" t="s">
        <v>234</v>
      </c>
    </row>
    <row r="30" spans="1:17" ht="21" customHeight="1">
      <c r="A30" s="63" t="s">
        <v>118</v>
      </c>
    </row>
    <row r="31" spans="1:17" ht="21" customHeight="1">
      <c r="A31" s="63"/>
    </row>
    <row r="32" spans="1:17" ht="21" customHeight="1">
      <c r="B32" s="120"/>
      <c r="C32" s="286" t="s">
        <v>256</v>
      </c>
      <c r="D32" s="286"/>
      <c r="E32" s="286"/>
      <c r="F32" s="286"/>
      <c r="G32" s="286"/>
      <c r="H32" s="286"/>
      <c r="I32" s="286"/>
      <c r="J32" s="286"/>
      <c r="K32" s="286"/>
      <c r="L32" s="286"/>
      <c r="M32" s="286"/>
    </row>
    <row r="33" spans="1:13" ht="21" customHeight="1">
      <c r="B33" s="120"/>
      <c r="C33" s="121"/>
      <c r="D33" s="122"/>
      <c r="K33" s="198" t="s">
        <v>133</v>
      </c>
    </row>
    <row r="34" spans="1:13" ht="21" customHeight="1">
      <c r="B34" s="199"/>
      <c r="C34" s="199"/>
      <c r="D34" s="199"/>
      <c r="E34" s="287" t="s">
        <v>35</v>
      </c>
      <c r="F34" s="287"/>
      <c r="G34" s="287"/>
      <c r="H34" s="199"/>
      <c r="I34" s="199"/>
      <c r="J34" s="199"/>
      <c r="K34" s="200" t="s">
        <v>193</v>
      </c>
      <c r="L34" s="199"/>
      <c r="M34" s="199"/>
    </row>
    <row r="35" spans="1:13" ht="21" customHeight="1">
      <c r="B35" s="201"/>
      <c r="C35" s="123" t="s">
        <v>77</v>
      </c>
      <c r="D35" s="125"/>
      <c r="I35" s="198" t="s">
        <v>134</v>
      </c>
      <c r="J35" s="202"/>
      <c r="K35" s="123"/>
      <c r="L35" s="202"/>
      <c r="M35" s="198" t="s">
        <v>194</v>
      </c>
    </row>
    <row r="36" spans="1:13" ht="21" customHeight="1">
      <c r="C36" s="123" t="s">
        <v>247</v>
      </c>
      <c r="D36" s="125"/>
      <c r="I36" s="198" t="s">
        <v>108</v>
      </c>
      <c r="J36" s="202"/>
      <c r="K36" s="123" t="s">
        <v>259</v>
      </c>
      <c r="L36" s="202"/>
      <c r="M36" s="198" t="s">
        <v>192</v>
      </c>
    </row>
    <row r="37" spans="1:13" ht="21" customHeight="1">
      <c r="B37" s="124" t="s">
        <v>6</v>
      </c>
      <c r="C37" s="123" t="s">
        <v>64</v>
      </c>
      <c r="D37" s="125"/>
      <c r="E37" s="203" t="s">
        <v>78</v>
      </c>
      <c r="F37" s="204"/>
      <c r="G37" s="203" t="s">
        <v>109</v>
      </c>
      <c r="I37" s="198" t="s">
        <v>96</v>
      </c>
      <c r="J37" s="202"/>
      <c r="K37" s="67" t="s">
        <v>107</v>
      </c>
      <c r="L37" s="202"/>
      <c r="M37" s="123" t="s">
        <v>190</v>
      </c>
    </row>
    <row r="38" spans="1:13" ht="21" customHeight="1">
      <c r="B38" s="201"/>
      <c r="C38" s="285" t="s">
        <v>7</v>
      </c>
      <c r="D38" s="285"/>
      <c r="E38" s="285"/>
      <c r="F38" s="285"/>
      <c r="G38" s="285"/>
      <c r="H38" s="285"/>
      <c r="I38" s="285"/>
      <c r="J38" s="285"/>
      <c r="K38" s="285"/>
      <c r="L38" s="285"/>
      <c r="M38" s="285"/>
    </row>
    <row r="39" spans="1:13" ht="21" customHeight="1">
      <c r="A39" s="73" t="s">
        <v>270</v>
      </c>
      <c r="B39" s="202"/>
      <c r="C39" s="205"/>
      <c r="D39" s="125"/>
      <c r="E39" s="205"/>
      <c r="F39" s="205"/>
      <c r="G39" s="205"/>
      <c r="H39" s="205"/>
      <c r="I39" s="205"/>
      <c r="J39" s="205"/>
      <c r="K39" s="205"/>
      <c r="L39" s="205"/>
      <c r="M39" s="206"/>
    </row>
    <row r="40" spans="1:13" ht="21" customHeight="1">
      <c r="A40" s="74" t="s">
        <v>228</v>
      </c>
      <c r="B40" s="201"/>
      <c r="C40" s="207">
        <v>231000</v>
      </c>
      <c r="D40" s="208"/>
      <c r="E40" s="207">
        <v>23100</v>
      </c>
      <c r="F40" s="207"/>
      <c r="G40" s="207">
        <v>260512</v>
      </c>
      <c r="H40" s="207"/>
      <c r="I40" s="207">
        <v>73950</v>
      </c>
      <c r="J40" s="207"/>
      <c r="K40" s="208">
        <v>9286</v>
      </c>
      <c r="L40" s="208"/>
      <c r="M40" s="208">
        <f>SUM(C40:K40)</f>
        <v>597848</v>
      </c>
    </row>
    <row r="41" spans="1:13" ht="21" customHeight="1">
      <c r="A41" s="74"/>
      <c r="B41" s="201"/>
      <c r="C41" s="118"/>
      <c r="D41" s="209"/>
      <c r="E41" s="118"/>
      <c r="F41" s="118"/>
      <c r="G41" s="118"/>
      <c r="H41" s="118"/>
      <c r="I41" s="210"/>
      <c r="J41" s="118"/>
      <c r="K41" s="209"/>
      <c r="L41" s="209"/>
      <c r="M41" s="208"/>
    </row>
    <row r="42" spans="1:13" ht="21" customHeight="1">
      <c r="A42" s="125" t="s">
        <v>253</v>
      </c>
      <c r="B42" s="201"/>
      <c r="C42" s="118"/>
      <c r="D42" s="211"/>
      <c r="E42" s="118"/>
      <c r="F42" s="118"/>
      <c r="G42" s="118"/>
      <c r="H42" s="118"/>
      <c r="I42" s="118"/>
      <c r="J42" s="118"/>
      <c r="K42" s="118"/>
      <c r="L42" s="211"/>
      <c r="M42" s="212"/>
    </row>
    <row r="43" spans="1:13" ht="21" customHeight="1">
      <c r="A43" s="166" t="s">
        <v>123</v>
      </c>
      <c r="B43" s="128"/>
      <c r="C43" s="213"/>
      <c r="D43" s="214"/>
      <c r="E43" s="213"/>
      <c r="F43" s="211"/>
      <c r="G43" s="209"/>
      <c r="H43" s="211"/>
      <c r="I43" s="213"/>
      <c r="J43" s="211"/>
      <c r="K43" s="213"/>
      <c r="L43" s="211"/>
      <c r="M43" s="208"/>
    </row>
    <row r="44" spans="1:13" ht="21" customHeight="1">
      <c r="A44" s="126" t="s">
        <v>254</v>
      </c>
      <c r="B44" s="127">
        <v>12</v>
      </c>
      <c r="C44" s="217">
        <v>2266000</v>
      </c>
      <c r="D44" s="214"/>
      <c r="E44" s="167">
        <v>0</v>
      </c>
      <c r="F44" s="211"/>
      <c r="G44" s="167">
        <v>0</v>
      </c>
      <c r="H44" s="211"/>
      <c r="I44" s="167">
        <v>0</v>
      </c>
      <c r="J44" s="211"/>
      <c r="K44" s="167">
        <v>0</v>
      </c>
      <c r="L44" s="211"/>
      <c r="M44" s="217">
        <f>SUM(C44:K44)</f>
        <v>2266000</v>
      </c>
    </row>
    <row r="45" spans="1:13" ht="21" customHeight="1">
      <c r="A45" s="126" t="s">
        <v>229</v>
      </c>
      <c r="B45" s="127">
        <v>15</v>
      </c>
      <c r="C45" s="176">
        <v>0</v>
      </c>
      <c r="D45" s="213"/>
      <c r="E45" s="176">
        <v>0</v>
      </c>
      <c r="F45" s="209"/>
      <c r="G45" s="215">
        <v>-2742300</v>
      </c>
      <c r="H45" s="211"/>
      <c r="I45" s="176">
        <v>0</v>
      </c>
      <c r="J45" s="216"/>
      <c r="K45" s="176">
        <v>0</v>
      </c>
      <c r="L45" s="211"/>
      <c r="M45" s="177">
        <f>SUM(C45:K45)</f>
        <v>-2742300</v>
      </c>
    </row>
    <row r="46" spans="1:13" s="219" customFormat="1" ht="21" customHeight="1">
      <c r="A46" s="129" t="s">
        <v>143</v>
      </c>
      <c r="B46" s="182"/>
      <c r="C46" s="167"/>
      <c r="D46" s="213"/>
      <c r="E46" s="167"/>
      <c r="F46" s="209"/>
      <c r="G46" s="217"/>
      <c r="H46" s="209"/>
      <c r="I46" s="167"/>
      <c r="J46" s="218"/>
      <c r="K46" s="167"/>
      <c r="L46" s="209"/>
      <c r="M46" s="183"/>
    </row>
    <row r="47" spans="1:13" ht="21" customHeight="1">
      <c r="A47" s="129" t="s">
        <v>170</v>
      </c>
      <c r="B47" s="128"/>
      <c r="C47" s="185">
        <f>SUM(C43:C45)</f>
        <v>2266000</v>
      </c>
      <c r="D47" s="213"/>
      <c r="E47" s="185">
        <f>SUM(E43:E45)</f>
        <v>0</v>
      </c>
      <c r="F47" s="209"/>
      <c r="G47" s="220">
        <f>SUM(G45)</f>
        <v>-2742300</v>
      </c>
      <c r="H47" s="211"/>
      <c r="I47" s="185">
        <f>SUM(I43:I45)</f>
        <v>0</v>
      </c>
      <c r="J47" s="211"/>
      <c r="K47" s="185">
        <f>SUM(K43:K45)</f>
        <v>0</v>
      </c>
      <c r="L47" s="211"/>
      <c r="M47" s="181">
        <f>SUM(C47:K47)</f>
        <v>-476300</v>
      </c>
    </row>
    <row r="48" spans="1:13" ht="21" customHeight="1">
      <c r="A48" s="46" t="s">
        <v>127</v>
      </c>
      <c r="B48" s="128"/>
      <c r="C48" s="186">
        <f>C47</f>
        <v>2266000</v>
      </c>
      <c r="D48" s="213"/>
      <c r="E48" s="186">
        <f>E47</f>
        <v>0</v>
      </c>
      <c r="F48" s="211"/>
      <c r="G48" s="220">
        <f>G47</f>
        <v>-2742300</v>
      </c>
      <c r="H48" s="211"/>
      <c r="I48" s="186">
        <f>I47</f>
        <v>0</v>
      </c>
      <c r="J48" s="211"/>
      <c r="K48" s="186">
        <f>K47</f>
        <v>0</v>
      </c>
      <c r="L48" s="211"/>
      <c r="M48" s="220">
        <f>SUM(C48:K48)</f>
        <v>-476300</v>
      </c>
    </row>
    <row r="49" spans="1:17" ht="21" customHeight="1">
      <c r="A49" s="125"/>
      <c r="B49" s="128"/>
      <c r="C49" s="213"/>
      <c r="D49" s="214"/>
      <c r="E49" s="213"/>
      <c r="F49" s="211"/>
      <c r="G49" s="208"/>
      <c r="H49" s="211"/>
      <c r="I49" s="213"/>
      <c r="J49" s="211"/>
      <c r="K49" s="213"/>
      <c r="L49" s="211"/>
      <c r="M49" s="208"/>
    </row>
    <row r="50" spans="1:17" ht="21" customHeight="1">
      <c r="A50" s="125" t="s">
        <v>76</v>
      </c>
      <c r="B50" s="128"/>
      <c r="C50" s="221"/>
      <c r="D50" s="221"/>
      <c r="E50" s="221"/>
      <c r="F50" s="216"/>
      <c r="G50" s="222"/>
      <c r="H50" s="216"/>
      <c r="I50" s="216"/>
      <c r="J50" s="216"/>
      <c r="K50" s="216"/>
      <c r="L50" s="216"/>
      <c r="M50" s="222"/>
    </row>
    <row r="51" spans="1:17" ht="21" customHeight="1">
      <c r="A51" s="126" t="s">
        <v>230</v>
      </c>
      <c r="B51" s="128"/>
      <c r="C51" s="167">
        <v>0</v>
      </c>
      <c r="D51" s="221"/>
      <c r="E51" s="167">
        <v>0</v>
      </c>
      <c r="F51" s="216"/>
      <c r="G51" s="222">
        <f>'PL-5-8'!H121</f>
        <v>3424914</v>
      </c>
      <c r="H51" s="216"/>
      <c r="I51" s="167">
        <v>0</v>
      </c>
      <c r="J51" s="216"/>
      <c r="K51" s="167">
        <v>0</v>
      </c>
      <c r="L51" s="216"/>
      <c r="M51" s="222">
        <f>SUM(C51:K51)</f>
        <v>3424914</v>
      </c>
    </row>
    <row r="52" spans="1:17" ht="21" customHeight="1">
      <c r="A52" s="126" t="s">
        <v>110</v>
      </c>
      <c r="B52" s="128"/>
      <c r="C52" s="167">
        <v>0</v>
      </c>
      <c r="D52" s="221"/>
      <c r="E52" s="167">
        <v>0</v>
      </c>
      <c r="F52" s="216"/>
      <c r="G52" s="167">
        <v>0</v>
      </c>
      <c r="H52" s="216"/>
      <c r="I52" s="167">
        <v>0</v>
      </c>
      <c r="J52" s="216"/>
      <c r="K52" s="215">
        <f>'PL-5-8'!H159</f>
        <v>-2498</v>
      </c>
      <c r="L52" s="216"/>
      <c r="M52" s="222">
        <f>SUM(C52:K52)</f>
        <v>-2498</v>
      </c>
      <c r="N52" s="223"/>
      <c r="O52" s="223"/>
      <c r="P52" s="223"/>
      <c r="Q52" s="223"/>
    </row>
    <row r="53" spans="1:17" ht="21" customHeight="1">
      <c r="A53" s="125" t="s">
        <v>49</v>
      </c>
      <c r="B53" s="128"/>
      <c r="C53" s="186">
        <f>SUM(C51:C52)</f>
        <v>0</v>
      </c>
      <c r="D53" s="214"/>
      <c r="E53" s="186">
        <f>SUM(E51:E52)</f>
        <v>0</v>
      </c>
      <c r="F53" s="211"/>
      <c r="G53" s="224">
        <f>SUM(G51:G52)</f>
        <v>3424914</v>
      </c>
      <c r="H53" s="211"/>
      <c r="I53" s="186">
        <f>SUM(I51:I52)</f>
        <v>0</v>
      </c>
      <c r="J53" s="211"/>
      <c r="K53" s="224">
        <f>SUM(K51:K52)</f>
        <v>-2498</v>
      </c>
      <c r="L53" s="211"/>
      <c r="M53" s="224">
        <f>SUM(M51:M52)</f>
        <v>3422416</v>
      </c>
    </row>
    <row r="54" spans="1:17" ht="21" customHeight="1" thickBot="1">
      <c r="A54" s="64" t="s">
        <v>271</v>
      </c>
      <c r="B54" s="201"/>
      <c r="C54" s="225">
        <f>SUM(C40,C53,C48)</f>
        <v>2497000</v>
      </c>
      <c r="D54" s="212"/>
      <c r="E54" s="225">
        <f>SUM(E40,E53,E48)</f>
        <v>23100</v>
      </c>
      <c r="F54" s="208"/>
      <c r="G54" s="225">
        <f>SUM(G40,G53,G48)</f>
        <v>943126</v>
      </c>
      <c r="H54" s="208"/>
      <c r="I54" s="225">
        <f>SUM(I40,I53,I48)</f>
        <v>73950</v>
      </c>
      <c r="J54" s="208"/>
      <c r="K54" s="225">
        <f>SUM(K40,K53,K48)</f>
        <v>6788</v>
      </c>
      <c r="L54" s="208"/>
      <c r="M54" s="225">
        <f>SUM(M40,M53,M48)</f>
        <v>3543964</v>
      </c>
    </row>
    <row r="55" spans="1:17" ht="23.25" customHeight="1" thickTop="1">
      <c r="M55" s="235"/>
    </row>
    <row r="56" spans="1:17" ht="23.25" customHeight="1"/>
    <row r="57" spans="1:17" ht="23.25" customHeight="1"/>
    <row r="58" spans="1:17" ht="23.25" customHeight="1"/>
    <row r="59" spans="1:17" ht="23.25" customHeight="1"/>
    <row r="60" spans="1:17" ht="23.25" customHeight="1"/>
    <row r="61" spans="1:17" ht="23.25" customHeight="1"/>
    <row r="62" spans="1:17" ht="23.25" customHeight="1"/>
    <row r="63" spans="1:17" ht="23.25" customHeight="1"/>
    <row r="64" spans="1:17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</sheetData>
  <mergeCells count="6">
    <mergeCell ref="C38:M38"/>
    <mergeCell ref="C5:M5"/>
    <mergeCell ref="E7:G7"/>
    <mergeCell ref="C11:M11"/>
    <mergeCell ref="C32:M32"/>
    <mergeCell ref="E34:G34"/>
  </mergeCells>
  <pageMargins left="0.7" right="0.7" top="0.48" bottom="0.5" header="0.5" footer="0.5"/>
  <pageSetup paperSize="9" scale="76" firstPageNumber="10" fitToHeight="0" orientation="landscape" useFirstPageNumber="1" r:id="rId1"/>
  <headerFooter alignWithMargins="0">
    <oddFooter>&amp;L&amp;"Times New Roman,Regular"&amp;11The accompanying notes are an integral part of these financial statements.&amp;10
&amp;C&amp;"Times New Roman,Regular"&amp;11&amp;P</oddFooter>
  </headerFooter>
  <rowBreaks count="1" manualBreakCount="1">
    <brk id="27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123"/>
  <sheetViews>
    <sheetView tabSelected="1" view="pageBreakPreview" zoomScale="80" zoomScaleNormal="70" zoomScaleSheetLayoutView="80" workbookViewId="0">
      <selection activeCell="B9" sqref="B9"/>
    </sheetView>
  </sheetViews>
  <sheetFormatPr defaultColWidth="9.140625" defaultRowHeight="24" customHeight="1"/>
  <cols>
    <col min="1" max="1" width="58.140625" style="50" customWidth="1"/>
    <col min="2" max="2" width="13.28515625" style="50" customWidth="1"/>
    <col min="3" max="3" width="1.42578125" style="50" customWidth="1"/>
    <col min="4" max="4" width="13.28515625" style="50" customWidth="1"/>
    <col min="5" max="5" width="1.42578125" style="50" customWidth="1"/>
    <col min="6" max="6" width="13.28515625" style="50" bestFit="1" customWidth="1"/>
    <col min="7" max="7" width="1.42578125" style="50" customWidth="1"/>
    <col min="8" max="8" width="13.28515625" style="50" bestFit="1" customWidth="1"/>
    <col min="9" max="16384" width="9.140625" style="50"/>
  </cols>
  <sheetData>
    <row r="1" spans="1:8" ht="20.25" customHeight="1">
      <c r="A1" s="156" t="s">
        <v>235</v>
      </c>
      <c r="B1" s="23"/>
      <c r="C1" s="24"/>
      <c r="D1" s="23"/>
      <c r="E1" s="104"/>
      <c r="F1" s="105"/>
      <c r="G1" s="106"/>
      <c r="H1" s="105"/>
    </row>
    <row r="2" spans="1:8" s="254" customFormat="1" ht="20.25" customHeight="1">
      <c r="A2" s="249" t="s">
        <v>234</v>
      </c>
      <c r="B2" s="5"/>
      <c r="C2" s="6"/>
      <c r="D2" s="5"/>
      <c r="E2" s="251"/>
      <c r="F2" s="252"/>
      <c r="G2" s="253"/>
      <c r="H2" s="252"/>
    </row>
    <row r="3" spans="1:8" ht="20.25" customHeight="1">
      <c r="A3" s="192" t="s">
        <v>119</v>
      </c>
      <c r="B3" s="105"/>
      <c r="C3" s="106"/>
      <c r="D3" s="105"/>
      <c r="E3" s="104"/>
      <c r="F3" s="105"/>
      <c r="G3" s="106"/>
      <c r="H3" s="105"/>
    </row>
    <row r="4" spans="1:8" ht="20.25" customHeight="1">
      <c r="A4" s="192"/>
      <c r="B4" s="105"/>
      <c r="C4" s="106"/>
      <c r="D4" s="105"/>
      <c r="E4" s="104"/>
      <c r="F4" s="105"/>
      <c r="G4" s="106"/>
      <c r="H4" s="105"/>
    </row>
    <row r="5" spans="1:8" ht="20.25" customHeight="1">
      <c r="A5" s="133"/>
      <c r="B5" s="279" t="s">
        <v>1</v>
      </c>
      <c r="C5" s="279"/>
      <c r="D5" s="279"/>
      <c r="E5" s="104"/>
      <c r="F5" s="279" t="s">
        <v>2</v>
      </c>
      <c r="G5" s="279"/>
      <c r="H5" s="279"/>
    </row>
    <row r="6" spans="1:8" ht="20.25" customHeight="1">
      <c r="A6" s="33"/>
      <c r="B6" s="279" t="s">
        <v>3</v>
      </c>
      <c r="C6" s="279"/>
      <c r="D6" s="279"/>
      <c r="E6" s="104"/>
      <c r="F6" s="279" t="s">
        <v>3</v>
      </c>
      <c r="G6" s="279"/>
      <c r="H6" s="279"/>
    </row>
    <row r="7" spans="1:8" ht="20.25" customHeight="1">
      <c r="A7" s="33"/>
      <c r="B7" s="288" t="s">
        <v>267</v>
      </c>
      <c r="C7" s="280"/>
      <c r="D7" s="280"/>
      <c r="E7" s="12"/>
      <c r="F7" s="288" t="s">
        <v>267</v>
      </c>
      <c r="G7" s="280"/>
      <c r="H7" s="280"/>
    </row>
    <row r="8" spans="1:8" ht="20.25" customHeight="1">
      <c r="A8" s="33"/>
      <c r="B8" s="280" t="s">
        <v>262</v>
      </c>
      <c r="C8" s="280"/>
      <c r="D8" s="280"/>
      <c r="E8" s="12"/>
      <c r="F8" s="280" t="s">
        <v>262</v>
      </c>
      <c r="G8" s="280"/>
      <c r="H8" s="280"/>
    </row>
    <row r="9" spans="1:8" ht="20.25" customHeight="1">
      <c r="A9" s="33"/>
      <c r="B9" s="116">
        <v>2018</v>
      </c>
      <c r="C9" s="116"/>
      <c r="D9" s="116">
        <v>2017</v>
      </c>
      <c r="E9" s="104"/>
      <c r="F9" s="116">
        <v>2018</v>
      </c>
      <c r="G9" s="116"/>
      <c r="H9" s="116">
        <v>2017</v>
      </c>
    </row>
    <row r="10" spans="1:8" ht="20.25" customHeight="1">
      <c r="A10" s="33"/>
      <c r="B10" s="289" t="s">
        <v>7</v>
      </c>
      <c r="C10" s="289"/>
      <c r="D10" s="289"/>
      <c r="E10" s="289"/>
      <c r="F10" s="289"/>
      <c r="G10" s="289"/>
      <c r="H10" s="289"/>
    </row>
    <row r="11" spans="1:8" ht="20.25" customHeight="1">
      <c r="A11" s="193" t="s">
        <v>79</v>
      </c>
      <c r="C11" s="107"/>
      <c r="E11" s="107"/>
      <c r="G11" s="107"/>
    </row>
    <row r="12" spans="1:8" ht="20.25" customHeight="1">
      <c r="A12" s="33" t="s">
        <v>47</v>
      </c>
      <c r="B12" s="130">
        <f>'PL-5-8'!D123</f>
        <v>2265601</v>
      </c>
      <c r="C12" s="131"/>
      <c r="D12" s="130">
        <f>'PL-5-8'!F140</f>
        <v>2700958</v>
      </c>
      <c r="E12" s="105"/>
      <c r="F12" s="130">
        <f>'PL-5-8'!H123</f>
        <v>3424914</v>
      </c>
      <c r="G12" s="105"/>
      <c r="H12" s="130">
        <f>'PL-5-8'!J140</f>
        <v>2406651</v>
      </c>
    </row>
    <row r="13" spans="1:8" ht="20.25" customHeight="1">
      <c r="A13" s="194" t="s">
        <v>290</v>
      </c>
      <c r="B13" s="32"/>
      <c r="C13" s="109"/>
      <c r="D13" s="32"/>
      <c r="E13" s="109"/>
      <c r="F13" s="32"/>
      <c r="G13" s="109"/>
      <c r="H13" s="32"/>
    </row>
    <row r="14" spans="1:8" ht="20.25" customHeight="1">
      <c r="A14" s="50" t="s">
        <v>156</v>
      </c>
      <c r="B14" s="90">
        <v>422192</v>
      </c>
      <c r="C14" s="109"/>
      <c r="D14" s="90">
        <v>536802</v>
      </c>
      <c r="E14" s="109"/>
      <c r="F14" s="90">
        <v>366091</v>
      </c>
      <c r="G14" s="109"/>
      <c r="H14" s="90">
        <v>421371</v>
      </c>
    </row>
    <row r="15" spans="1:8" ht="20.25" customHeight="1">
      <c r="A15" s="50" t="s">
        <v>44</v>
      </c>
      <c r="B15" s="32">
        <v>76053</v>
      </c>
      <c r="C15" s="109"/>
      <c r="D15" s="32">
        <v>72201</v>
      </c>
      <c r="E15" s="109"/>
      <c r="F15" s="32">
        <v>77929</v>
      </c>
      <c r="G15" s="109"/>
      <c r="H15" s="32">
        <v>75292</v>
      </c>
    </row>
    <row r="16" spans="1:8" ht="20.25" customHeight="1">
      <c r="A16" s="33" t="s">
        <v>80</v>
      </c>
      <c r="B16" s="32">
        <v>785519</v>
      </c>
      <c r="C16" s="109"/>
      <c r="D16" s="32">
        <v>786204</v>
      </c>
      <c r="E16" s="109"/>
      <c r="F16" s="32">
        <v>432489</v>
      </c>
      <c r="G16" s="109"/>
      <c r="H16" s="32">
        <v>395921</v>
      </c>
    </row>
    <row r="17" spans="1:8" ht="20.25" customHeight="1">
      <c r="A17" s="50" t="s">
        <v>81</v>
      </c>
      <c r="B17" s="32">
        <v>20103</v>
      </c>
      <c r="C17" s="109"/>
      <c r="D17" s="32">
        <v>22027</v>
      </c>
      <c r="E17" s="109"/>
      <c r="F17" s="32">
        <v>18268</v>
      </c>
      <c r="G17" s="109"/>
      <c r="H17" s="32">
        <v>14429</v>
      </c>
    </row>
    <row r="18" spans="1:8" ht="20.25" customHeight="1">
      <c r="A18" s="50" t="s">
        <v>113</v>
      </c>
      <c r="B18" s="32">
        <v>66271</v>
      </c>
      <c r="C18" s="109"/>
      <c r="D18" s="32">
        <v>192571</v>
      </c>
      <c r="E18" s="109"/>
      <c r="F18" s="32">
        <v>43429</v>
      </c>
      <c r="G18" s="109"/>
      <c r="H18" s="32">
        <v>118348</v>
      </c>
    </row>
    <row r="19" spans="1:8" ht="20.25" customHeight="1">
      <c r="A19" s="50" t="s">
        <v>283</v>
      </c>
      <c r="B19" s="167">
        <v>-28518</v>
      </c>
      <c r="C19" s="109"/>
      <c r="D19" s="167">
        <v>26624</v>
      </c>
      <c r="E19" s="109"/>
      <c r="F19" s="167">
        <v>0</v>
      </c>
      <c r="G19" s="109"/>
      <c r="H19" s="167">
        <v>0</v>
      </c>
    </row>
    <row r="20" spans="1:8" ht="20.25" customHeight="1">
      <c r="A20" s="50" t="s">
        <v>248</v>
      </c>
      <c r="B20" s="167">
        <v>0</v>
      </c>
      <c r="C20" s="109"/>
      <c r="D20" s="167">
        <v>0</v>
      </c>
      <c r="E20" s="109"/>
      <c r="F20" s="167">
        <v>-4837</v>
      </c>
      <c r="G20" s="109"/>
      <c r="H20" s="167">
        <v>522617</v>
      </c>
    </row>
    <row r="21" spans="1:8" ht="20.25" customHeight="1">
      <c r="A21" s="50" t="s">
        <v>250</v>
      </c>
      <c r="B21" s="167">
        <v>-8314</v>
      </c>
      <c r="C21" s="109"/>
      <c r="D21" s="167">
        <v>0</v>
      </c>
      <c r="E21" s="109"/>
      <c r="F21" s="167">
        <v>0</v>
      </c>
      <c r="G21" s="109"/>
      <c r="H21" s="167">
        <v>0</v>
      </c>
    </row>
    <row r="22" spans="1:8" ht="20.25" customHeight="1">
      <c r="A22" s="50" t="s">
        <v>289</v>
      </c>
      <c r="B22" s="167">
        <v>-16651</v>
      </c>
      <c r="C22" s="109"/>
      <c r="D22" s="167">
        <v>-9814</v>
      </c>
      <c r="E22" s="109"/>
      <c r="F22" s="167">
        <v>-20522</v>
      </c>
      <c r="G22" s="109"/>
      <c r="H22" s="167">
        <v>-5606</v>
      </c>
    </row>
    <row r="23" spans="1:8" ht="20.25" customHeight="1">
      <c r="A23" s="50" t="s">
        <v>286</v>
      </c>
      <c r="B23" s="167">
        <v>-1598</v>
      </c>
      <c r="C23" s="109"/>
      <c r="D23" s="32">
        <v>-1546</v>
      </c>
      <c r="E23" s="109"/>
      <c r="F23" s="167">
        <v>4014</v>
      </c>
      <c r="G23" s="109"/>
      <c r="H23" s="167">
        <v>-25278</v>
      </c>
    </row>
    <row r="24" spans="1:8" ht="20.25" customHeight="1">
      <c r="A24" s="105" t="s">
        <v>224</v>
      </c>
      <c r="B24" s="32">
        <v>-124976</v>
      </c>
      <c r="C24" s="109"/>
      <c r="D24" s="32">
        <v>3582</v>
      </c>
      <c r="E24" s="109"/>
      <c r="F24" s="167">
        <v>0</v>
      </c>
      <c r="G24" s="109"/>
      <c r="H24" s="167">
        <v>0</v>
      </c>
    </row>
    <row r="25" spans="1:8" ht="20.25" customHeight="1">
      <c r="A25" s="50" t="s">
        <v>291</v>
      </c>
      <c r="B25" s="32">
        <v>-151323</v>
      </c>
      <c r="C25" s="109"/>
      <c r="D25" s="32">
        <v>-235805</v>
      </c>
      <c r="E25" s="109"/>
      <c r="F25" s="167">
        <v>0</v>
      </c>
      <c r="G25" s="109"/>
      <c r="H25" s="167">
        <v>0</v>
      </c>
    </row>
    <row r="26" spans="1:8" ht="20.25" customHeight="1">
      <c r="A26" s="105" t="s">
        <v>204</v>
      </c>
      <c r="B26" s="32">
        <v>-1520</v>
      </c>
      <c r="C26" s="109"/>
      <c r="D26" s="32">
        <v>-253112</v>
      </c>
      <c r="E26" s="109"/>
      <c r="F26" s="32">
        <v>-4235</v>
      </c>
      <c r="G26" s="109"/>
      <c r="H26" s="32">
        <v>-556753</v>
      </c>
    </row>
    <row r="27" spans="1:8" ht="20.25" customHeight="1">
      <c r="A27" s="105" t="s">
        <v>205</v>
      </c>
      <c r="B27" s="32">
        <v>142814</v>
      </c>
      <c r="C27" s="109"/>
      <c r="D27" s="32">
        <v>58498</v>
      </c>
      <c r="E27" s="109"/>
      <c r="F27" s="32">
        <v>84176</v>
      </c>
      <c r="G27" s="109"/>
      <c r="H27" s="32">
        <v>38777</v>
      </c>
    </row>
    <row r="28" spans="1:8" ht="20.25" customHeight="1">
      <c r="A28" s="50" t="s">
        <v>287</v>
      </c>
      <c r="B28" s="32">
        <v>-76607</v>
      </c>
      <c r="C28" s="109"/>
      <c r="D28" s="32">
        <v>-17540</v>
      </c>
      <c r="E28" s="109"/>
      <c r="F28" s="167">
        <v>-727972</v>
      </c>
      <c r="G28" s="109"/>
      <c r="H28" s="167">
        <v>857</v>
      </c>
    </row>
    <row r="29" spans="1:8" ht="20.25" customHeight="1">
      <c r="A29" s="50" t="s">
        <v>171</v>
      </c>
      <c r="B29" s="32">
        <v>-26149</v>
      </c>
      <c r="C29" s="109"/>
      <c r="D29" s="32">
        <v>0</v>
      </c>
      <c r="E29" s="109"/>
      <c r="F29" s="167">
        <v>-26149</v>
      </c>
      <c r="G29" s="109"/>
      <c r="H29" s="167">
        <v>0</v>
      </c>
    </row>
    <row r="30" spans="1:8" ht="20.25" customHeight="1">
      <c r="A30" s="50" t="s">
        <v>136</v>
      </c>
      <c r="C30" s="109"/>
      <c r="D30" s="167"/>
      <c r="E30" s="109"/>
      <c r="G30" s="109"/>
    </row>
    <row r="31" spans="1:8" ht="20.25" customHeight="1">
      <c r="A31" s="50" t="s">
        <v>120</v>
      </c>
      <c r="B31" s="32">
        <v>-106242</v>
      </c>
      <c r="C31" s="109"/>
      <c r="D31" s="32">
        <v>-59174</v>
      </c>
      <c r="E31" s="109"/>
      <c r="F31" s="32">
        <v>-51464</v>
      </c>
      <c r="G31" s="109"/>
      <c r="H31" s="32">
        <v>-39914</v>
      </c>
    </row>
    <row r="32" spans="1:8" ht="20.25" customHeight="1">
      <c r="A32" s="50" t="s">
        <v>111</v>
      </c>
      <c r="B32" s="32">
        <v>-189</v>
      </c>
      <c r="C32" s="109"/>
      <c r="D32" s="167">
        <v>-250</v>
      </c>
      <c r="E32" s="109"/>
      <c r="F32" s="32">
        <v>-1823716</v>
      </c>
      <c r="G32" s="109"/>
      <c r="H32" s="32">
        <v>-707241</v>
      </c>
    </row>
    <row r="33" spans="1:9" ht="20.25" customHeight="1">
      <c r="A33" s="50" t="s">
        <v>112</v>
      </c>
      <c r="B33" s="91">
        <v>-5340</v>
      </c>
      <c r="C33" s="109"/>
      <c r="D33" s="91">
        <v>-8353</v>
      </c>
      <c r="E33" s="109"/>
      <c r="F33" s="91">
        <v>-29540</v>
      </c>
      <c r="G33" s="109"/>
      <c r="H33" s="91">
        <v>-16375</v>
      </c>
    </row>
    <row r="34" spans="1:9" ht="19.5" customHeight="1">
      <c r="A34" s="111"/>
      <c r="B34" s="110">
        <f>SUM(B12:B33)</f>
        <v>3231126</v>
      </c>
      <c r="C34" s="110"/>
      <c r="D34" s="110">
        <f>SUM(D12:D33)</f>
        <v>3813873</v>
      </c>
      <c r="E34" s="110"/>
      <c r="F34" s="110">
        <f>SUM(F12:F33)</f>
        <v>1762875</v>
      </c>
      <c r="G34" s="110"/>
      <c r="H34" s="110">
        <f>SUM(H12:H33)</f>
        <v>2643096</v>
      </c>
    </row>
    <row r="35" spans="1:9" ht="19.5" customHeight="1">
      <c r="A35" s="33"/>
      <c r="B35" s="32"/>
      <c r="C35" s="109"/>
      <c r="D35" s="32"/>
      <c r="E35" s="109"/>
      <c r="F35" s="32"/>
      <c r="G35" s="109"/>
      <c r="H35" s="32"/>
    </row>
    <row r="36" spans="1:9" ht="21.75" customHeight="1">
      <c r="A36" s="156" t="s">
        <v>235</v>
      </c>
      <c r="B36" s="23"/>
      <c r="C36" s="24"/>
      <c r="D36" s="23"/>
      <c r="E36" s="104"/>
      <c r="F36" s="105"/>
      <c r="G36" s="106"/>
      <c r="H36" s="105"/>
    </row>
    <row r="37" spans="1:9" s="254" customFormat="1" ht="21.75" customHeight="1">
      <c r="A37" s="249" t="s">
        <v>234</v>
      </c>
      <c r="B37" s="5"/>
      <c r="C37" s="6"/>
      <c r="D37" s="5"/>
      <c r="E37" s="251"/>
      <c r="F37" s="252"/>
      <c r="G37" s="253"/>
      <c r="H37" s="252"/>
    </row>
    <row r="38" spans="1:9" ht="21.75" customHeight="1">
      <c r="A38" s="192" t="s">
        <v>119</v>
      </c>
      <c r="B38" s="105"/>
      <c r="C38" s="106"/>
      <c r="D38" s="105"/>
      <c r="E38" s="104"/>
      <c r="F38" s="105"/>
      <c r="G38" s="106"/>
      <c r="H38" s="105"/>
    </row>
    <row r="39" spans="1:9" ht="21.75" customHeight="1">
      <c r="A39" s="192"/>
      <c r="B39" s="105"/>
      <c r="C39" s="106"/>
      <c r="D39" s="105"/>
      <c r="E39" s="104"/>
      <c r="F39" s="105"/>
      <c r="G39" s="106"/>
      <c r="H39" s="105"/>
    </row>
    <row r="40" spans="1:9" ht="21.75" customHeight="1">
      <c r="A40" s="133"/>
      <c r="B40" s="279" t="s">
        <v>1</v>
      </c>
      <c r="C40" s="279"/>
      <c r="D40" s="279"/>
      <c r="E40" s="104"/>
      <c r="F40" s="279" t="s">
        <v>2</v>
      </c>
      <c r="G40" s="279"/>
      <c r="H40" s="279"/>
    </row>
    <row r="41" spans="1:9" ht="21.75" customHeight="1">
      <c r="A41" s="33"/>
      <c r="B41" s="279" t="s">
        <v>3</v>
      </c>
      <c r="C41" s="279"/>
      <c r="D41" s="279"/>
      <c r="E41" s="104"/>
      <c r="F41" s="279" t="s">
        <v>3</v>
      </c>
      <c r="G41" s="279"/>
      <c r="H41" s="279"/>
    </row>
    <row r="42" spans="1:9" ht="21.75" customHeight="1">
      <c r="A42" s="133"/>
      <c r="B42" s="288" t="s">
        <v>267</v>
      </c>
      <c r="C42" s="280"/>
      <c r="D42" s="280"/>
      <c r="E42" s="12"/>
      <c r="F42" s="288" t="s">
        <v>267</v>
      </c>
      <c r="G42" s="280"/>
      <c r="H42" s="280"/>
    </row>
    <row r="43" spans="1:9" ht="21.75" customHeight="1">
      <c r="A43" s="133"/>
      <c r="B43" s="280" t="s">
        <v>262</v>
      </c>
      <c r="C43" s="280"/>
      <c r="D43" s="280"/>
      <c r="E43" s="12"/>
      <c r="F43" s="280" t="s">
        <v>262</v>
      </c>
      <c r="G43" s="280"/>
      <c r="H43" s="280"/>
    </row>
    <row r="44" spans="1:9" ht="21.75" customHeight="1">
      <c r="A44" s="133"/>
      <c r="B44" s="116">
        <v>2018</v>
      </c>
      <c r="C44" s="116"/>
      <c r="D44" s="116">
        <v>2017</v>
      </c>
      <c r="E44" s="104"/>
      <c r="F44" s="116">
        <v>2018</v>
      </c>
      <c r="G44" s="116"/>
      <c r="H44" s="116">
        <v>2017</v>
      </c>
    </row>
    <row r="45" spans="1:9" ht="21.75" customHeight="1">
      <c r="A45" s="33"/>
      <c r="B45" s="289" t="s">
        <v>7</v>
      </c>
      <c r="C45" s="289"/>
      <c r="D45" s="289"/>
      <c r="E45" s="289"/>
      <c r="F45" s="289"/>
      <c r="G45" s="289"/>
      <c r="H45" s="289"/>
    </row>
    <row r="46" spans="1:9" ht="19.5" customHeight="1">
      <c r="A46" s="195" t="s">
        <v>82</v>
      </c>
      <c r="B46" s="49"/>
      <c r="C46" s="110"/>
      <c r="D46" s="49"/>
      <c r="E46" s="110"/>
      <c r="F46" s="49"/>
      <c r="G46" s="110"/>
      <c r="H46" s="49"/>
    </row>
    <row r="47" spans="1:9" ht="19.5" customHeight="1">
      <c r="A47" s="52" t="s">
        <v>11</v>
      </c>
      <c r="B47" s="32">
        <v>38592</v>
      </c>
      <c r="C47" s="109"/>
      <c r="D47" s="32">
        <v>974342</v>
      </c>
      <c r="E47" s="109"/>
      <c r="F47" s="32">
        <v>-550478</v>
      </c>
      <c r="G47" s="109"/>
      <c r="H47" s="32">
        <v>508952</v>
      </c>
      <c r="I47" s="196"/>
    </row>
    <row r="48" spans="1:9" ht="19.5" customHeight="1">
      <c r="A48" s="52" t="s">
        <v>151</v>
      </c>
      <c r="B48" s="32">
        <v>8788</v>
      </c>
      <c r="C48" s="109"/>
      <c r="D48" s="32">
        <v>937376</v>
      </c>
      <c r="E48" s="109"/>
      <c r="F48" s="32">
        <v>6159</v>
      </c>
      <c r="G48" s="109"/>
      <c r="H48" s="32">
        <v>950083</v>
      </c>
      <c r="I48" s="196"/>
    </row>
    <row r="49" spans="1:8" ht="19.5" customHeight="1">
      <c r="A49" s="33" t="s">
        <v>12</v>
      </c>
      <c r="B49" s="32">
        <v>-39110</v>
      </c>
      <c r="C49" s="109"/>
      <c r="D49" s="32">
        <v>-185786</v>
      </c>
      <c r="E49" s="109"/>
      <c r="F49" s="32">
        <v>79494</v>
      </c>
      <c r="G49" s="109"/>
      <c r="H49" s="32">
        <v>201164</v>
      </c>
    </row>
    <row r="50" spans="1:8" ht="19.5" customHeight="1">
      <c r="A50" s="33" t="s">
        <v>13</v>
      </c>
      <c r="B50" s="32">
        <v>-17561</v>
      </c>
      <c r="C50" s="109"/>
      <c r="D50" s="32">
        <v>19411</v>
      </c>
      <c r="E50" s="109"/>
      <c r="F50" s="32">
        <v>-16883</v>
      </c>
      <c r="G50" s="109"/>
      <c r="H50" s="32">
        <v>19534</v>
      </c>
    </row>
    <row r="51" spans="1:8" ht="19.5" customHeight="1">
      <c r="A51" s="33" t="s">
        <v>21</v>
      </c>
      <c r="B51" s="32">
        <v>1547</v>
      </c>
      <c r="C51" s="109"/>
      <c r="D51" s="32">
        <v>-130409</v>
      </c>
      <c r="E51" s="109"/>
      <c r="F51" s="32">
        <v>2299</v>
      </c>
      <c r="G51" s="109"/>
      <c r="H51" s="32">
        <v>-101954</v>
      </c>
    </row>
    <row r="52" spans="1:8" ht="21.75" customHeight="1">
      <c r="A52" s="52" t="s">
        <v>25</v>
      </c>
      <c r="B52" s="32">
        <v>95731</v>
      </c>
      <c r="C52" s="109"/>
      <c r="D52" s="32">
        <v>-778364</v>
      </c>
      <c r="E52" s="109"/>
      <c r="F52" s="32">
        <v>-192915</v>
      </c>
      <c r="G52" s="109"/>
      <c r="H52" s="32">
        <v>-939620</v>
      </c>
    </row>
    <row r="53" spans="1:8" ht="21.75" customHeight="1">
      <c r="A53" s="52" t="s">
        <v>154</v>
      </c>
      <c r="B53" s="32">
        <v>-475577</v>
      </c>
      <c r="C53" s="109"/>
      <c r="D53" s="32">
        <v>-298407</v>
      </c>
      <c r="E53" s="109"/>
      <c r="F53" s="32">
        <v>-420825</v>
      </c>
      <c r="G53" s="109"/>
      <c r="H53" s="32">
        <v>-331706</v>
      </c>
    </row>
    <row r="54" spans="1:8" ht="21.75" customHeight="1">
      <c r="A54" s="33" t="s">
        <v>87</v>
      </c>
      <c r="B54" s="32">
        <v>8376</v>
      </c>
      <c r="C54" s="109"/>
      <c r="D54" s="32">
        <v>-1880</v>
      </c>
      <c r="E54" s="109"/>
      <c r="F54" s="32">
        <v>5196</v>
      </c>
      <c r="G54" s="109"/>
      <c r="H54" s="32">
        <v>2236</v>
      </c>
    </row>
    <row r="55" spans="1:8" ht="21.75" customHeight="1">
      <c r="A55" s="33" t="s">
        <v>32</v>
      </c>
      <c r="B55" s="167">
        <v>182</v>
      </c>
      <c r="C55" s="109"/>
      <c r="D55" s="167">
        <v>0</v>
      </c>
      <c r="E55" s="109"/>
      <c r="F55" s="167">
        <v>2074</v>
      </c>
      <c r="G55" s="109"/>
      <c r="H55" s="167">
        <v>1134</v>
      </c>
    </row>
    <row r="56" spans="1:8" ht="21.75" customHeight="1">
      <c r="A56" s="33" t="s">
        <v>83</v>
      </c>
      <c r="B56" s="92">
        <v>-61978</v>
      </c>
      <c r="C56" s="110"/>
      <c r="D56" s="92">
        <v>-297092</v>
      </c>
      <c r="E56" s="110"/>
      <c r="F56" s="92">
        <v>-49850</v>
      </c>
      <c r="G56" s="110"/>
      <c r="H56" s="92">
        <v>-253321</v>
      </c>
    </row>
    <row r="57" spans="1:8" ht="21.75" customHeight="1">
      <c r="A57" s="52" t="s">
        <v>196</v>
      </c>
      <c r="B57" s="190">
        <f>B34+SUM(B47:B56)</f>
        <v>2790116</v>
      </c>
      <c r="C57" s="110"/>
      <c r="D57" s="190">
        <f>SUM(D34:D56)-D44</f>
        <v>4053064</v>
      </c>
      <c r="E57" s="110"/>
      <c r="F57" s="190">
        <f>F34+SUM(F47:F56)</f>
        <v>627146</v>
      </c>
      <c r="G57" s="110"/>
      <c r="H57" s="190">
        <f>SUM(H34:H56)-H44</f>
        <v>2699598</v>
      </c>
    </row>
    <row r="58" spans="1:8" ht="21.75" customHeight="1">
      <c r="A58" s="52" t="s">
        <v>167</v>
      </c>
      <c r="B58" s="175">
        <v>-471209</v>
      </c>
      <c r="C58" s="110"/>
      <c r="D58" s="175">
        <v>-682255</v>
      </c>
      <c r="E58" s="110"/>
      <c r="F58" s="175">
        <v>-289955</v>
      </c>
      <c r="G58" s="110"/>
      <c r="H58" s="175">
        <v>-448284</v>
      </c>
    </row>
    <row r="59" spans="1:8" ht="21.75" customHeight="1">
      <c r="A59" s="46" t="s">
        <v>195</v>
      </c>
      <c r="B59" s="112">
        <f>SUM(B57:B58)</f>
        <v>2318907</v>
      </c>
      <c r="C59" s="113"/>
      <c r="D59" s="112">
        <f>SUM(D57:D58)</f>
        <v>3370809</v>
      </c>
      <c r="E59" s="113"/>
      <c r="F59" s="112">
        <f>SUM(F57:F58)</f>
        <v>337191</v>
      </c>
      <c r="G59" s="113"/>
      <c r="H59" s="112">
        <f>SUM(H57:H58)</f>
        <v>2251314</v>
      </c>
    </row>
    <row r="60" spans="1:8" ht="21.75" customHeight="1">
      <c r="A60" s="111"/>
      <c r="B60" s="113"/>
      <c r="C60" s="113"/>
      <c r="D60" s="113"/>
      <c r="E60" s="113"/>
      <c r="F60" s="113"/>
      <c r="G60" s="113"/>
      <c r="H60" s="113"/>
    </row>
    <row r="61" spans="1:8" ht="21.75" customHeight="1">
      <c r="A61" s="193" t="s">
        <v>84</v>
      </c>
      <c r="B61" s="108"/>
      <c r="C61" s="107"/>
      <c r="D61" s="108"/>
      <c r="E61" s="107"/>
      <c r="F61" s="108"/>
      <c r="G61" s="107"/>
      <c r="H61" s="108"/>
    </row>
    <row r="62" spans="1:8" ht="21.75" customHeight="1">
      <c r="A62" s="105" t="s">
        <v>244</v>
      </c>
      <c r="B62" s="167">
        <v>0</v>
      </c>
      <c r="C62" s="109"/>
      <c r="D62" s="167">
        <v>0</v>
      </c>
      <c r="E62" s="109"/>
      <c r="F62" s="32">
        <v>-300000</v>
      </c>
      <c r="G62" s="109"/>
      <c r="H62" s="32">
        <v>-338190</v>
      </c>
    </row>
    <row r="63" spans="1:8" ht="21.75" customHeight="1">
      <c r="A63" s="105" t="s">
        <v>239</v>
      </c>
      <c r="B63" s="167">
        <v>0</v>
      </c>
      <c r="C63" s="109"/>
      <c r="D63" s="167">
        <v>0</v>
      </c>
      <c r="E63" s="109"/>
      <c r="F63" s="135">
        <v>4837</v>
      </c>
      <c r="G63" s="109"/>
      <c r="H63" s="32">
        <v>59028</v>
      </c>
    </row>
    <row r="64" spans="1:8" ht="21.75" customHeight="1">
      <c r="A64" s="105" t="s">
        <v>243</v>
      </c>
      <c r="B64" s="167">
        <v>715052</v>
      </c>
      <c r="C64" s="109"/>
      <c r="D64" s="167">
        <v>0</v>
      </c>
      <c r="E64" s="109"/>
      <c r="F64" s="32">
        <v>825194</v>
      </c>
      <c r="G64" s="109"/>
      <c r="H64" s="32">
        <v>0</v>
      </c>
    </row>
    <row r="65" spans="1:8" ht="21.75" customHeight="1">
      <c r="A65" s="33" t="s">
        <v>164</v>
      </c>
      <c r="B65" s="167"/>
      <c r="C65" s="109"/>
      <c r="D65" s="167"/>
      <c r="E65" s="109"/>
      <c r="F65" s="167"/>
      <c r="G65" s="109"/>
      <c r="H65" s="167"/>
    </row>
    <row r="66" spans="1:8" ht="21.75" customHeight="1">
      <c r="A66" s="50" t="s">
        <v>116</v>
      </c>
      <c r="B66" s="167">
        <v>0</v>
      </c>
      <c r="C66" s="109"/>
      <c r="D66" s="167">
        <v>33332</v>
      </c>
      <c r="E66" s="109"/>
      <c r="F66" s="167">
        <v>0</v>
      </c>
      <c r="G66" s="109"/>
      <c r="H66" s="167">
        <v>0</v>
      </c>
    </row>
    <row r="67" spans="1:8" ht="21.75" customHeight="1">
      <c r="A67" s="50" t="s">
        <v>297</v>
      </c>
      <c r="B67" s="167">
        <v>2842</v>
      </c>
      <c r="C67" s="109"/>
      <c r="D67" s="167">
        <v>3004</v>
      </c>
      <c r="E67" s="109"/>
      <c r="F67" s="167">
        <v>2842</v>
      </c>
      <c r="G67" s="109"/>
      <c r="H67" s="167">
        <v>3004</v>
      </c>
    </row>
    <row r="68" spans="1:8" ht="21.75" customHeight="1">
      <c r="A68" s="33" t="s">
        <v>163</v>
      </c>
      <c r="B68" s="167">
        <v>0</v>
      </c>
      <c r="C68" s="109"/>
      <c r="D68" s="167">
        <v>17121</v>
      </c>
      <c r="E68" s="109"/>
      <c r="F68" s="167">
        <v>0</v>
      </c>
      <c r="G68" s="109"/>
      <c r="H68" s="167">
        <v>0</v>
      </c>
    </row>
    <row r="69" spans="1:8" ht="21.75" customHeight="1">
      <c r="A69" s="52" t="s">
        <v>160</v>
      </c>
      <c r="B69" s="167">
        <v>29025</v>
      </c>
      <c r="C69" s="109"/>
      <c r="D69" s="167">
        <v>0</v>
      </c>
      <c r="E69" s="109"/>
      <c r="F69" s="167">
        <v>29025</v>
      </c>
      <c r="G69" s="109"/>
      <c r="H69" s="167">
        <v>0</v>
      </c>
    </row>
    <row r="70" spans="1:8" ht="21.75" customHeight="1">
      <c r="A70" s="105" t="s">
        <v>114</v>
      </c>
      <c r="B70" s="167">
        <v>197305</v>
      </c>
      <c r="C70" s="109"/>
      <c r="D70" s="32">
        <v>86712</v>
      </c>
      <c r="E70" s="109"/>
      <c r="F70" s="32">
        <v>102526</v>
      </c>
      <c r="G70" s="109"/>
      <c r="H70" s="32">
        <v>48262</v>
      </c>
    </row>
    <row r="71" spans="1:8" ht="21.75" customHeight="1">
      <c r="A71" s="105" t="s">
        <v>161</v>
      </c>
      <c r="B71" s="32">
        <v>-993047</v>
      </c>
      <c r="C71" s="109"/>
      <c r="D71" s="32">
        <v>-380108</v>
      </c>
      <c r="E71" s="109"/>
      <c r="F71" s="32">
        <v>-591922</v>
      </c>
      <c r="G71" s="109"/>
      <c r="H71" s="32">
        <v>-341717</v>
      </c>
    </row>
    <row r="72" spans="1:8" ht="21.75" customHeight="1">
      <c r="A72" s="52" t="s">
        <v>162</v>
      </c>
      <c r="B72" s="32">
        <v>-28690</v>
      </c>
      <c r="C72" s="109"/>
      <c r="D72" s="32">
        <v>-38438</v>
      </c>
      <c r="E72" s="109"/>
      <c r="F72" s="32">
        <v>-28264</v>
      </c>
      <c r="G72" s="109"/>
      <c r="H72" s="32">
        <v>-38438</v>
      </c>
    </row>
    <row r="73" spans="1:8" ht="21.75" customHeight="1">
      <c r="A73" s="52" t="s">
        <v>284</v>
      </c>
      <c r="B73" s="32">
        <v>-355389</v>
      </c>
      <c r="C73" s="109"/>
      <c r="D73" s="32">
        <v>0</v>
      </c>
      <c r="E73" s="109"/>
      <c r="F73" s="32">
        <v>0</v>
      </c>
      <c r="G73" s="109"/>
      <c r="H73" s="32">
        <v>0</v>
      </c>
    </row>
    <row r="74" spans="1:8" ht="21.75" customHeight="1">
      <c r="A74" s="33" t="s">
        <v>292</v>
      </c>
      <c r="B74" s="32">
        <v>135</v>
      </c>
      <c r="C74" s="109"/>
      <c r="D74" s="32">
        <v>12528</v>
      </c>
      <c r="E74" s="109"/>
      <c r="F74" s="167">
        <v>0</v>
      </c>
      <c r="G74" s="109"/>
      <c r="H74" s="167">
        <v>0</v>
      </c>
    </row>
    <row r="75" spans="1:8" ht="21.75" customHeight="1">
      <c r="A75" s="33" t="s">
        <v>285</v>
      </c>
      <c r="B75" s="32">
        <v>-131327</v>
      </c>
      <c r="C75" s="109"/>
      <c r="D75" s="32">
        <v>0</v>
      </c>
      <c r="E75" s="109"/>
      <c r="F75" s="167">
        <v>0</v>
      </c>
      <c r="G75" s="109"/>
      <c r="H75" s="167">
        <v>0</v>
      </c>
    </row>
    <row r="76" spans="1:8" ht="21.75" customHeight="1">
      <c r="A76" s="33" t="s">
        <v>231</v>
      </c>
      <c r="B76" s="32">
        <v>-44533</v>
      </c>
      <c r="C76" s="109"/>
      <c r="D76" s="167">
        <v>0</v>
      </c>
      <c r="E76" s="109"/>
      <c r="F76" s="32">
        <v>-5146497</v>
      </c>
      <c r="G76" s="109"/>
      <c r="H76" s="32">
        <v>-2215030</v>
      </c>
    </row>
    <row r="77" spans="1:8" ht="21.75" customHeight="1">
      <c r="A77" s="33" t="s">
        <v>293</v>
      </c>
      <c r="B77" s="167">
        <v>44533</v>
      </c>
      <c r="C77" s="109"/>
      <c r="D77" s="167">
        <v>0</v>
      </c>
      <c r="E77" s="109"/>
      <c r="F77" s="32">
        <v>3371246</v>
      </c>
      <c r="G77" s="109"/>
      <c r="H77" s="32">
        <v>2599749</v>
      </c>
    </row>
    <row r="78" spans="1:8" ht="21.75" customHeight="1">
      <c r="A78" s="52" t="s">
        <v>158</v>
      </c>
      <c r="B78" s="167">
        <v>138959</v>
      </c>
      <c r="C78" s="109"/>
      <c r="D78" s="167">
        <v>250056</v>
      </c>
      <c r="E78" s="109"/>
      <c r="F78" s="32">
        <v>1787649</v>
      </c>
      <c r="G78" s="109"/>
      <c r="H78" s="32">
        <v>707241</v>
      </c>
    </row>
    <row r="79" spans="1:8" ht="21.75" customHeight="1">
      <c r="A79" s="52" t="s">
        <v>159</v>
      </c>
      <c r="B79" s="167">
        <v>3492</v>
      </c>
      <c r="C79" s="109"/>
      <c r="D79" s="32">
        <v>8779</v>
      </c>
      <c r="E79" s="109"/>
      <c r="F79" s="32">
        <v>29962</v>
      </c>
      <c r="G79" s="109"/>
      <c r="H79" s="32">
        <v>16020</v>
      </c>
    </row>
    <row r="80" spans="1:8" ht="21.75" customHeight="1">
      <c r="A80" s="111" t="s">
        <v>137</v>
      </c>
      <c r="B80" s="115">
        <f>SUM(B62:B79)</f>
        <v>-421643</v>
      </c>
      <c r="C80" s="114"/>
      <c r="D80" s="115">
        <f>SUM(D62:D79)</f>
        <v>-7014</v>
      </c>
      <c r="E80" s="114"/>
      <c r="F80" s="115">
        <f>SUM(F62:F79)</f>
        <v>86598</v>
      </c>
      <c r="G80" s="114"/>
      <c r="H80" s="115">
        <f>SUM(H62:H79)</f>
        <v>499929</v>
      </c>
    </row>
    <row r="81" spans="1:8" ht="23.25" customHeight="1">
      <c r="A81" s="133"/>
      <c r="B81" s="114"/>
      <c r="C81" s="114"/>
      <c r="D81" s="114"/>
      <c r="E81" s="114"/>
      <c r="F81" s="114"/>
      <c r="G81" s="114"/>
      <c r="H81" s="114"/>
    </row>
    <row r="82" spans="1:8" ht="21.75" customHeight="1">
      <c r="A82" s="156" t="s">
        <v>235</v>
      </c>
      <c r="B82" s="23"/>
      <c r="C82" s="24"/>
      <c r="D82" s="23"/>
      <c r="E82" s="104"/>
      <c r="F82" s="105"/>
      <c r="G82" s="106"/>
      <c r="H82" s="105"/>
    </row>
    <row r="83" spans="1:8" s="254" customFormat="1" ht="21.75" customHeight="1">
      <c r="A83" s="249" t="s">
        <v>234</v>
      </c>
      <c r="B83" s="5"/>
      <c r="C83" s="6"/>
      <c r="D83" s="5"/>
      <c r="E83" s="251"/>
      <c r="F83" s="252"/>
      <c r="G83" s="253"/>
      <c r="H83" s="252"/>
    </row>
    <row r="84" spans="1:8" ht="21.75" customHeight="1">
      <c r="A84" s="192" t="s">
        <v>119</v>
      </c>
      <c r="B84" s="105"/>
      <c r="C84" s="106"/>
      <c r="D84" s="105"/>
      <c r="E84" s="104"/>
      <c r="F84" s="105"/>
      <c r="G84" s="106"/>
      <c r="H84" s="105"/>
    </row>
    <row r="85" spans="1:8" ht="21.75" customHeight="1">
      <c r="A85" s="192"/>
      <c r="B85" s="105"/>
      <c r="C85" s="106"/>
      <c r="D85" s="105"/>
      <c r="E85" s="104"/>
      <c r="F85" s="105"/>
      <c r="G85" s="106"/>
      <c r="H85" s="105"/>
    </row>
    <row r="86" spans="1:8" ht="21.75" customHeight="1">
      <c r="A86" s="133"/>
      <c r="B86" s="279" t="s">
        <v>1</v>
      </c>
      <c r="C86" s="279"/>
      <c r="D86" s="279"/>
      <c r="E86" s="104"/>
      <c r="F86" s="279" t="s">
        <v>2</v>
      </c>
      <c r="G86" s="279"/>
      <c r="H86" s="279"/>
    </row>
    <row r="87" spans="1:8" ht="21.75" customHeight="1">
      <c r="A87" s="33"/>
      <c r="B87" s="279" t="s">
        <v>3</v>
      </c>
      <c r="C87" s="279"/>
      <c r="D87" s="279"/>
      <c r="E87" s="104"/>
      <c r="F87" s="279" t="s">
        <v>3</v>
      </c>
      <c r="G87" s="279"/>
      <c r="H87" s="279"/>
    </row>
    <row r="88" spans="1:8" ht="21.75" customHeight="1">
      <c r="A88" s="133"/>
      <c r="B88" s="288" t="s">
        <v>267</v>
      </c>
      <c r="C88" s="280"/>
      <c r="D88" s="280"/>
      <c r="E88" s="12"/>
      <c r="F88" s="288" t="s">
        <v>267</v>
      </c>
      <c r="G88" s="280"/>
      <c r="H88" s="280"/>
    </row>
    <row r="89" spans="1:8" ht="21.75" customHeight="1">
      <c r="A89" s="133"/>
      <c r="B89" s="280" t="s">
        <v>262</v>
      </c>
      <c r="C89" s="280"/>
      <c r="D89" s="280"/>
      <c r="E89" s="12"/>
      <c r="F89" s="280" t="s">
        <v>262</v>
      </c>
      <c r="G89" s="280"/>
      <c r="H89" s="280"/>
    </row>
    <row r="90" spans="1:8" ht="21.75" customHeight="1">
      <c r="A90" s="133"/>
      <c r="B90" s="116">
        <v>2018</v>
      </c>
      <c r="C90" s="116"/>
      <c r="D90" s="116">
        <v>2017</v>
      </c>
      <c r="E90" s="104"/>
      <c r="F90" s="116">
        <v>2018</v>
      </c>
      <c r="G90" s="116"/>
      <c r="H90" s="116">
        <v>2017</v>
      </c>
    </row>
    <row r="91" spans="1:8" ht="21.75" customHeight="1">
      <c r="A91" s="33"/>
      <c r="B91" s="289" t="s">
        <v>7</v>
      </c>
      <c r="C91" s="289"/>
      <c r="D91" s="289"/>
      <c r="E91" s="289"/>
      <c r="F91" s="289"/>
      <c r="G91" s="289"/>
      <c r="H91" s="289"/>
    </row>
    <row r="92" spans="1:8" ht="21.75" customHeight="1">
      <c r="A92" s="193" t="s">
        <v>85</v>
      </c>
      <c r="B92" s="108"/>
      <c r="C92" s="107"/>
      <c r="D92" s="108"/>
      <c r="E92" s="107"/>
      <c r="F92" s="108"/>
      <c r="G92" s="107"/>
      <c r="H92" s="108"/>
    </row>
    <row r="93" spans="1:8" ht="21.75" customHeight="1">
      <c r="A93" s="33" t="s">
        <v>252</v>
      </c>
      <c r="B93" s="32"/>
      <c r="C93" s="109"/>
      <c r="D93" s="32"/>
      <c r="E93" s="109"/>
      <c r="F93" s="32"/>
      <c r="G93" s="109"/>
      <c r="H93" s="32"/>
    </row>
    <row r="94" spans="1:8" ht="21.75" customHeight="1">
      <c r="A94" s="33" t="s">
        <v>26</v>
      </c>
      <c r="B94" s="32">
        <v>-633486</v>
      </c>
      <c r="C94" s="109"/>
      <c r="D94" s="32">
        <v>-250000</v>
      </c>
      <c r="E94" s="109"/>
      <c r="F94" s="32">
        <v>-620000</v>
      </c>
      <c r="G94" s="109"/>
      <c r="H94" s="32">
        <v>-250000</v>
      </c>
    </row>
    <row r="95" spans="1:8" ht="21.75" customHeight="1">
      <c r="A95" s="33" t="s">
        <v>197</v>
      </c>
      <c r="B95" s="167">
        <v>0</v>
      </c>
      <c r="C95" s="109"/>
      <c r="D95" s="167">
        <v>0</v>
      </c>
      <c r="E95" s="109"/>
      <c r="F95" s="32">
        <v>8272360</v>
      </c>
      <c r="G95" s="109"/>
      <c r="H95" s="32">
        <v>7538588</v>
      </c>
    </row>
    <row r="96" spans="1:8" ht="21.75" customHeight="1">
      <c r="A96" s="33" t="s">
        <v>198</v>
      </c>
      <c r="B96" s="167">
        <v>0</v>
      </c>
      <c r="C96" s="109"/>
      <c r="D96" s="167">
        <v>0</v>
      </c>
      <c r="E96" s="109"/>
      <c r="F96" s="32">
        <v>-7400338</v>
      </c>
      <c r="G96" s="109"/>
      <c r="H96" s="32">
        <v>-6961416</v>
      </c>
    </row>
    <row r="97" spans="1:8" ht="21.75" customHeight="1">
      <c r="A97" s="33" t="s">
        <v>199</v>
      </c>
      <c r="B97" s="32">
        <v>-61740</v>
      </c>
      <c r="C97" s="109"/>
      <c r="D97" s="32">
        <v>-61770</v>
      </c>
      <c r="E97" s="109"/>
      <c r="F97" s="167">
        <v>0</v>
      </c>
      <c r="G97" s="109"/>
      <c r="H97" s="167">
        <v>0</v>
      </c>
    </row>
    <row r="98" spans="1:8" ht="21.75" customHeight="1">
      <c r="A98" s="33" t="s">
        <v>260</v>
      </c>
      <c r="B98" s="32"/>
      <c r="C98" s="109"/>
      <c r="D98" s="32"/>
      <c r="E98" s="109"/>
      <c r="F98" s="167"/>
      <c r="G98" s="109"/>
      <c r="H98" s="167"/>
    </row>
    <row r="99" spans="1:8" ht="21.75" customHeight="1">
      <c r="A99" s="33" t="s">
        <v>261</v>
      </c>
      <c r="B99" s="32">
        <v>-22283</v>
      </c>
      <c r="C99" s="109"/>
      <c r="D99" s="32">
        <v>-4415</v>
      </c>
      <c r="E99" s="109"/>
      <c r="F99" s="32">
        <v>-4108</v>
      </c>
      <c r="G99" s="109"/>
      <c r="H99" s="32">
        <v>-2573</v>
      </c>
    </row>
    <row r="100" spans="1:8" ht="21.75" customHeight="1">
      <c r="A100" s="33" t="s">
        <v>257</v>
      </c>
      <c r="B100" s="32">
        <v>2266000</v>
      </c>
      <c r="C100" s="109"/>
      <c r="D100" s="32">
        <v>0</v>
      </c>
      <c r="E100" s="109"/>
      <c r="F100" s="32">
        <v>2266000</v>
      </c>
      <c r="G100" s="109"/>
      <c r="H100" s="32">
        <v>0</v>
      </c>
    </row>
    <row r="101" spans="1:8" ht="21.75" customHeight="1">
      <c r="A101" s="33" t="s">
        <v>258</v>
      </c>
      <c r="B101" s="32"/>
      <c r="C101" s="109"/>
      <c r="D101" s="32"/>
      <c r="E101" s="109"/>
      <c r="F101" s="32"/>
      <c r="G101" s="109"/>
      <c r="H101" s="32"/>
    </row>
    <row r="102" spans="1:8" ht="21.75" customHeight="1">
      <c r="A102" s="260" t="s">
        <v>272</v>
      </c>
      <c r="B102" s="32">
        <v>179008</v>
      </c>
      <c r="C102" s="109"/>
      <c r="D102" s="32">
        <v>0</v>
      </c>
      <c r="E102" s="109"/>
      <c r="F102" s="32">
        <v>0</v>
      </c>
      <c r="G102" s="109"/>
      <c r="H102" s="32">
        <v>0</v>
      </c>
    </row>
    <row r="103" spans="1:8" ht="21.75" customHeight="1">
      <c r="A103" s="105" t="s">
        <v>149</v>
      </c>
      <c r="B103" s="32">
        <v>-2742300</v>
      </c>
      <c r="C103" s="109"/>
      <c r="D103" s="32">
        <v>-3001200</v>
      </c>
      <c r="E103" s="109"/>
      <c r="F103" s="32">
        <v>-2742300</v>
      </c>
      <c r="G103" s="109"/>
      <c r="H103" s="32">
        <v>-3001200</v>
      </c>
    </row>
    <row r="104" spans="1:8" ht="21.75" customHeight="1">
      <c r="A104" s="52" t="s">
        <v>150</v>
      </c>
      <c r="B104" s="167">
        <v>-66615</v>
      </c>
      <c r="C104" s="109"/>
      <c r="D104" s="167">
        <v>-87376</v>
      </c>
      <c r="E104" s="109"/>
      <c r="F104" s="167">
        <v>0</v>
      </c>
      <c r="G104" s="109"/>
      <c r="H104" s="167">
        <v>0</v>
      </c>
    </row>
    <row r="105" spans="1:8" ht="21.75" customHeight="1">
      <c r="A105" s="52" t="s">
        <v>126</v>
      </c>
      <c r="B105" s="32">
        <v>-77454</v>
      </c>
      <c r="C105" s="109"/>
      <c r="D105" s="32">
        <v>-71612</v>
      </c>
      <c r="E105" s="109"/>
      <c r="F105" s="32">
        <v>-79338</v>
      </c>
      <c r="G105" s="109"/>
      <c r="H105" s="32">
        <v>-74900</v>
      </c>
    </row>
    <row r="106" spans="1:8" ht="21.75" customHeight="1">
      <c r="A106" s="111" t="s">
        <v>251</v>
      </c>
      <c r="B106" s="115">
        <f>SUM(B94:B105)</f>
        <v>-1158870</v>
      </c>
      <c r="C106" s="114"/>
      <c r="D106" s="115">
        <f>SUM(D94:D105)</f>
        <v>-3476373</v>
      </c>
      <c r="E106" s="114"/>
      <c r="F106" s="115">
        <f>SUM(F94:F105)</f>
        <v>-307724</v>
      </c>
      <c r="G106" s="114"/>
      <c r="H106" s="115">
        <f>SUM(H94:H105)</f>
        <v>-2751501</v>
      </c>
    </row>
    <row r="107" spans="1:8" ht="21.75" customHeight="1">
      <c r="A107" s="111"/>
      <c r="B107" s="114"/>
      <c r="C107" s="114"/>
      <c r="D107" s="114"/>
      <c r="E107" s="114"/>
      <c r="F107" s="114"/>
      <c r="G107" s="114"/>
      <c r="H107" s="114"/>
    </row>
    <row r="108" spans="1:8" ht="21.75" customHeight="1">
      <c r="A108" s="111" t="s">
        <v>209</v>
      </c>
      <c r="B108" s="259">
        <f>B106+B80+B59</f>
        <v>738394</v>
      </c>
      <c r="C108" s="114"/>
      <c r="D108" s="259">
        <f>D106+D80+D59</f>
        <v>-112578</v>
      </c>
      <c r="E108" s="114"/>
      <c r="F108" s="259">
        <f>F106+F80+F59</f>
        <v>116065</v>
      </c>
      <c r="G108" s="114"/>
      <c r="H108" s="259">
        <f>H106+H80+H59</f>
        <v>-258</v>
      </c>
    </row>
    <row r="109" spans="1:8" ht="21.75" customHeight="1">
      <c r="A109" s="105" t="s">
        <v>165</v>
      </c>
      <c r="B109" s="107">
        <v>375734</v>
      </c>
      <c r="C109" s="107"/>
      <c r="D109" s="107">
        <v>579731</v>
      </c>
      <c r="E109" s="107"/>
      <c r="F109" s="110">
        <v>53916</v>
      </c>
      <c r="G109" s="107"/>
      <c r="H109" s="110">
        <v>69548</v>
      </c>
    </row>
    <row r="110" spans="1:8" ht="21.75" customHeight="1">
      <c r="A110" s="105" t="s">
        <v>240</v>
      </c>
      <c r="B110" s="107"/>
      <c r="C110" s="107"/>
      <c r="D110" s="107"/>
      <c r="E110" s="107"/>
      <c r="F110" s="110"/>
      <c r="G110" s="107"/>
      <c r="H110" s="110"/>
    </row>
    <row r="111" spans="1:8" ht="21.75" customHeight="1">
      <c r="A111" s="105" t="s">
        <v>241</v>
      </c>
      <c r="B111" s="107">
        <v>81676</v>
      </c>
      <c r="C111" s="107"/>
      <c r="D111" s="32">
        <v>0</v>
      </c>
      <c r="E111" s="107"/>
      <c r="F111" s="32">
        <v>0</v>
      </c>
      <c r="G111" s="107"/>
      <c r="H111" s="32">
        <v>0</v>
      </c>
    </row>
    <row r="112" spans="1:8" ht="21.75" customHeight="1" thickBot="1">
      <c r="A112" s="46" t="s">
        <v>166</v>
      </c>
      <c r="B112" s="178">
        <f>SUM(B108:B111)</f>
        <v>1195804</v>
      </c>
      <c r="C112" s="114"/>
      <c r="D112" s="178">
        <f>SUM(D108:D111)</f>
        <v>467153</v>
      </c>
      <c r="E112" s="114"/>
      <c r="F112" s="178">
        <f>SUM(F108:F111)</f>
        <v>169981</v>
      </c>
      <c r="G112" s="114"/>
      <c r="H112" s="178">
        <f>SUM(H108:H111)</f>
        <v>69290</v>
      </c>
    </row>
    <row r="113" spans="1:8" ht="21.75" customHeight="1" thickTop="1">
      <c r="B113" s="62"/>
      <c r="H113" s="167"/>
    </row>
    <row r="114" spans="1:8" ht="21.75" customHeight="1">
      <c r="A114" s="166" t="s">
        <v>115</v>
      </c>
    </row>
    <row r="115" spans="1:8" ht="21.75" customHeight="1">
      <c r="A115" s="105" t="s">
        <v>132</v>
      </c>
      <c r="B115" s="167">
        <v>55434</v>
      </c>
      <c r="C115" s="107"/>
      <c r="D115" s="167">
        <v>28591</v>
      </c>
      <c r="E115" s="107"/>
      <c r="F115" s="167">
        <v>7039</v>
      </c>
      <c r="G115" s="107"/>
      <c r="H115" s="167">
        <v>22339</v>
      </c>
    </row>
    <row r="116" spans="1:8" ht="21.75" customHeight="1">
      <c r="A116" s="105" t="s">
        <v>202</v>
      </c>
      <c r="B116" s="90"/>
      <c r="C116" s="107"/>
      <c r="D116" s="90"/>
      <c r="E116" s="107"/>
      <c r="F116" s="90"/>
      <c r="G116" s="107"/>
      <c r="H116" s="90"/>
    </row>
    <row r="117" spans="1:8" ht="21.75" customHeight="1">
      <c r="A117" s="105" t="s">
        <v>203</v>
      </c>
      <c r="B117" s="108">
        <v>131082</v>
      </c>
      <c r="C117" s="107"/>
      <c r="D117" s="108">
        <v>53835</v>
      </c>
      <c r="E117" s="107"/>
      <c r="F117" s="108">
        <v>99535</v>
      </c>
      <c r="G117" s="107"/>
      <c r="H117" s="108">
        <v>45876</v>
      </c>
    </row>
    <row r="118" spans="1:8" ht="21.75" customHeight="1">
      <c r="A118" s="50" t="s">
        <v>232</v>
      </c>
    </row>
    <row r="119" spans="1:8" ht="21.75" customHeight="1">
      <c r="A119" s="50" t="s">
        <v>233</v>
      </c>
      <c r="B119" s="108">
        <v>213636</v>
      </c>
      <c r="D119" s="167">
        <v>0</v>
      </c>
      <c r="F119" s="108">
        <v>27340</v>
      </c>
      <c r="H119" s="167">
        <v>0</v>
      </c>
    </row>
    <row r="120" spans="1:8" ht="21.75" customHeight="1">
      <c r="A120" s="50" t="s">
        <v>207</v>
      </c>
    </row>
    <row r="121" spans="1:8" ht="21.75" customHeight="1">
      <c r="A121" s="105" t="s">
        <v>208</v>
      </c>
      <c r="B121" s="167">
        <v>0</v>
      </c>
      <c r="C121" s="167"/>
      <c r="D121" s="167">
        <v>0</v>
      </c>
      <c r="F121" s="167">
        <v>0</v>
      </c>
      <c r="H121" s="108">
        <v>239078</v>
      </c>
    </row>
    <row r="122" spans="1:8" ht="24" customHeight="1">
      <c r="B122" s="167"/>
      <c r="D122" s="167"/>
      <c r="F122" s="167"/>
    </row>
    <row r="123" spans="1:8" ht="24" customHeight="1">
      <c r="B123" s="276">
        <f>B112-ROUND('BS-2-4'!C12,0)</f>
        <v>0</v>
      </c>
      <c r="C123" s="276"/>
      <c r="D123" s="276"/>
      <c r="E123" s="276"/>
      <c r="F123" s="276">
        <f>F112-ROUND('BS-2-4'!G12,0)</f>
        <v>0</v>
      </c>
    </row>
  </sheetData>
  <mergeCells count="27">
    <mergeCell ref="B45:H45"/>
    <mergeCell ref="B86:D86"/>
    <mergeCell ref="F86:H86"/>
    <mergeCell ref="B87:D87"/>
    <mergeCell ref="F87:H87"/>
    <mergeCell ref="B41:D41"/>
    <mergeCell ref="F41:H41"/>
    <mergeCell ref="B40:D40"/>
    <mergeCell ref="F40:H40"/>
    <mergeCell ref="B43:D43"/>
    <mergeCell ref="F43:H43"/>
    <mergeCell ref="B42:D42"/>
    <mergeCell ref="F42:H42"/>
    <mergeCell ref="B5:D5"/>
    <mergeCell ref="F5:H5"/>
    <mergeCell ref="B6:D6"/>
    <mergeCell ref="F6:H6"/>
    <mergeCell ref="B10:H10"/>
    <mergeCell ref="B7:D7"/>
    <mergeCell ref="F7:H7"/>
    <mergeCell ref="B8:D8"/>
    <mergeCell ref="F8:H8"/>
    <mergeCell ref="B88:D88"/>
    <mergeCell ref="F88:H88"/>
    <mergeCell ref="B89:D89"/>
    <mergeCell ref="F89:H89"/>
    <mergeCell ref="B91:H91"/>
  </mergeCells>
  <pageMargins left="0.70866141732283472" right="0.70866141732283472" top="0.47244094488188981" bottom="0.51181102362204722" header="0.51181102362204722" footer="0.51181102362204722"/>
  <pageSetup paperSize="9" scale="76" firstPageNumber="12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5" max="16383" man="1"/>
    <brk id="81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C7E1B824-F605-4163-B0A1-5F0EA0084817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BS-2-4</vt:lpstr>
      <vt:lpstr>PL-5-8</vt:lpstr>
      <vt:lpstr>Equity Conso-9</vt:lpstr>
      <vt:lpstr>Equity Seperate-10-11</vt:lpstr>
      <vt:lpstr>CF-12-14</vt:lpstr>
      <vt:lpstr>'BS-2-4'!Print_Area</vt:lpstr>
      <vt:lpstr>'CF-12-14'!Print_Area</vt:lpstr>
      <vt:lpstr>'Equity Seperate-10-11'!Print_Area</vt:lpstr>
      <vt:lpstr>'PL-5-8'!Print_Area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Somjai, Nigonyanont</cp:lastModifiedBy>
  <cp:lastPrinted>2018-11-14T04:36:55Z</cp:lastPrinted>
  <dcterms:created xsi:type="dcterms:W3CDTF">2015-05-02T04:57:45Z</dcterms:created>
  <dcterms:modified xsi:type="dcterms:W3CDTF">2018-11-14T04:37:08Z</dcterms:modified>
</cp:coreProperties>
</file>