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8\Q3 2018\TSI_FS Q 3 2018\"/>
    </mc:Choice>
  </mc:AlternateContent>
  <bookViews>
    <workbookView xWindow="0" yWindow="0" windowWidth="9630" windowHeight="6945" firstSheet="2" activeTab="6"/>
  </bookViews>
  <sheets>
    <sheet name="0000" sheetId="5" state="veryHidden" r:id="rId1"/>
    <sheet name="1000" sheetId="6" state="veryHidden" r:id="rId2"/>
    <sheet name="BS" sheetId="1" r:id="rId3"/>
    <sheet name="PL 6" sheetId="18" state="hidden" r:id="rId4"/>
    <sheet name="PL" sheetId="19" r:id="rId5"/>
    <sheet name="SE" sheetId="4" r:id="rId6"/>
    <sheet name="CF" sheetId="22" r:id="rId7"/>
  </sheets>
  <definedNames>
    <definedName name="_xlnm.Print_Area" localSheetId="2">BS!$A$1:$I$60</definedName>
    <definedName name="_xlnm.Print_Area" localSheetId="6">CF!$A$1:$F$36</definedName>
    <definedName name="_xlnm.Print_Area" localSheetId="4">PL!$A$1:$M$64</definedName>
    <definedName name="_xlnm.Print_Area" localSheetId="3">'PL 6'!$A$1:$I$38</definedName>
    <definedName name="_xlnm.Print_Area" localSheetId="5">SE!$A$1:$W$49</definedName>
  </definedNames>
  <calcPr calcId="152511"/>
</workbook>
</file>

<file path=xl/calcChain.xml><?xml version="1.0" encoding="utf-8"?>
<calcChain xmlns="http://schemas.openxmlformats.org/spreadsheetml/2006/main">
  <c r="F30" i="22" l="1"/>
  <c r="D30" i="22"/>
  <c r="W37" i="4" l="1"/>
  <c r="U37" i="4"/>
  <c r="K32" i="19" l="1"/>
  <c r="O42" i="4"/>
  <c r="U42" i="4" s="1"/>
  <c r="G32" i="19"/>
  <c r="I13" i="19"/>
  <c r="I16" i="19" s="1"/>
  <c r="I23" i="19" s="1"/>
  <c r="I34" i="19" s="1"/>
  <c r="I38" i="19" s="1"/>
  <c r="I63" i="19" s="1"/>
  <c r="M13" i="19"/>
  <c r="M16" i="19" s="1"/>
  <c r="M23" i="19" s="1"/>
  <c r="D26" i="22"/>
  <c r="U21" i="4"/>
  <c r="I32" i="19"/>
  <c r="K13" i="19"/>
  <c r="K16" i="19" s="1"/>
  <c r="K23" i="19" s="1"/>
  <c r="K58" i="19"/>
  <c r="I58" i="19"/>
  <c r="H13" i="19"/>
  <c r="H16" i="19" s="1"/>
  <c r="J13" i="19"/>
  <c r="J16" i="19"/>
  <c r="W39" i="4"/>
  <c r="U39" i="4"/>
  <c r="M32" i="19"/>
  <c r="F20" i="22"/>
  <c r="F26" i="22"/>
  <c r="O16" i="4"/>
  <c r="O17" i="4" s="1"/>
  <c r="O23" i="4" s="1"/>
  <c r="M16" i="4"/>
  <c r="M58" i="19"/>
  <c r="Q17" i="4"/>
  <c r="Q23" i="4"/>
  <c r="S17" i="4"/>
  <c r="S23" i="4"/>
  <c r="I58" i="1"/>
  <c r="I43" i="1"/>
  <c r="I24" i="1"/>
  <c r="I60" i="1"/>
  <c r="G24" i="1"/>
  <c r="U15" i="4"/>
  <c r="U13" i="4"/>
  <c r="S43" i="4"/>
  <c r="S49" i="4" s="1"/>
  <c r="G43" i="1"/>
  <c r="U41" i="4"/>
  <c r="Q43" i="4"/>
  <c r="Q49" i="4" s="1"/>
  <c r="K43" i="4"/>
  <c r="K49" i="4" s="1"/>
  <c r="I43" i="4"/>
  <c r="I49" i="4" s="1"/>
  <c r="G43" i="4"/>
  <c r="G49" i="4"/>
  <c r="E43" i="4"/>
  <c r="E49" i="4" s="1"/>
  <c r="K17" i="4"/>
  <c r="K23" i="4"/>
  <c r="I17" i="4"/>
  <c r="I23" i="4" s="1"/>
  <c r="G17" i="4"/>
  <c r="G23" i="4"/>
  <c r="E17" i="4"/>
  <c r="E23" i="4" s="1"/>
  <c r="D20" i="22"/>
  <c r="U47" i="4"/>
  <c r="G13" i="19"/>
  <c r="G16" i="19" s="1"/>
  <c r="G23" i="19" s="1"/>
  <c r="W47" i="4"/>
  <c r="W21" i="4"/>
  <c r="W13" i="4"/>
  <c r="A1" i="19"/>
  <c r="A40" i="19" s="1"/>
  <c r="G9" i="18"/>
  <c r="G17" i="18"/>
  <c r="A25" i="1"/>
  <c r="A1" i="18"/>
  <c r="I9" i="18"/>
  <c r="J16" i="18"/>
  <c r="I17" i="18"/>
  <c r="A1" i="4"/>
  <c r="A25" i="4" s="1"/>
  <c r="G19" i="18"/>
  <c r="G23" i="18"/>
  <c r="G29" i="18"/>
  <c r="I19" i="18"/>
  <c r="I23" i="18"/>
  <c r="I29" i="18"/>
  <c r="G32" i="18"/>
  <c r="G33" i="18"/>
  <c r="I32" i="18"/>
  <c r="I33" i="18"/>
  <c r="G58" i="19"/>
  <c r="M42" i="4"/>
  <c r="F32" i="22" l="1"/>
  <c r="F36" i="22" s="1"/>
  <c r="W42" i="4"/>
  <c r="I61" i="1"/>
  <c r="M34" i="19"/>
  <c r="M38" i="19" s="1"/>
  <c r="M64" i="19" s="1"/>
  <c r="O43" i="4"/>
  <c r="O49" i="4" s="1"/>
  <c r="M60" i="19"/>
  <c r="M15" i="4"/>
  <c r="I64" i="19"/>
  <c r="I60" i="19"/>
  <c r="U43" i="4"/>
  <c r="U49" i="4" s="1"/>
  <c r="W16" i="4"/>
  <c r="U16" i="4"/>
  <c r="U17" i="4" s="1"/>
  <c r="U23" i="4" s="1"/>
  <c r="D32" i="22"/>
  <c r="D36" i="22" s="1"/>
  <c r="G34" i="19"/>
  <c r="G38" i="19" s="1"/>
  <c r="K34" i="19"/>
  <c r="K38" i="19" s="1"/>
  <c r="M63" i="19" l="1"/>
  <c r="K60" i="19"/>
  <c r="K63" i="19"/>
  <c r="K64" i="19"/>
  <c r="G63" i="19"/>
  <c r="G64" i="19"/>
  <c r="M41" i="4"/>
  <c r="W41" i="4" s="1"/>
  <c r="W43" i="4" s="1"/>
  <c r="W49" i="4" s="1"/>
  <c r="M17" i="4"/>
  <c r="M23" i="4" s="1"/>
  <c r="W15" i="4"/>
  <c r="W17" i="4" s="1"/>
  <c r="W23" i="4" s="1"/>
  <c r="G60" i="19"/>
  <c r="M43" i="4" l="1"/>
  <c r="M49" i="4" s="1"/>
  <c r="G58" i="1" s="1"/>
  <c r="G60" i="1" s="1"/>
  <c r="G61" i="1" s="1"/>
</calcChain>
</file>

<file path=xl/sharedStrings.xml><?xml version="1.0" encoding="utf-8"?>
<sst xmlns="http://schemas.openxmlformats.org/spreadsheetml/2006/main" count="331" uniqueCount="217">
  <si>
    <t>รวมสินทรัพย์</t>
  </si>
  <si>
    <t>หมายเหตุ</t>
  </si>
  <si>
    <t>สิ น ท รั พ ย์</t>
  </si>
  <si>
    <t>ทุนเรือนหุ้น</t>
  </si>
  <si>
    <t>รายได้อื่น</t>
  </si>
  <si>
    <t>รวมหนี้สิน</t>
  </si>
  <si>
    <t>ตามกฎหมาย</t>
  </si>
  <si>
    <t>ชำระแล้ว</t>
  </si>
  <si>
    <t xml:space="preserve">- </t>
  </si>
  <si>
    <t>เงินลงทุนในหลักทรัพย์</t>
  </si>
  <si>
    <t>เบี้ยประกันภัยค้างรับ - สุทธิ</t>
  </si>
  <si>
    <t>รายได้จากการลงทุนค้างรับ</t>
  </si>
  <si>
    <t>หนี้สิน</t>
  </si>
  <si>
    <t>ค่าจ้างและค่าบำเหน็จค้างจ่าย</t>
  </si>
  <si>
    <t>หนี้สินอื่น</t>
  </si>
  <si>
    <t>ทั่วไป</t>
  </si>
  <si>
    <t>เบี้ยประกันภัยรับ</t>
  </si>
  <si>
    <t>หัก : เบี้ยประกันภัยต่อ</t>
  </si>
  <si>
    <t>เบี้ยประกันภัยรับสุทธิ</t>
  </si>
  <si>
    <t>รวมค่าใช้จ่ายในการรับประกันภัย</t>
  </si>
  <si>
    <t>ค่าใช้จ่ายในการดำเนินงาน</t>
  </si>
  <si>
    <t>เบี้ยประกันภัยที่ถือเป็นรายได้</t>
  </si>
  <si>
    <t>-</t>
  </si>
  <si>
    <t>บาท</t>
  </si>
  <si>
    <t>2553</t>
  </si>
  <si>
    <t>กำไร (ขาดทุน) สะสม</t>
  </si>
  <si>
    <t>จำนวนหุ้นสามัญถัวเฉลี่ยถ่วงน้ำหนัก (หุ้น)</t>
  </si>
  <si>
    <t>งบกระแสเงินสด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</si>
  <si>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</si>
  <si>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</si>
  <si>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</si>
  <si>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กระแสเงินสดได้มาจาก (ใช้ไปใน) กิจกรรมลงทุน</t>
  </si>
  <si>
    <t>เงินสดและรายการเทียบเท่าเงินสด</t>
  </si>
  <si>
    <t>เงินสำรองเบี้ยประกันภัยที่ยังไม่ถือเป็น</t>
  </si>
  <si>
    <t>รายได้ (เพิ่มขึ้น) ลดลงจากปีก่อน</t>
  </si>
  <si>
    <t>สุทธิ</t>
  </si>
  <si>
    <t>ที่ออกและ</t>
  </si>
  <si>
    <t>จัดสรรเพื่อ</t>
  </si>
  <si>
    <t>2554</t>
  </si>
  <si>
    <t>งบแสดงฐานะการเงิน</t>
  </si>
  <si>
    <t>งบกำไรขาดทุนเบ็ดเสร็จ</t>
  </si>
  <si>
    <t>___________________________________                                       ________________________________</t>
  </si>
  <si>
    <t>เงินจ่ายเกี่ยวกับการประกันภัยต่อ</t>
  </si>
  <si>
    <t>กำไร (ขาดทุน) เบ็ดเสร็จอื่น</t>
  </si>
  <si>
    <t>สินทรัพย์ลงทุน</t>
  </si>
  <si>
    <t>เจ้าหนี้บริษัทประกันภัยต่อ</t>
  </si>
  <si>
    <t>รายได้</t>
  </si>
  <si>
    <t>เบี้ยประกันภัยที่ถือเป็นรายได้ - สุทธิ</t>
  </si>
  <si>
    <t>รายได้ค่าจ้างและค่าบำเหน็จ</t>
  </si>
  <si>
    <t>รวมรายได้</t>
  </si>
  <si>
    <t>ค่าใช้จ่าย</t>
  </si>
  <si>
    <t>การรับประกันภัย</t>
  </si>
  <si>
    <t>ค่าจ้างและค่าบำเหน็จ</t>
  </si>
  <si>
    <t>เงินสมทบสำนักงานคณะกรรมการกำกับ</t>
  </si>
  <si>
    <t xml:space="preserve">     และส่งเสริมการประกอบธุรกิจประกันภัย</t>
  </si>
  <si>
    <t>เงินสบทบกองทุนประกันวินาศภัย</t>
  </si>
  <si>
    <t>หนี้สินจากสัญญาประกันภัย</t>
  </si>
  <si>
    <t>กำไรจากการขายหลักทรัพย์</t>
  </si>
  <si>
    <t>ภาษีเงินได้</t>
  </si>
  <si>
    <t>เงินสมทบคุ้มครองผู้ประสบภัยจากรถ</t>
  </si>
  <si>
    <t>ค่าสินไหมทดแทนและค่าใช้จ่ายในการจัดการสินไหมทดแทน</t>
  </si>
  <si>
    <t>เงินสมทบกองทุนทดแทนผู้ประสบภัยรถยนต์</t>
  </si>
  <si>
    <t>ส่วนเกิน (ต่ำกว่า) ทุนจากการวัดมูลค่าเงินลงทุนในหลักทรัพย์เผื่อขาย</t>
  </si>
  <si>
    <t>"ไม่ได้ตรวจสอบ"</t>
  </si>
  <si>
    <t>"สอบทานแล้ว"</t>
  </si>
  <si>
    <t>2555</t>
  </si>
  <si>
    <t>กำไร (ขาดทุน) เบ็ดเสร็จรวมสำหรับงวด</t>
  </si>
  <si>
    <t>กำไร (ขาดทุน) จากการดำเนินงาน</t>
  </si>
  <si>
    <t>กำไร (ขาดทุน) สำหรับงวด</t>
  </si>
  <si>
    <t>รายได้จากการลงทุน</t>
  </si>
  <si>
    <t xml:space="preserve">กำไร (ขาดทุน) ต่อหุ้นขั้นพื้นฐาน </t>
  </si>
  <si>
    <t>สำหรับแต่ละงวดหกเดือนสิ้นสุดวันที่ 30 มิถุนายน 2555 และ 2554</t>
  </si>
  <si>
    <t>ขาดทุนจากการรับประกันภัย</t>
  </si>
  <si>
    <t xml:space="preserve">                        (นายบัญชาการ เพียรเสถียรกุล) กรรมการ                                        (นายชูเกียรติ ปัทมรพีพรรณ) กรรมการ</t>
  </si>
  <si>
    <t xml:space="preserve">สินทรัพย์จากการประกันภัยต่อ 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</si>
  <si>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</si>
  <si>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</si>
  <si>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</si>
  <si>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</si>
  <si>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</si>
  <si>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</si>
  <si>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ส่วนของ</t>
  </si>
  <si>
    <t>ผู้ถือหุ้น - สุทธิ</t>
  </si>
  <si>
    <t>บริษัท ไทยเศรษฐกิจประกันภัย จำกัด (มหาชน)</t>
  </si>
  <si>
    <t>ที่ดิน อาคารและอุปกรณ์ - สุทธิ</t>
  </si>
  <si>
    <t>ค่าใช้จ่ายในการรับประกันภัยอื่น</t>
  </si>
  <si>
    <t>มูลค่าหุ้นสามัญ</t>
  </si>
  <si>
    <t>ส่วนเกินทุน</t>
  </si>
  <si>
    <t>จากการตีราคา</t>
  </si>
  <si>
    <t>สินทรัพย์ถาวร</t>
  </si>
  <si>
    <t xml:space="preserve"> </t>
  </si>
  <si>
    <t>องค์ประกอบอื่นของส่วนของผู้ถือหุ้น - สุทธิ</t>
  </si>
  <si>
    <t>1</t>
  </si>
  <si>
    <t>เผื่อขาย</t>
  </si>
  <si>
    <t>หนี้สินภาษีเงินได้รอการตัดบัญชี - สุทธิ</t>
  </si>
  <si>
    <t>กระแสเงินสดได้มาจาก (ใช้ไปใน) กิจกรรมดำเนินงาน</t>
  </si>
  <si>
    <t>สินทรัพย์อื่น</t>
  </si>
  <si>
    <t>ขาดทุนสะสม</t>
  </si>
  <si>
    <t>เกี่ยวกับองค์</t>
  </si>
  <si>
    <t>ประกอบของ</t>
  </si>
  <si>
    <t>รายได้จากการลงทุน - สุทธิ</t>
  </si>
  <si>
    <t>ในหลักทรัพย์</t>
  </si>
  <si>
    <t>มูลค่าเงินลงทุน</t>
  </si>
  <si>
    <t>ค่าสินไหมทดแทนค้างรับจากคู่กรณี - สุทธิ</t>
  </si>
  <si>
    <t>12</t>
  </si>
  <si>
    <t>กำไรเบ็ดเสร็จอื่น</t>
  </si>
  <si>
    <t>เบี้ยประกันภัยที่ถือเป็นรายได้สุทธิจากการประกันภัยต่อ</t>
  </si>
  <si>
    <t>ค่าสินไหมทดแทน</t>
  </si>
  <si>
    <t>รวมค่าใช้จ่าย</t>
  </si>
  <si>
    <t>ลูกหนี้จากสัญญาประกันภัยต่อ</t>
  </si>
  <si>
    <t>11</t>
  </si>
  <si>
    <t>16</t>
  </si>
  <si>
    <t>ดอกเบี้ยรับ</t>
  </si>
  <si>
    <t>เงินปันผลรับ</t>
  </si>
  <si>
    <t>เงินสดรับจากการขายอุปกรณ์</t>
  </si>
  <si>
    <t>ซื้ออุปกรณ์</t>
  </si>
  <si>
    <t>จ่ายภาษีเงินได้</t>
  </si>
  <si>
    <t>หัก</t>
  </si>
  <si>
    <t>เบี้ยประกันภัยจ่ายจากการเอาประกันภัยต่อ</t>
  </si>
  <si>
    <t>เงินลงทุนในเงินฝากสถาบันการเงิน</t>
  </si>
  <si>
    <t>4</t>
  </si>
  <si>
    <t>23</t>
  </si>
  <si>
    <t>5</t>
  </si>
  <si>
    <t>รายได้ภาษีเงินได้</t>
  </si>
  <si>
    <t>2560</t>
  </si>
  <si>
    <t>โปรแกรมคอมพิวเตอร์ - สุทธิ</t>
  </si>
  <si>
    <t>ส่วนต่ำกว่ามูลค่าหุ้นสามัญ</t>
  </si>
  <si>
    <t>ค่าสินไหมทดแทนรับคืนจากการประกันภัยต่อ</t>
  </si>
  <si>
    <t>ขาดทุนต่อหุ้น</t>
  </si>
  <si>
    <t>ส่วนต่ำกว่า</t>
  </si>
  <si>
    <t>ทุนสำรอง</t>
  </si>
  <si>
    <t xml:space="preserve"> 2560</t>
  </si>
  <si>
    <t>ซื้อโปรแกรมคอมพิวเตอร์</t>
  </si>
  <si>
    <t>กระแสเงินสดได้มาจากกิจกรรมจัดหาเงิน</t>
  </si>
  <si>
    <t xml:space="preserve">ขาดทุนต่อหุ้นขั้นพื้นฐาน </t>
  </si>
  <si>
    <t>ขาดทุนต่อหุ้นปรับลด</t>
  </si>
  <si>
    <t>ประมาณการหนี้สินผลประโยชน์พนักงานเมื่อเกษียณอายุ</t>
  </si>
  <si>
    <t>13</t>
  </si>
  <si>
    <t>17</t>
  </si>
  <si>
    <t>24</t>
  </si>
  <si>
    <t>ยอดคงเหลือ ณ วันที่ 1 มกราคม 2560</t>
  </si>
  <si>
    <t>ขาดทุนก่อนภาษีเงินได้</t>
  </si>
  <si>
    <t>9</t>
  </si>
  <si>
    <t>งบกำไรขาดทุนเบ็ดเสร็จ (ต่อ)</t>
  </si>
  <si>
    <t>งบแสดงการเปลี่ยนแปลงส่วนของผู้ถือหุ้น (ต่อ)</t>
  </si>
  <si>
    <t>4, 6</t>
  </si>
  <si>
    <t>8</t>
  </si>
  <si>
    <t>2561</t>
  </si>
  <si>
    <t>"ยังไม่ได้ตรวจสอบ"</t>
  </si>
  <si>
    <t>"ตรวจสอบแล้ว"</t>
  </si>
  <si>
    <t>31 ธันวาคม 2560</t>
  </si>
  <si>
    <t>ขาดทุนสำหรับงวด</t>
  </si>
  <si>
    <t>ขาดทุนเบ็ดเสร็จรวมสำหรับงวด</t>
  </si>
  <si>
    <t>ยอดคงเหลือ ณ วันที่ 1 มกราคม 2561</t>
  </si>
  <si>
    <t xml:space="preserve"> 2561</t>
  </si>
  <si>
    <t>ทุนจดทะเบียน (หุ้นสามัญ 1,326,518,451 หุ้น มูลค่าหุ้นละ 1 บาท)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</si>
  <si>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</si>
  <si>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</si>
  <si>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ตัดจำหน่ายภาษีเงินได้หัก ณ ที่จ่าย</t>
  </si>
  <si>
    <t>กำไร (ขาดทุน) จากการปรับมูลค่ายุติธรรม</t>
  </si>
  <si>
    <t>โอนส่วนเกินทุนจากการตีราคา</t>
  </si>
  <si>
    <t xml:space="preserve">   สินทรัพย์ถาวรและภาษีเงินได้</t>
  </si>
  <si>
    <t>ที่เกี่ยวข้องไปขาดทุนสะสม</t>
  </si>
  <si>
    <t>ทุนสำรองตามกฎหมาย</t>
  </si>
  <si>
    <t>ทุนสำรองทั่วไป</t>
  </si>
  <si>
    <t>ขาดทุนเบ็ดเสร็จอื่นสำหรับงวด</t>
  </si>
  <si>
    <t>จากการวัด</t>
  </si>
  <si>
    <t>เงินสดได้มาจากกิจกรรมจัดหาเงิน</t>
  </si>
  <si>
    <t xml:space="preserve">งวดสามเดือนสิ้นสุดวันที่ </t>
  </si>
  <si>
    <t>2560 หุ้นละ 1 บาท)</t>
  </si>
  <si>
    <t>ทุนเรือนหุ้นเพิ่มขึ้น</t>
  </si>
  <si>
    <t xml:space="preserve">เงินสดสุทธิได้มาจาก (ใช้ไปใน) กิจกรรมดำเนินงาน </t>
  </si>
  <si>
    <t xml:space="preserve">เงินสดสุทธิใช้ไปในกิจกรรมลงทุน </t>
  </si>
  <si>
    <t>เงินสดและรายการเทียบเท่าเงินสดเพิ่มขึ้น (ลดลง) - สุทธิ</t>
  </si>
  <si>
    <t>ตัดจำหน่ายเจ้าหนี้ประกันภัยต่อ</t>
  </si>
  <si>
    <t>สำรองเบี้ยประกันภัยที่ยังไม่ถือเป็นรายได้</t>
  </si>
  <si>
    <t>ลดลงจากงวดก่อน</t>
  </si>
  <si>
    <t>รายการที่อาจจะจัดประเภทเข้าไว้ในกำไร</t>
  </si>
  <si>
    <t>หรือขาดทุนในภายหลัง:</t>
  </si>
  <si>
    <t>หลักทรัพย์เผื่อขาย</t>
  </si>
  <si>
    <t>รายการที่ไม่จัดประเภทเข้าไว้ในกำไร</t>
  </si>
  <si>
    <t>ณ วันที่ 30 กันยายน 2561</t>
  </si>
  <si>
    <t>30 กันยายน 2561</t>
  </si>
  <si>
    <t>30 กันยายน 2561 และ 1,052,232,567 หุ้น ณ วันที่ 31 ธันวาคม</t>
  </si>
  <si>
    <t>สำหรับงวดสามเดือนและเก้าเดือนสิ้นสุดวันที่ 30 กันยายน 2561</t>
  </si>
  <si>
    <t xml:space="preserve">งวดเก้าเดือนสิ้นสุดวันที่ </t>
  </si>
  <si>
    <t xml:space="preserve">30 กันยายน </t>
  </si>
  <si>
    <t>30 กันยายน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</si>
  <si>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</si>
  <si>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</si>
  <si>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</si>
  <si>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 xml:space="preserve">ทุนที่ออกและชำระแล้ว (หุ้นสามัญ 1,081,754,992 หุ้น ณ วันที่ </t>
  </si>
  <si>
    <t>ที่ดินที่ไม่ได้ใช้ในการดำเนินงาน</t>
  </si>
  <si>
    <t>10, 33, 34</t>
  </si>
  <si>
    <t>31</t>
  </si>
  <si>
    <t>7, 15</t>
  </si>
  <si>
    <t>9, 28, 29, 30, 33, 34</t>
  </si>
  <si>
    <t>เงินกู้ยืมจากและดอกเบี้ยค้างจ่ายแก่กรรมการ</t>
  </si>
  <si>
    <t>14</t>
  </si>
  <si>
    <t>4, 7, 15, 32</t>
  </si>
  <si>
    <t>18</t>
  </si>
  <si>
    <t>4, 19</t>
  </si>
  <si>
    <t>20, 21</t>
  </si>
  <si>
    <t>20, 22</t>
  </si>
  <si>
    <t>9, 10, 18</t>
  </si>
  <si>
    <t>9, 18</t>
  </si>
  <si>
    <t>4, 17, 26</t>
  </si>
  <si>
    <t>25</t>
  </si>
  <si>
    <t>ส่วนเกิน (ต่ำกว่า) ทุนจากการวัดมูลค่าเงินลงทุนใน</t>
  </si>
  <si>
    <t>9, 17, 18</t>
  </si>
  <si>
    <t>10, 18</t>
  </si>
  <si>
    <t>(กำไร) ขาดทุนจากการประมาณการตาม</t>
  </si>
  <si>
    <t>หลักคณิตศาสตร์ประกันภัย</t>
  </si>
  <si>
    <t>กำไร (ขาดทุน) จากเงินลงทุน</t>
  </si>
  <si>
    <t>กำไรเบ็ดเสร็จอื่นสำหรับงวด</t>
  </si>
  <si>
    <t>กำไร (ขาดทุน) เบ็ดเสร็จอื่นสำหรับงวด</t>
  </si>
  <si>
    <t>กำไร (ขาดทุน) เบ็ดเสร็จอื่น: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</si>
</sst>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</numFmts>
  <fonts count="2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sz val="13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3"/>
      <color rgb="FFFF000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.5"/>
      <name val="Times New Roman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b/>
      <sz val="13"/>
      <color rgb="FFFF0000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9" fontId="4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21" fillId="0" borderId="0" applyFont="0" applyFill="0" applyBorder="0" applyAlignment="0" applyProtection="0"/>
    <xf numFmtId="37" fontId="22" fillId="0" borderId="0"/>
    <xf numFmtId="0" fontId="3" fillId="0" borderId="0"/>
    <xf numFmtId="43" fontId="1" fillId="0" borderId="0" applyFont="0" applyFill="0" applyBorder="0" applyAlignment="0" applyProtection="0"/>
  </cellStyleXfs>
  <cellXfs count="273">
    <xf numFmtId="0" fontId="0" fillId="0" borderId="0" xfId="0"/>
    <xf numFmtId="40" fontId="7" fillId="0" borderId="0" xfId="7" applyNumberFormat="1" applyFont="1" applyFill="1" applyAlignment="1" applyProtection="1">
      <alignment horizontal="left"/>
    </xf>
    <xf numFmtId="40" fontId="6" fillId="0" borderId="0" xfId="0" applyNumberFormat="1" applyFont="1" applyFill="1" applyAlignment="1"/>
    <xf numFmtId="40" fontId="7" fillId="0" borderId="0" xfId="0" applyNumberFormat="1" applyFont="1" applyFill="1" applyAlignment="1"/>
    <xf numFmtId="40" fontId="7" fillId="0" borderId="0" xfId="7" applyNumberFormat="1" applyFont="1" applyFill="1" applyAlignment="1" applyProtection="1"/>
    <xf numFmtId="38" fontId="6" fillId="0" borderId="0" xfId="0" applyNumberFormat="1" applyFont="1" applyFill="1" applyAlignment="1"/>
    <xf numFmtId="38" fontId="6" fillId="0" borderId="0" xfId="7" applyNumberFormat="1" applyFont="1" applyFill="1" applyBorder="1" applyAlignment="1" applyProtection="1"/>
    <xf numFmtId="40" fontId="6" fillId="0" borderId="0" xfId="7" applyNumberFormat="1" applyFont="1" applyFill="1" applyAlignment="1" applyProtection="1"/>
    <xf numFmtId="37" fontId="6" fillId="0" borderId="0" xfId="7" applyNumberFormat="1" applyFont="1" applyFill="1" applyBorder="1" applyAlignment="1" applyProtection="1"/>
    <xf numFmtId="37" fontId="6" fillId="0" borderId="0" xfId="7" applyNumberFormat="1" applyFont="1" applyFill="1" applyAlignment="1" applyProtection="1"/>
    <xf numFmtId="37" fontId="6" fillId="0" borderId="0" xfId="7" quotePrefix="1" applyNumberFormat="1" applyFont="1" applyFill="1" applyBorder="1" applyAlignment="1" applyProtection="1"/>
    <xf numFmtId="37" fontId="6" fillId="0" borderId="0" xfId="7" quotePrefix="1" applyNumberFormat="1" applyFont="1" applyFill="1" applyAlignment="1" applyProtection="1"/>
    <xf numFmtId="38" fontId="6" fillId="0" borderId="0" xfId="7" applyNumberFormat="1" applyFont="1" applyFill="1" applyAlignment="1" applyProtection="1"/>
    <xf numFmtId="38" fontId="6" fillId="0" borderId="0" xfId="7" applyNumberFormat="1" applyFont="1" applyFill="1" applyAlignment="1"/>
    <xf numFmtId="37" fontId="6" fillId="0" borderId="0" xfId="0" applyNumberFormat="1" applyFont="1" applyFill="1" applyAlignment="1"/>
    <xf numFmtId="37" fontId="6" fillId="0" borderId="1" xfId="7" applyNumberFormat="1" applyFont="1" applyFill="1" applyBorder="1" applyAlignment="1" applyProtection="1"/>
    <xf numFmtId="40" fontId="6" fillId="0" borderId="0" xfId="7" applyNumberFormat="1" applyFont="1" applyFill="1" applyBorder="1" applyAlignment="1" applyProtection="1"/>
    <xf numFmtId="37" fontId="6" fillId="0" borderId="2" xfId="7" applyNumberFormat="1" applyFont="1" applyFill="1" applyBorder="1" applyAlignment="1"/>
    <xf numFmtId="37" fontId="6" fillId="0" borderId="0" xfId="7" applyNumberFormat="1" applyFont="1" applyFill="1" applyAlignment="1"/>
    <xf numFmtId="37" fontId="6" fillId="0" borderId="0" xfId="1" applyNumberFormat="1" applyFont="1" applyFill="1" applyBorder="1" applyAlignment="1"/>
    <xf numFmtId="164" fontId="6" fillId="0" borderId="0" xfId="1" applyFont="1" applyFill="1" applyAlignment="1"/>
    <xf numFmtId="37" fontId="6" fillId="0" borderId="2" xfId="1" applyNumberFormat="1" applyFont="1" applyFill="1" applyBorder="1" applyAlignment="1" applyProtection="1"/>
    <xf numFmtId="40" fontId="6" fillId="0" borderId="0" xfId="7" quotePrefix="1" applyNumberFormat="1" applyFont="1" applyFill="1" applyAlignment="1" applyProtection="1"/>
    <xf numFmtId="40" fontId="6" fillId="0" borderId="0" xfId="0" quotePrefix="1" applyNumberFormat="1" applyFont="1" applyFill="1" applyAlignment="1"/>
    <xf numFmtId="49" fontId="7" fillId="0" borderId="0" xfId="0" applyNumberFormat="1" applyFont="1" applyFill="1" applyAlignment="1"/>
    <xf numFmtId="38" fontId="6" fillId="0" borderId="0" xfId="0" applyNumberFormat="1" applyFont="1" applyFill="1" applyBorder="1" applyAlignment="1"/>
    <xf numFmtId="37" fontId="6" fillId="0" borderId="0" xfId="4" applyNumberFormat="1" applyFont="1" applyFill="1" applyBorder="1" applyAlignment="1" applyProtection="1"/>
    <xf numFmtId="37" fontId="6" fillId="0" borderId="3" xfId="4" applyNumberFormat="1" applyFont="1" applyFill="1" applyBorder="1" applyAlignment="1" applyProtection="1"/>
    <xf numFmtId="0" fontId="7" fillId="0" borderId="0" xfId="0" applyFont="1" applyFill="1" applyAlignment="1"/>
    <xf numFmtId="0" fontId="6" fillId="0" borderId="0" xfId="0" applyFont="1" applyFill="1" applyAlignment="1"/>
    <xf numFmtId="40" fontId="6" fillId="0" borderId="0" xfId="0" applyNumberFormat="1" applyFont="1" applyFill="1" applyAlignment="1">
      <alignment horizontal="left"/>
    </xf>
    <xf numFmtId="49" fontId="6" fillId="0" borderId="1" xfId="7" applyNumberFormat="1" applyFont="1" applyFill="1" applyBorder="1" applyAlignment="1" applyProtection="1">
      <alignment horizontal="center"/>
    </xf>
    <xf numFmtId="38" fontId="6" fillId="0" borderId="0" xfId="7" applyNumberFormat="1" applyFont="1" applyFill="1" applyBorder="1" applyAlignment="1" applyProtection="1">
      <alignment horizontal="right" vertical="center"/>
    </xf>
    <xf numFmtId="40" fontId="7" fillId="0" borderId="0" xfId="7" applyNumberFormat="1" applyFont="1" applyFill="1" applyAlignment="1">
      <alignment horizontal="left" vertical="center"/>
    </xf>
    <xf numFmtId="40" fontId="7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vertical="center"/>
    </xf>
    <xf numFmtId="40" fontId="6" fillId="0" borderId="0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Fill="1" applyBorder="1" applyAlignment="1" applyProtection="1">
      <alignment horizontal="left" vertical="center"/>
    </xf>
    <xf numFmtId="40" fontId="6" fillId="0" borderId="0" xfId="0" applyNumberFormat="1" applyFont="1" applyFill="1" applyBorder="1" applyAlignment="1">
      <alignment vertical="center"/>
    </xf>
    <xf numFmtId="49" fontId="6" fillId="0" borderId="4" xfId="7" quotePrefix="1" applyNumberFormat="1" applyFont="1" applyFill="1" applyBorder="1" applyAlignment="1">
      <alignment horizontal="center" vertical="center"/>
    </xf>
    <xf numFmtId="37" fontId="6" fillId="0" borderId="0" xfId="7" applyNumberFormat="1" applyFont="1" applyFill="1" applyBorder="1" applyAlignment="1" applyProtection="1">
      <alignment vertical="center"/>
    </xf>
    <xf numFmtId="37" fontId="6" fillId="0" borderId="0" xfId="1" applyNumberFormat="1" applyFont="1" applyFill="1" applyBorder="1" applyAlignment="1" applyProtection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37" fontId="6" fillId="0" borderId="0" xfId="7" quotePrefix="1" applyNumberFormat="1" applyFont="1" applyFill="1" applyAlignment="1" applyProtection="1">
      <alignment vertical="center"/>
    </xf>
    <xf numFmtId="37" fontId="6" fillId="0" borderId="1" xfId="1" applyNumberFormat="1" applyFont="1" applyFill="1" applyBorder="1" applyAlignment="1" applyProtection="1">
      <alignment vertical="center"/>
    </xf>
    <xf numFmtId="37" fontId="6" fillId="0" borderId="0" xfId="4" applyNumberFormat="1" applyFont="1" applyFill="1" applyBorder="1" applyAlignment="1" applyProtection="1">
      <alignment vertical="center"/>
    </xf>
    <xf numFmtId="39" fontId="6" fillId="0" borderId="0" xfId="4" applyNumberFormat="1" applyFont="1" applyFill="1" applyBorder="1" applyAlignment="1" applyProtection="1">
      <alignment vertical="center"/>
    </xf>
    <xf numFmtId="38" fontId="6" fillId="0" borderId="0" xfId="0" applyNumberFormat="1" applyFont="1" applyFill="1" applyAlignment="1">
      <alignment vertical="center"/>
    </xf>
    <xf numFmtId="40" fontId="7" fillId="0" borderId="0" xfId="7" applyNumberFormat="1" applyFont="1" applyFill="1" applyAlignment="1" applyProtection="1">
      <alignment vertical="top"/>
    </xf>
    <xf numFmtId="49" fontId="6" fillId="0" borderId="0" xfId="7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0" fontId="6" fillId="0" borderId="0" xfId="7" applyNumberFormat="1" applyFont="1" applyFill="1" applyAlignment="1" applyProtection="1">
      <alignment vertical="top"/>
    </xf>
    <xf numFmtId="40" fontId="6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left" vertical="center"/>
    </xf>
    <xf numFmtId="38" fontId="6" fillId="0" borderId="1" xfId="0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 applyProtection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40" fontId="7" fillId="0" borderId="0" xfId="7" applyNumberFormat="1" applyFont="1" applyFill="1" applyAlignment="1" applyProtection="1">
      <alignment vertical="center"/>
    </xf>
    <xf numFmtId="40" fontId="6" fillId="0" borderId="0" xfId="7" quotePrefix="1" applyNumberFormat="1" applyFont="1" applyFill="1" applyAlignment="1" applyProtection="1">
      <alignment vertical="center"/>
    </xf>
    <xf numFmtId="0" fontId="9" fillId="0" borderId="0" xfId="0" applyFont="1" applyFill="1"/>
    <xf numFmtId="0" fontId="6" fillId="0" borderId="0" xfId="0" applyFont="1" applyFill="1" applyAlignment="1">
      <alignment horizontal="center" vertical="top" wrapText="1"/>
    </xf>
    <xf numFmtId="40" fontId="7" fillId="0" borderId="0" xfId="7" applyNumberFormat="1" applyFont="1" applyFill="1" applyAlignment="1" applyProtection="1">
      <alignment horizontal="center" vertical="top" wrapText="1"/>
    </xf>
    <xf numFmtId="40" fontId="6" fillId="0" borderId="0" xfId="0" applyNumberFormat="1" applyFont="1" applyFill="1" applyAlignment="1">
      <alignment horizontal="center" vertical="top" wrapText="1"/>
    </xf>
    <xf numFmtId="40" fontId="7" fillId="0" borderId="0" xfId="7" applyNumberFormat="1" applyFont="1" applyFill="1" applyAlignment="1" applyProtection="1">
      <alignment horizontal="left" vertical="center"/>
    </xf>
    <xf numFmtId="40" fontId="6" fillId="0" borderId="0" xfId="7" applyNumberFormat="1" applyFont="1" applyFill="1" applyAlignment="1" applyProtection="1">
      <alignment horizontal="left" vertical="center"/>
    </xf>
    <xf numFmtId="40" fontId="6" fillId="0" borderId="0" xfId="7" applyNumberFormat="1" applyFont="1" applyFill="1" applyAlignment="1" applyProtection="1">
      <alignment vertical="center"/>
    </xf>
    <xf numFmtId="38" fontId="9" fillId="0" borderId="0" xfId="0" applyNumberFormat="1" applyFont="1" applyFill="1"/>
    <xf numFmtId="40" fontId="6" fillId="0" borderId="0" xfId="0" applyNumberFormat="1" applyFont="1" applyFill="1" applyAlignment="1">
      <alignment horizontal="left" vertical="center"/>
    </xf>
    <xf numFmtId="38" fontId="6" fillId="0" borderId="4" xfId="7" applyNumberFormat="1" applyFont="1" applyFill="1" applyBorder="1" applyAlignment="1" applyProtection="1">
      <alignment horizontal="center"/>
    </xf>
    <xf numFmtId="40" fontId="11" fillId="0" borderId="0" xfId="7" applyNumberFormat="1" applyFont="1" applyFill="1" applyBorder="1" applyAlignment="1">
      <alignment vertical="center"/>
    </xf>
    <xf numFmtId="49" fontId="6" fillId="0" borderId="0" xfId="7" applyNumberFormat="1" applyFont="1" applyFill="1" applyAlignment="1" applyProtection="1">
      <alignment horizontal="center"/>
    </xf>
    <xf numFmtId="49" fontId="6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center" vertical="center"/>
    </xf>
    <xf numFmtId="40" fontId="12" fillId="0" borderId="0" xfId="0" applyNumberFormat="1" applyFont="1" applyFill="1" applyAlignment="1"/>
    <xf numFmtId="38" fontId="6" fillId="0" borderId="0" xfId="7" applyNumberFormat="1" applyFont="1" applyFill="1" applyAlignment="1" applyProtection="1">
      <alignment horizontal="center" vertical="center"/>
    </xf>
    <xf numFmtId="38" fontId="6" fillId="0" borderId="4" xfId="7" applyNumberFormat="1" applyFont="1" applyFill="1" applyBorder="1" applyAlignment="1" applyProtection="1">
      <alignment horizontal="center" vertical="center"/>
    </xf>
    <xf numFmtId="40" fontId="7" fillId="0" borderId="0" xfId="7" applyNumberFormat="1" applyFont="1" applyAlignment="1">
      <alignment horizontal="left" vertical="center"/>
    </xf>
    <xf numFmtId="38" fontId="12" fillId="0" borderId="0" xfId="7" applyNumberFormat="1" applyFont="1" applyFill="1" applyAlignment="1" applyProtection="1">
      <alignment horizontal="center"/>
    </xf>
    <xf numFmtId="49" fontId="12" fillId="0" borderId="0" xfId="7" applyNumberFormat="1" applyFont="1" applyFill="1" applyAlignment="1" applyProtection="1">
      <alignment horizontal="center"/>
    </xf>
    <xf numFmtId="38" fontId="12" fillId="0" borderId="0" xfId="0" applyNumberFormat="1" applyFont="1" applyFill="1" applyAlignment="1">
      <alignment horizontal="center"/>
    </xf>
    <xf numFmtId="49" fontId="12" fillId="0" borderId="0" xfId="7" quotePrefix="1" applyNumberFormat="1" applyFont="1" applyFill="1" applyAlignment="1" applyProtection="1">
      <alignment horizontal="center"/>
    </xf>
    <xf numFmtId="38" fontId="12" fillId="0" borderId="0" xfId="7" quotePrefix="1" applyNumberFormat="1" applyFont="1" applyFill="1" applyAlignment="1" applyProtection="1">
      <alignment horizontal="center"/>
    </xf>
    <xf numFmtId="38" fontId="12" fillId="0" borderId="0" xfId="7" applyNumberFormat="1" applyFont="1" applyFill="1" applyAlignment="1"/>
    <xf numFmtId="40" fontId="6" fillId="0" borderId="0" xfId="7" applyNumberFormat="1" applyFont="1" applyFill="1" applyAlignment="1"/>
    <xf numFmtId="40" fontId="12" fillId="0" borderId="0" xfId="7" applyNumberFormat="1" applyFont="1" applyFill="1" applyAlignment="1" applyProtection="1"/>
    <xf numFmtId="38" fontId="6" fillId="0" borderId="0" xfId="7" applyNumberFormat="1" applyFont="1" applyFill="1" applyAlignment="1" applyProtection="1">
      <alignment horizontal="left"/>
    </xf>
    <xf numFmtId="38" fontId="12" fillId="0" borderId="0" xfId="7" applyNumberFormat="1" applyFont="1" applyFill="1" applyBorder="1" applyAlignment="1" applyProtection="1">
      <alignment horizontal="center"/>
    </xf>
    <xf numFmtId="40" fontId="6" fillId="0" borderId="0" xfId="7" applyNumberFormat="1" applyFont="1" applyFill="1" applyAlignment="1">
      <alignment horizontal="left"/>
    </xf>
    <xf numFmtId="40" fontId="12" fillId="0" borderId="0" xfId="7" applyNumberFormat="1" applyFont="1" applyFill="1" applyAlignment="1">
      <alignment horizontal="left"/>
    </xf>
    <xf numFmtId="40" fontId="12" fillId="0" borderId="0" xfId="7" applyNumberFormat="1" applyFont="1" applyFill="1" applyAlignment="1" applyProtection="1">
      <alignment horizontal="left"/>
    </xf>
    <xf numFmtId="49" fontId="6" fillId="0" borderId="0" xfId="0" applyNumberFormat="1" applyFont="1" applyFill="1" applyAlignment="1"/>
    <xf numFmtId="38" fontId="12" fillId="0" borderId="0" xfId="7" applyNumberFormat="1" applyFont="1" applyFill="1" applyAlignment="1" applyProtection="1">
      <alignment horizontal="left"/>
    </xf>
    <xf numFmtId="166" fontId="6" fillId="0" borderId="0" xfId="0" applyNumberFormat="1" applyFont="1" applyFill="1" applyBorder="1" applyAlignment="1"/>
    <xf numFmtId="49" fontId="6" fillId="0" borderId="0" xfId="7" quotePrefix="1" applyNumberFormat="1" applyFont="1" applyFill="1" applyAlignment="1" applyProtection="1">
      <alignment horizontal="center"/>
    </xf>
    <xf numFmtId="166" fontId="6" fillId="0" borderId="4" xfId="0" applyNumberFormat="1" applyFont="1" applyFill="1" applyBorder="1" applyAlignment="1"/>
    <xf numFmtId="40" fontId="13" fillId="0" borderId="0" xfId="7" applyNumberFormat="1" applyFont="1" applyFill="1" applyAlignment="1"/>
    <xf numFmtId="38" fontId="13" fillId="0" borderId="0" xfId="7" applyNumberFormat="1" applyFont="1" applyFill="1" applyAlignment="1"/>
    <xf numFmtId="40" fontId="14" fillId="0" borderId="0" xfId="0" applyNumberFormat="1" applyFont="1" applyFill="1" applyAlignment="1"/>
    <xf numFmtId="38" fontId="13" fillId="0" borderId="0" xfId="7" applyNumberFormat="1" applyFont="1" applyFill="1" applyBorder="1" applyAlignment="1" applyProtection="1">
      <alignment horizontal="right"/>
    </xf>
    <xf numFmtId="40" fontId="13" fillId="0" borderId="0" xfId="7" applyNumberFormat="1" applyFont="1" applyFill="1" applyBorder="1" applyAlignment="1"/>
    <xf numFmtId="38" fontId="14" fillId="0" borderId="0" xfId="7" applyNumberFormat="1" applyFont="1" applyFill="1" applyBorder="1" applyAlignment="1" applyProtection="1">
      <alignment horizontal="right"/>
    </xf>
    <xf numFmtId="40" fontId="13" fillId="0" borderId="0" xfId="7" applyNumberFormat="1" applyFont="1" applyFill="1" applyAlignment="1">
      <alignment horizontal="center"/>
    </xf>
    <xf numFmtId="40" fontId="13" fillId="0" borderId="0" xfId="7" applyNumberFormat="1" applyFont="1" applyFill="1" applyAlignment="1" applyProtection="1"/>
    <xf numFmtId="38" fontId="13" fillId="0" borderId="0" xfId="7" applyNumberFormat="1" applyFont="1" applyFill="1" applyAlignment="1" applyProtection="1"/>
    <xf numFmtId="40" fontId="13" fillId="0" borderId="0" xfId="0" applyNumberFormat="1" applyFont="1" applyFill="1" applyAlignment="1"/>
    <xf numFmtId="40" fontId="13" fillId="0" borderId="0" xfId="7" applyNumberFormat="1" applyFont="1" applyFill="1" applyAlignment="1" applyProtection="1">
      <alignment horizontal="center"/>
    </xf>
    <xf numFmtId="40" fontId="13" fillId="0" borderId="0" xfId="7" applyNumberFormat="1" applyFont="1" applyFill="1" applyAlignment="1">
      <alignment horizontal="left"/>
    </xf>
    <xf numFmtId="38" fontId="14" fillId="0" borderId="0" xfId="7" applyNumberFormat="1" applyFont="1" applyFill="1" applyBorder="1" applyAlignment="1" applyProtection="1">
      <alignment horizontal="center"/>
    </xf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Border="1" applyAlignment="1"/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/>
    <xf numFmtId="39" fontId="14" fillId="0" borderId="0" xfId="0" applyNumberFormat="1" applyFont="1" applyFill="1" applyAlignment="1">
      <alignment horizontal="center"/>
    </xf>
    <xf numFmtId="40" fontId="14" fillId="0" borderId="0" xfId="0" applyNumberFormat="1" applyFont="1" applyFill="1" applyAlignment="1">
      <alignment horizontal="center"/>
    </xf>
    <xf numFmtId="40" fontId="14" fillId="0" borderId="4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/>
    </xf>
    <xf numFmtId="41" fontId="14" fillId="0" borderId="0" xfId="4" applyNumberFormat="1" applyFont="1" applyFill="1" applyBorder="1" applyAlignment="1" applyProtection="1"/>
    <xf numFmtId="164" fontId="14" fillId="0" borderId="0" xfId="1" applyFont="1" applyFill="1" applyBorder="1" applyAlignment="1" applyProtection="1"/>
    <xf numFmtId="39" fontId="14" fillId="0" borderId="0" xfId="0" applyNumberFormat="1" applyFont="1" applyFill="1" applyAlignment="1"/>
    <xf numFmtId="40" fontId="13" fillId="0" borderId="0" xfId="8" applyNumberFormat="1" applyFont="1" applyFill="1" applyAlignment="1"/>
    <xf numFmtId="40" fontId="14" fillId="0" borderId="0" xfId="8" applyNumberFormat="1" applyFont="1" applyFill="1" applyAlignment="1"/>
    <xf numFmtId="164" fontId="14" fillId="0" borderId="4" xfId="1" applyFont="1" applyFill="1" applyBorder="1" applyAlignment="1" applyProtection="1"/>
    <xf numFmtId="3" fontId="15" fillId="0" borderId="0" xfId="0" applyNumberFormat="1" applyFont="1" applyAlignment="1"/>
    <xf numFmtId="40" fontId="6" fillId="0" borderId="0" xfId="7" applyNumberFormat="1" applyFont="1" applyFill="1" applyBorder="1" applyAlignment="1">
      <alignment horizontal="center"/>
    </xf>
    <xf numFmtId="37" fontId="14" fillId="0" borderId="0" xfId="4" applyNumberFormat="1" applyFont="1" applyFill="1" applyBorder="1" applyAlignment="1" applyProtection="1"/>
    <xf numFmtId="37" fontId="14" fillId="0" borderId="0" xfId="1" applyNumberFormat="1" applyFont="1" applyFill="1" applyBorder="1" applyAlignment="1" applyProtection="1"/>
    <xf numFmtId="37" fontId="14" fillId="0" borderId="0" xfId="1" quotePrefix="1" applyNumberFormat="1" applyFont="1" applyFill="1" applyBorder="1" applyAlignment="1" applyProtection="1"/>
    <xf numFmtId="164" fontId="14" fillId="0" borderId="0" xfId="1" quotePrefix="1" applyFont="1" applyFill="1" applyBorder="1" applyAlignment="1" applyProtection="1"/>
    <xf numFmtId="49" fontId="14" fillId="0" borderId="0" xfId="0" applyNumberFormat="1" applyFont="1" applyFill="1" applyAlignment="1">
      <alignment horizontal="center"/>
    </xf>
    <xf numFmtId="164" fontId="16" fillId="0" borderId="0" xfId="1" applyFont="1" applyFill="1" applyBorder="1" applyAlignment="1" applyProtection="1"/>
    <xf numFmtId="40" fontId="16" fillId="0" borderId="0" xfId="0" applyNumberFormat="1" applyFont="1" applyFill="1" applyAlignment="1"/>
    <xf numFmtId="41" fontId="16" fillId="0" borderId="0" xfId="4" applyNumberFormat="1" applyFont="1" applyFill="1" applyBorder="1" applyAlignment="1" applyProtection="1"/>
    <xf numFmtId="40" fontId="17" fillId="0" borderId="0" xfId="0" applyNumberFormat="1" applyFont="1" applyFill="1" applyAlignment="1"/>
    <xf numFmtId="49" fontId="17" fillId="0" borderId="0" xfId="0" applyNumberFormat="1" applyFont="1" applyFill="1" applyAlignment="1">
      <alignment horizontal="center"/>
    </xf>
    <xf numFmtId="38" fontId="6" fillId="0" borderId="0" xfId="7" applyNumberFormat="1" applyFont="1" applyFill="1" applyBorder="1" applyAlignment="1" applyProtection="1">
      <alignment horizontal="center"/>
    </xf>
    <xf numFmtId="40" fontId="6" fillId="0" borderId="0" xfId="7" applyNumberFormat="1" applyFont="1" applyFill="1" applyBorder="1" applyAlignment="1" applyProtection="1">
      <alignment horizontal="center"/>
    </xf>
    <xf numFmtId="165" fontId="6" fillId="0" borderId="4" xfId="1" applyNumberFormat="1" applyFont="1" applyFill="1" applyBorder="1" applyAlignment="1" applyProtection="1"/>
    <xf numFmtId="165" fontId="6" fillId="0" borderId="2" xfId="1" applyNumberFormat="1" applyFont="1" applyFill="1" applyBorder="1" applyAlignment="1"/>
    <xf numFmtId="37" fontId="14" fillId="0" borderId="2" xfId="4" applyNumberFormat="1" applyFont="1" applyFill="1" applyBorder="1" applyAlignment="1" applyProtection="1"/>
    <xf numFmtId="37" fontId="14" fillId="0" borderId="4" xfId="4" applyNumberFormat="1" applyFont="1" applyFill="1" applyBorder="1" applyAlignment="1" applyProtection="1"/>
    <xf numFmtId="40" fontId="19" fillId="0" borderId="0" xfId="7" applyNumberFormat="1" applyFont="1" applyFill="1" applyAlignment="1" applyProtection="1"/>
    <xf numFmtId="40" fontId="19" fillId="0" borderId="0" xfId="7" applyNumberFormat="1" applyFont="1" applyFill="1" applyAlignment="1">
      <alignment horizontal="left"/>
    </xf>
    <xf numFmtId="40" fontId="20" fillId="0" borderId="0" xfId="8" applyNumberFormat="1" applyFont="1" applyFill="1" applyAlignment="1"/>
    <xf numFmtId="38" fontId="6" fillId="0" borderId="0" xfId="7" applyNumberFormat="1" applyFont="1" applyFill="1" applyBorder="1" applyAlignment="1" applyProtection="1">
      <alignment horizontal="right"/>
    </xf>
    <xf numFmtId="164" fontId="6" fillId="0" borderId="0" xfId="1" applyFont="1" applyAlignment="1"/>
    <xf numFmtId="0" fontId="6" fillId="0" borderId="0" xfId="8" applyFont="1" applyAlignment="1"/>
    <xf numFmtId="40" fontId="19" fillId="0" borderId="0" xfId="8" applyNumberFormat="1" applyFont="1" applyFill="1" applyAlignment="1"/>
    <xf numFmtId="40" fontId="19" fillId="0" borderId="0" xfId="7" applyNumberFormat="1" applyFont="1" applyFill="1" applyAlignment="1" applyProtection="1">
      <alignment horizontal="left"/>
    </xf>
    <xf numFmtId="38" fontId="20" fillId="0" borderId="0" xfId="7" applyNumberFormat="1" applyFont="1" applyFill="1" applyAlignment="1" applyProtection="1">
      <alignment horizontal="center"/>
    </xf>
    <xf numFmtId="40" fontId="20" fillId="0" borderId="0" xfId="7" applyNumberFormat="1" applyFont="1" applyFill="1" applyBorder="1" applyAlignment="1" applyProtection="1">
      <alignment horizontal="left"/>
    </xf>
    <xf numFmtId="49" fontId="20" fillId="0" borderId="0" xfId="7" applyNumberFormat="1" applyFont="1" applyFill="1" applyBorder="1" applyAlignment="1">
      <alignment horizontal="center"/>
    </xf>
    <xf numFmtId="40" fontId="20" fillId="0" borderId="0" xfId="7" applyNumberFormat="1" applyFont="1" applyFill="1" applyAlignment="1" applyProtection="1">
      <alignment horizontal="left"/>
    </xf>
    <xf numFmtId="38" fontId="20" fillId="0" borderId="0" xfId="7" applyNumberFormat="1" applyFont="1" applyFill="1" applyAlignment="1"/>
    <xf numFmtId="40" fontId="20" fillId="0" borderId="0" xfId="7" applyNumberFormat="1" applyFont="1" applyFill="1" applyAlignment="1"/>
    <xf numFmtId="37" fontId="20" fillId="0" borderId="0" xfId="4" applyNumberFormat="1" applyFont="1" applyFill="1" applyAlignment="1" applyProtection="1"/>
    <xf numFmtId="37" fontId="20" fillId="0" borderId="0" xfId="7" applyNumberFormat="1" applyFont="1" applyFill="1" applyAlignment="1" applyProtection="1"/>
    <xf numFmtId="0" fontId="6" fillId="0" borderId="0" xfId="8" applyFont="1" applyFill="1" applyAlignment="1"/>
    <xf numFmtId="41" fontId="6" fillId="0" borderId="0" xfId="8" applyNumberFormat="1" applyFont="1" applyFill="1" applyAlignment="1"/>
    <xf numFmtId="37" fontId="20" fillId="0" borderId="1" xfId="4" applyNumberFormat="1" applyFont="1" applyFill="1" applyBorder="1" applyAlignment="1" applyProtection="1"/>
    <xf numFmtId="37" fontId="20" fillId="0" borderId="0" xfId="4" applyNumberFormat="1" applyFont="1" applyFill="1" applyBorder="1" applyAlignment="1" applyProtection="1"/>
    <xf numFmtId="37" fontId="20" fillId="0" borderId="0" xfId="1" applyNumberFormat="1" applyFont="1" applyFill="1" applyAlignment="1" applyProtection="1"/>
    <xf numFmtId="37" fontId="20" fillId="0" borderId="0" xfId="1" applyNumberFormat="1" applyFont="1" applyFill="1" applyBorder="1" applyAlignment="1" applyProtection="1"/>
    <xf numFmtId="37" fontId="20" fillId="0" borderId="3" xfId="4" applyNumberFormat="1" applyFont="1" applyFill="1" applyBorder="1" applyAlignment="1" applyProtection="1"/>
    <xf numFmtId="165" fontId="20" fillId="0" borderId="2" xfId="1" applyNumberFormat="1" applyFont="1" applyFill="1" applyBorder="1" applyAlignment="1" applyProtection="1"/>
    <xf numFmtId="165" fontId="6" fillId="0" borderId="0" xfId="1" applyNumberFormat="1" applyFont="1" applyFill="1" applyAlignment="1"/>
    <xf numFmtId="164" fontId="14" fillId="0" borderId="0" xfId="1" quotePrefix="1" applyFont="1" applyFill="1" applyBorder="1" applyAlignment="1" applyProtection="1">
      <alignment horizontal="center"/>
    </xf>
    <xf numFmtId="164" fontId="14" fillId="0" borderId="4" xfId="1" quotePrefix="1" applyFont="1" applyFill="1" applyBorder="1" applyAlignment="1" applyProtection="1"/>
    <xf numFmtId="40" fontId="19" fillId="0" borderId="0" xfId="0" applyNumberFormat="1" applyFont="1" applyFill="1" applyAlignment="1"/>
    <xf numFmtId="40" fontId="20" fillId="0" borderId="0" xfId="0" applyNumberFormat="1" applyFont="1" applyFill="1" applyAlignment="1"/>
    <xf numFmtId="166" fontId="6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166" fontId="20" fillId="0" borderId="1" xfId="1" applyNumberFormat="1" applyFont="1" applyFill="1" applyBorder="1" applyAlignment="1">
      <alignment horizontal="center"/>
    </xf>
    <xf numFmtId="40" fontId="7" fillId="0" borderId="0" xfId="7" applyNumberFormat="1" applyFont="1" applyFill="1" applyAlignment="1">
      <alignment horizontal="left"/>
    </xf>
    <xf numFmtId="40" fontId="7" fillId="0" borderId="0" xfId="7" applyNumberFormat="1" applyFont="1" applyFill="1" applyBorder="1" applyAlignment="1"/>
    <xf numFmtId="40" fontId="6" fillId="0" borderId="0" xfId="0" applyNumberFormat="1" applyFont="1" applyFill="1" applyBorder="1" applyAlignment="1"/>
    <xf numFmtId="0" fontId="6" fillId="0" borderId="0" xfId="5" applyFont="1" applyFill="1" applyBorder="1" applyAlignment="1">
      <alignment horizontal="center"/>
    </xf>
    <xf numFmtId="166" fontId="6" fillId="0" borderId="0" xfId="0" applyNumberFormat="1" applyFont="1" applyFill="1" applyAlignment="1"/>
    <xf numFmtId="166" fontId="6" fillId="0" borderId="0" xfId="1" applyNumberFormat="1" applyFont="1" applyFill="1" applyBorder="1" applyAlignment="1" applyProtection="1"/>
    <xf numFmtId="166" fontId="6" fillId="0" borderId="4" xfId="1" applyNumberFormat="1" applyFont="1" applyFill="1" applyBorder="1" applyAlignment="1" applyProtection="1"/>
    <xf numFmtId="37" fontId="6" fillId="0" borderId="0" xfId="0" applyNumberFormat="1" applyFont="1" applyFill="1" applyBorder="1" applyAlignment="1"/>
    <xf numFmtId="166" fontId="6" fillId="0" borderId="1" xfId="0" applyNumberFormat="1" applyFont="1" applyFill="1" applyBorder="1" applyAlignment="1"/>
    <xf numFmtId="37" fontId="6" fillId="0" borderId="0" xfId="1" applyNumberFormat="1" applyFont="1" applyFill="1" applyBorder="1" applyAlignment="1" applyProtection="1"/>
    <xf numFmtId="166" fontId="6" fillId="0" borderId="3" xfId="0" applyNumberFormat="1" applyFont="1" applyFill="1" applyBorder="1" applyAlignment="1"/>
    <xf numFmtId="0" fontId="7" fillId="0" borderId="0" xfId="0" applyFont="1" applyFill="1" applyAlignment="1">
      <alignment horizontal="left"/>
    </xf>
    <xf numFmtId="166" fontId="6" fillId="0" borderId="2" xfId="0" applyNumberFormat="1" applyFont="1" applyFill="1" applyBorder="1" applyAlignment="1"/>
    <xf numFmtId="39" fontId="6" fillId="0" borderId="0" xfId="4" applyNumberFormat="1" applyFont="1" applyFill="1" applyBorder="1" applyAlignment="1" applyProtection="1"/>
    <xf numFmtId="0" fontId="6" fillId="0" borderId="0" xfId="0" applyFont="1" applyFill="1" applyAlignment="1">
      <alignment horizontal="left"/>
    </xf>
    <xf numFmtId="167" fontId="6" fillId="0" borderId="2" xfId="0" applyNumberFormat="1" applyFont="1" applyFill="1" applyBorder="1" applyAlignment="1"/>
    <xf numFmtId="40" fontId="24" fillId="0" borderId="0" xfId="7" applyNumberFormat="1" applyFont="1" applyFill="1" applyAlignment="1" applyProtection="1"/>
    <xf numFmtId="49" fontId="23" fillId="0" borderId="0" xfId="7" applyNumberFormat="1" applyFont="1" applyFill="1" applyAlignment="1">
      <alignment horizontal="left"/>
    </xf>
    <xf numFmtId="49" fontId="6" fillId="0" borderId="4" xfId="7" applyNumberFormat="1" applyFont="1" applyFill="1" applyBorder="1" applyAlignment="1" applyProtection="1">
      <alignment horizontal="center"/>
    </xf>
    <xf numFmtId="49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left" indent="1"/>
    </xf>
    <xf numFmtId="49" fontId="20" fillId="0" borderId="4" xfId="7" quotePrefix="1" applyNumberFormat="1" applyFont="1" applyFill="1" applyBorder="1" applyAlignment="1" applyProtection="1">
      <alignment horizontal="center"/>
    </xf>
    <xf numFmtId="49" fontId="20" fillId="0" borderId="0" xfId="7" quotePrefix="1" applyNumberFormat="1" applyFont="1" applyFill="1" applyBorder="1" applyAlignment="1" applyProtection="1">
      <alignment horizontal="center"/>
    </xf>
    <xf numFmtId="0" fontId="25" fillId="0" borderId="0" xfId="8" applyFont="1" applyAlignment="1"/>
    <xf numFmtId="38" fontId="25" fillId="0" borderId="0" xfId="0" applyNumberFormat="1" applyFont="1" applyFill="1" applyAlignment="1"/>
    <xf numFmtId="40" fontId="6" fillId="0" borderId="0" xfId="7" applyNumberFormat="1" applyFont="1" applyFill="1" applyAlignment="1" applyProtection="1">
      <alignment horizontal="left"/>
    </xf>
    <xf numFmtId="38" fontId="14" fillId="0" borderId="4" xfId="0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 applyProtection="1">
      <alignment horizontal="center"/>
    </xf>
    <xf numFmtId="38" fontId="14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/>
    <xf numFmtId="40" fontId="26" fillId="0" borderId="0" xfId="7" applyNumberFormat="1" applyFont="1" applyFill="1" applyAlignment="1" applyProtection="1"/>
    <xf numFmtId="40" fontId="27" fillId="0" borderId="0" xfId="7" applyNumberFormat="1" applyFont="1" applyFill="1" applyAlignment="1" applyProtection="1"/>
    <xf numFmtId="41" fontId="14" fillId="0" borderId="4" xfId="4" applyNumberFormat="1" applyFont="1" applyFill="1" applyBorder="1" applyAlignment="1" applyProtection="1"/>
    <xf numFmtId="165" fontId="14" fillId="0" borderId="0" xfId="4" applyNumberFormat="1" applyFont="1" applyFill="1" applyBorder="1" applyAlignment="1" applyProtection="1"/>
    <xf numFmtId="40" fontId="6" fillId="0" borderId="0" xfId="7" applyNumberFormat="1" applyFont="1" applyFill="1" applyAlignment="1" applyProtection="1">
      <alignment horizontal="left"/>
    </xf>
    <xf numFmtId="38" fontId="14" fillId="0" borderId="4" xfId="0" applyNumberFormat="1" applyFont="1" applyFill="1" applyBorder="1" applyAlignment="1">
      <alignment horizontal="center"/>
    </xf>
    <xf numFmtId="164" fontId="14" fillId="0" borderId="1" xfId="1" quotePrefix="1" applyFont="1" applyFill="1" applyBorder="1" applyAlignment="1" applyProtection="1"/>
    <xf numFmtId="41" fontId="14" fillId="0" borderId="1" xfId="4" applyNumberFormat="1" applyFont="1" applyFill="1" applyBorder="1" applyAlignment="1" applyProtection="1"/>
    <xf numFmtId="165" fontId="14" fillId="0" borderId="1" xfId="1" quotePrefix="1" applyNumberFormat="1" applyFont="1" applyFill="1" applyBorder="1" applyAlignment="1" applyProtection="1"/>
    <xf numFmtId="37" fontId="14" fillId="0" borderId="1" xfId="4" applyNumberFormat="1" applyFont="1" applyFill="1" applyBorder="1" applyAlignment="1" applyProtection="1"/>
    <xf numFmtId="165" fontId="20" fillId="0" borderId="0" xfId="1" applyNumberFormat="1" applyFont="1" applyFill="1" applyAlignment="1" applyProtection="1"/>
    <xf numFmtId="40" fontId="6" fillId="0" borderId="0" xfId="7" applyNumberFormat="1" applyFont="1" applyFill="1" applyAlignment="1" applyProtection="1">
      <alignment horizontal="left"/>
    </xf>
    <xf numFmtId="40" fontId="6" fillId="0" borderId="3" xfId="7" applyNumberFormat="1" applyFont="1" applyFill="1" applyBorder="1" applyAlignment="1" applyProtection="1">
      <alignment horizontal="center"/>
    </xf>
    <xf numFmtId="1" fontId="6" fillId="0" borderId="4" xfId="5" applyNumberFormat="1" applyFont="1" applyFill="1" applyBorder="1" applyAlignment="1">
      <alignment horizontal="center"/>
    </xf>
    <xf numFmtId="0" fontId="6" fillId="0" borderId="0" xfId="5" applyFont="1" applyFill="1" applyBorder="1" applyAlignment="1"/>
    <xf numFmtId="164" fontId="14" fillId="0" borderId="1" xfId="1" applyFont="1" applyFill="1" applyBorder="1" applyAlignment="1" applyProtection="1"/>
    <xf numFmtId="166" fontId="14" fillId="0" borderId="0" xfId="9" applyNumberFormat="1" applyFont="1" applyFill="1" applyBorder="1" applyAlignment="1" applyProtection="1"/>
    <xf numFmtId="166" fontId="14" fillId="0" borderId="4" xfId="9" applyNumberFormat="1" applyFont="1" applyFill="1" applyBorder="1" applyAlignment="1" applyProtection="1"/>
    <xf numFmtId="166" fontId="14" fillId="0" borderId="1" xfId="9" applyNumberFormat="1" applyFont="1" applyFill="1" applyBorder="1" applyAlignment="1" applyProtection="1"/>
    <xf numFmtId="164" fontId="14" fillId="0" borderId="0" xfId="1" applyFont="1" applyFill="1" applyBorder="1" applyAlignment="1">
      <alignment horizontal="center"/>
    </xf>
    <xf numFmtId="164" fontId="14" fillId="0" borderId="0" xfId="1" applyFont="1" applyFill="1" applyBorder="1" applyAlignment="1"/>
    <xf numFmtId="164" fontId="18" fillId="0" borderId="0" xfId="1" applyFont="1" applyFill="1" applyBorder="1" applyAlignment="1" applyProtection="1"/>
    <xf numFmtId="167" fontId="26" fillId="0" borderId="2" xfId="0" applyNumberFormat="1" applyFont="1" applyFill="1" applyBorder="1" applyAlignment="1"/>
    <xf numFmtId="165" fontId="14" fillId="0" borderId="4" xfId="1" quotePrefix="1" applyNumberFormat="1" applyFont="1" applyFill="1" applyBorder="1" applyAlignment="1" applyProtection="1"/>
    <xf numFmtId="40" fontId="14" fillId="0" borderId="0" xfId="0" quotePrefix="1" applyNumberFormat="1" applyFont="1" applyFill="1" applyBorder="1" applyAlignment="1">
      <alignment horizontal="center"/>
    </xf>
    <xf numFmtId="37" fontId="6" fillId="0" borderId="0" xfId="7" applyNumberFormat="1" applyFont="1" applyFill="1" applyBorder="1" applyAlignment="1"/>
    <xf numFmtId="40" fontId="7" fillId="0" borderId="0" xfId="7" applyNumberFormat="1" applyFont="1" applyFill="1" applyAlignment="1" applyProtection="1">
      <alignment horizontal="left"/>
    </xf>
    <xf numFmtId="40" fontId="6" fillId="0" borderId="0" xfId="7" applyNumberFormat="1" applyFont="1" applyFill="1" applyAlignment="1" applyProtection="1">
      <alignment horizontal="left"/>
    </xf>
    <xf numFmtId="40" fontId="20" fillId="0" borderId="0" xfId="7" applyNumberFormat="1" applyFont="1" applyFill="1" applyBorder="1" applyAlignment="1" applyProtection="1">
      <alignment horizontal="center"/>
    </xf>
    <xf numFmtId="167" fontId="26" fillId="0" borderId="0" xfId="0" applyNumberFormat="1" applyFont="1" applyFill="1" applyBorder="1" applyAlignment="1"/>
    <xf numFmtId="167" fontId="6" fillId="0" borderId="0" xfId="0" applyNumberFormat="1" applyFont="1" applyFill="1" applyBorder="1" applyAlignment="1"/>
    <xf numFmtId="40" fontId="26" fillId="0" borderId="0" xfId="7" applyNumberFormat="1" applyFont="1" applyFill="1" applyAlignment="1" applyProtection="1">
      <alignment horizontal="left"/>
    </xf>
    <xf numFmtId="40" fontId="26" fillId="0" borderId="0" xfId="7" applyNumberFormat="1" applyFont="1" applyFill="1" applyBorder="1" applyAlignment="1" applyProtection="1">
      <alignment horizontal="left"/>
    </xf>
    <xf numFmtId="37" fontId="25" fillId="0" borderId="0" xfId="7" applyNumberFormat="1" applyFont="1" applyFill="1" applyAlignment="1" applyProtection="1"/>
    <xf numFmtId="40" fontId="7" fillId="0" borderId="0" xfId="7" applyNumberFormat="1" applyFont="1" applyFill="1" applyBorder="1" applyAlignment="1" applyProtection="1"/>
    <xf numFmtId="49" fontId="6" fillId="0" borderId="0" xfId="0" applyNumberFormat="1" applyFont="1" applyFill="1" applyBorder="1" applyAlignment="1">
      <alignment horizontal="center"/>
    </xf>
    <xf numFmtId="40" fontId="6" fillId="0" borderId="0" xfId="7" quotePrefix="1" applyNumberFormat="1" applyFont="1" applyFill="1" applyBorder="1" applyAlignment="1" applyProtection="1"/>
    <xf numFmtId="0" fontId="6" fillId="0" borderId="0" xfId="0" applyFont="1" applyFill="1" applyBorder="1" applyAlignment="1"/>
    <xf numFmtId="37" fontId="6" fillId="0" borderId="0" xfId="8" applyNumberFormat="1" applyFont="1" applyAlignment="1"/>
    <xf numFmtId="38" fontId="14" fillId="0" borderId="0" xfId="0" applyNumberFormat="1" applyFont="1" applyFill="1" applyAlignment="1">
      <alignment horizontal="right"/>
    </xf>
    <xf numFmtId="40" fontId="6" fillId="0" borderId="0" xfId="7" applyNumberFormat="1" applyFont="1" applyFill="1" applyBorder="1" applyAlignment="1">
      <alignment horizontal="right"/>
    </xf>
    <xf numFmtId="40" fontId="6" fillId="0" borderId="0" xfId="0" applyNumberFormat="1" applyFont="1" applyFill="1" applyAlignment="1">
      <alignment horizontal="right"/>
    </xf>
    <xf numFmtId="40" fontId="20" fillId="0" borderId="4" xfId="7" applyNumberFormat="1" applyFont="1" applyFill="1" applyBorder="1" applyAlignment="1" applyProtection="1">
      <alignment horizontal="center"/>
    </xf>
    <xf numFmtId="40" fontId="7" fillId="0" borderId="0" xfId="7" applyNumberFormat="1" applyFont="1" applyFill="1" applyAlignment="1" applyProtection="1">
      <alignment horizontal="left"/>
    </xf>
    <xf numFmtId="40" fontId="6" fillId="0" borderId="4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Fill="1" applyAlignment="1" applyProtection="1">
      <alignment horizontal="center"/>
    </xf>
    <xf numFmtId="40" fontId="6" fillId="0" borderId="0" xfId="7" applyNumberFormat="1" applyFont="1" applyFill="1" applyAlignment="1" applyProtection="1">
      <alignment horizontal="left"/>
    </xf>
    <xf numFmtId="40" fontId="6" fillId="0" borderId="0" xfId="0" applyNumberFormat="1" applyFont="1" applyFill="1" applyAlignment="1">
      <alignment horizontal="left" vertical="center"/>
    </xf>
    <xf numFmtId="40" fontId="6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0" fontId="26" fillId="0" borderId="3" xfId="7" applyNumberFormat="1" applyFont="1" applyFill="1" applyBorder="1" applyAlignment="1" applyProtection="1">
      <alignment horizontal="center"/>
    </xf>
    <xf numFmtId="40" fontId="26" fillId="0" borderId="4" xfId="7" applyNumberFormat="1" applyFont="1" applyFill="1" applyBorder="1" applyAlignment="1" applyProtection="1">
      <alignment horizontal="center"/>
    </xf>
    <xf numFmtId="40" fontId="6" fillId="0" borderId="4" xfId="7" applyNumberFormat="1" applyFont="1" applyFill="1" applyBorder="1" applyAlignment="1" applyProtection="1">
      <alignment horizontal="center"/>
    </xf>
    <xf numFmtId="38" fontId="14" fillId="0" borderId="4" xfId="0" applyNumberFormat="1" applyFont="1" applyFill="1" applyBorder="1" applyAlignment="1">
      <alignment horizontal="center"/>
    </xf>
    <xf numFmtId="38" fontId="14" fillId="0" borderId="1" xfId="0" applyNumberFormat="1" applyFont="1" applyFill="1" applyBorder="1" applyAlignment="1">
      <alignment horizontal="center"/>
    </xf>
    <xf numFmtId="38" fontId="14" fillId="0" borderId="4" xfId="7" applyNumberFormat="1" applyFont="1" applyFill="1" applyBorder="1" applyAlignment="1" applyProtection="1">
      <alignment horizontal="center"/>
    </xf>
  </cellXfs>
  <cellStyles count="16">
    <cellStyle name="Comma" xfId="1" builtinId="3"/>
    <cellStyle name="Comma 12 2" xfId="9"/>
    <cellStyle name="Comma 14" xfId="2"/>
    <cellStyle name="Comma 2" xfId="3"/>
    <cellStyle name="Comma 3" xfId="10"/>
    <cellStyle name="Comma 4" xfId="11"/>
    <cellStyle name="Comma 4 2" xfId="15"/>
    <cellStyle name="Comma_top311204_cpico" xfId="4"/>
    <cellStyle name="Index Number" xfId="12"/>
    <cellStyle name="Normal" xfId="0" builtinId="0"/>
    <cellStyle name="Normal 2" xfId="8"/>
    <cellStyle name="Normal 3" xfId="13"/>
    <cellStyle name="Normal 4" xfId="14"/>
    <cellStyle name="Normal_T-87-Q3" xfId="5"/>
    <cellStyle name="เครื่องหมายจุลภาค_งบกระแสเงินสด 310807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opLeftCell="A49" zoomScaleNormal="100" workbookViewId="0">
      <selection activeCell="G57" sqref="G57"/>
    </sheetView>
  </sheetViews>
  <sheetFormatPr defaultRowHeight="22.5" customHeight="1" x14ac:dyDescent="0.4"/>
  <cols>
    <col min="1" max="3" width="2.7109375" style="2" customWidth="1"/>
    <col min="4" max="4" width="39.7109375" style="2" customWidth="1"/>
    <col min="5" max="5" width="15" style="90" bestFit="1" customWidth="1"/>
    <col min="6" max="6" width="1.7109375" style="2" customWidth="1"/>
    <col min="7" max="7" width="13.7109375" style="5" customWidth="1"/>
    <col min="8" max="8" width="1.7109375" style="2" customWidth="1"/>
    <col min="9" max="9" width="13.7109375" style="5" customWidth="1"/>
    <col min="10" max="16384" width="9.140625" style="2"/>
  </cols>
  <sheetData>
    <row r="1" spans="1:9" ht="21" customHeight="1" x14ac:dyDescent="0.4">
      <c r="A1" s="4" t="s">
        <v>83</v>
      </c>
      <c r="B1" s="7"/>
      <c r="C1" s="7"/>
      <c r="E1" s="93"/>
      <c r="F1" s="94"/>
      <c r="G1" s="2"/>
      <c r="I1" s="2"/>
    </row>
    <row r="2" spans="1:9" ht="21" customHeight="1" x14ac:dyDescent="0.4">
      <c r="A2" s="3" t="s">
        <v>39</v>
      </c>
      <c r="E2" s="84"/>
      <c r="G2" s="2"/>
      <c r="I2" s="2"/>
    </row>
    <row r="3" spans="1:9" ht="21" customHeight="1" x14ac:dyDescent="0.4">
      <c r="A3" s="3" t="s">
        <v>181</v>
      </c>
      <c r="B3" s="7"/>
      <c r="C3" s="7"/>
      <c r="E3" s="95"/>
      <c r="F3" s="7"/>
    </row>
    <row r="4" spans="1:9" ht="21" customHeight="1" x14ac:dyDescent="0.4">
      <c r="A4" s="1"/>
      <c r="B4" s="212"/>
      <c r="C4" s="212"/>
      <c r="E4" s="88"/>
      <c r="F4" s="212"/>
      <c r="G4" s="96"/>
      <c r="H4" s="212"/>
      <c r="I4" s="96"/>
    </row>
    <row r="5" spans="1:9" ht="21" customHeight="1" x14ac:dyDescent="0.4">
      <c r="A5" s="1" t="s">
        <v>2</v>
      </c>
      <c r="B5" s="212"/>
      <c r="C5" s="212"/>
      <c r="E5" s="88"/>
      <c r="F5" s="212"/>
      <c r="G5" s="96"/>
      <c r="H5" s="212"/>
      <c r="I5" s="96"/>
    </row>
    <row r="6" spans="1:9" ht="21" customHeight="1" x14ac:dyDescent="0.4">
      <c r="A6" s="212"/>
      <c r="B6" s="212"/>
      <c r="C6" s="212"/>
      <c r="E6" s="88"/>
      <c r="F6" s="212"/>
      <c r="G6" s="259" t="s">
        <v>23</v>
      </c>
      <c r="H6" s="259"/>
      <c r="I6" s="259"/>
    </row>
    <row r="7" spans="1:9" ht="21" customHeight="1" x14ac:dyDescent="0.4">
      <c r="A7" s="228"/>
      <c r="B7" s="228"/>
      <c r="C7" s="228"/>
      <c r="E7" s="88"/>
      <c r="F7" s="228"/>
      <c r="G7" s="245" t="s">
        <v>182</v>
      </c>
      <c r="H7" s="149"/>
      <c r="I7" s="229"/>
    </row>
    <row r="8" spans="1:9" ht="21" customHeight="1" x14ac:dyDescent="0.4">
      <c r="A8" s="228"/>
      <c r="B8" s="228"/>
      <c r="C8" s="228"/>
      <c r="E8" s="88"/>
      <c r="F8" s="228"/>
      <c r="G8" s="149" t="s">
        <v>148</v>
      </c>
      <c r="H8" s="149"/>
      <c r="I8" s="149" t="s">
        <v>150</v>
      </c>
    </row>
    <row r="9" spans="1:9" ht="21" customHeight="1" x14ac:dyDescent="0.4">
      <c r="A9" s="212"/>
      <c r="B9" s="212"/>
      <c r="C9" s="212"/>
      <c r="E9" s="79" t="s">
        <v>1</v>
      </c>
      <c r="F9" s="7"/>
      <c r="G9" s="230" t="s">
        <v>64</v>
      </c>
      <c r="H9" s="231"/>
      <c r="I9" s="230" t="s">
        <v>149</v>
      </c>
    </row>
    <row r="10" spans="1:9" ht="21" customHeight="1" x14ac:dyDescent="0.4">
      <c r="A10" s="212"/>
      <c r="B10" s="212"/>
      <c r="C10" s="212"/>
      <c r="E10" s="97"/>
      <c r="F10" s="7"/>
      <c r="G10" s="12"/>
      <c r="H10" s="7"/>
      <c r="I10" s="12"/>
    </row>
    <row r="11" spans="1:9" ht="21" customHeight="1" x14ac:dyDescent="0.4">
      <c r="A11" s="212" t="s">
        <v>32</v>
      </c>
      <c r="B11" s="212"/>
      <c r="C11" s="212"/>
      <c r="E11" s="81" t="s">
        <v>122</v>
      </c>
      <c r="F11" s="7"/>
      <c r="G11" s="12">
        <v>69648963</v>
      </c>
      <c r="H11" s="7"/>
      <c r="I11" s="12">
        <v>115117747</v>
      </c>
    </row>
    <row r="12" spans="1:9" ht="21" customHeight="1" x14ac:dyDescent="0.4">
      <c r="A12" s="29" t="s">
        <v>10</v>
      </c>
      <c r="B12" s="29"/>
      <c r="C12" s="29"/>
      <c r="E12" s="81" t="s">
        <v>145</v>
      </c>
      <c r="F12" s="7"/>
      <c r="G12" s="5">
        <v>195759434</v>
      </c>
      <c r="H12" s="9"/>
      <c r="I12" s="5">
        <v>339635217</v>
      </c>
    </row>
    <row r="13" spans="1:9" ht="21" customHeight="1" x14ac:dyDescent="0.4">
      <c r="A13" s="29" t="s">
        <v>11</v>
      </c>
      <c r="B13" s="29"/>
      <c r="C13" s="29"/>
      <c r="E13" s="89"/>
      <c r="F13" s="7"/>
      <c r="G13" s="5">
        <v>603713</v>
      </c>
      <c r="H13" s="9"/>
      <c r="I13" s="5">
        <v>861249</v>
      </c>
    </row>
    <row r="14" spans="1:9" ht="21" customHeight="1" x14ac:dyDescent="0.4">
      <c r="A14" s="29" t="s">
        <v>74</v>
      </c>
      <c r="B14" s="29"/>
      <c r="C14" s="29"/>
      <c r="E14" s="81" t="s">
        <v>195</v>
      </c>
      <c r="F14" s="22"/>
      <c r="G14" s="5">
        <v>340040134</v>
      </c>
      <c r="H14" s="11"/>
      <c r="I14" s="5">
        <v>403373482</v>
      </c>
    </row>
    <row r="15" spans="1:9" ht="21" customHeight="1" x14ac:dyDescent="0.4">
      <c r="A15" s="29" t="s">
        <v>109</v>
      </c>
      <c r="B15" s="29"/>
      <c r="C15" s="29"/>
      <c r="E15" s="81" t="s">
        <v>146</v>
      </c>
      <c r="F15" s="22"/>
      <c r="G15" s="5">
        <v>307452882</v>
      </c>
      <c r="H15" s="11"/>
      <c r="I15" s="5">
        <v>279500279</v>
      </c>
    </row>
    <row r="16" spans="1:9" ht="21" customHeight="1" x14ac:dyDescent="0.4">
      <c r="A16" s="29" t="s">
        <v>44</v>
      </c>
      <c r="B16" s="29"/>
      <c r="C16" s="29"/>
      <c r="D16" s="29"/>
      <c r="E16" s="2"/>
      <c r="F16" s="29"/>
      <c r="G16" s="14"/>
      <c r="H16" s="14"/>
      <c r="I16" s="14"/>
    </row>
    <row r="17" spans="1:9" ht="21" customHeight="1" x14ac:dyDescent="0.4">
      <c r="B17" s="29" t="s">
        <v>9</v>
      </c>
      <c r="C17" s="29"/>
      <c r="E17" s="82" t="s">
        <v>196</v>
      </c>
      <c r="F17" s="7"/>
      <c r="G17" s="6">
        <v>341103399</v>
      </c>
      <c r="H17" s="7"/>
      <c r="I17" s="6">
        <v>344848915</v>
      </c>
    </row>
    <row r="18" spans="1:9" ht="21" customHeight="1" x14ac:dyDescent="0.4">
      <c r="A18" s="29" t="s">
        <v>84</v>
      </c>
      <c r="B18" s="29"/>
      <c r="C18" s="29"/>
      <c r="E18" s="81" t="s">
        <v>193</v>
      </c>
      <c r="F18" s="22"/>
      <c r="G18" s="25">
        <v>144930598</v>
      </c>
      <c r="H18" s="11"/>
      <c r="I18" s="14">
        <v>145451175</v>
      </c>
    </row>
    <row r="19" spans="1:9" ht="21" customHeight="1" x14ac:dyDescent="0.4">
      <c r="A19" s="216" t="s">
        <v>125</v>
      </c>
      <c r="B19" s="29"/>
      <c r="C19" s="29"/>
      <c r="E19" s="81" t="s">
        <v>194</v>
      </c>
      <c r="F19" s="22"/>
      <c r="G19" s="25">
        <v>3309587</v>
      </c>
      <c r="H19" s="11"/>
      <c r="I19" s="25">
        <v>2615412</v>
      </c>
    </row>
    <row r="20" spans="1:9" ht="21" customHeight="1" x14ac:dyDescent="0.4">
      <c r="A20" s="216" t="s">
        <v>192</v>
      </c>
      <c r="B20" s="216"/>
      <c r="C20" s="216"/>
      <c r="E20" s="81" t="s">
        <v>110</v>
      </c>
      <c r="F20" s="22"/>
      <c r="G20" s="25">
        <v>2252000</v>
      </c>
      <c r="H20" s="11"/>
      <c r="I20" s="20">
        <v>0</v>
      </c>
    </row>
    <row r="21" spans="1:9" ht="21" customHeight="1" x14ac:dyDescent="0.4">
      <c r="A21" s="29" t="s">
        <v>103</v>
      </c>
      <c r="B21" s="29"/>
      <c r="C21" s="29"/>
      <c r="E21" s="81" t="s">
        <v>104</v>
      </c>
      <c r="F21" s="22"/>
      <c r="G21" s="20">
        <v>0</v>
      </c>
      <c r="H21" s="11"/>
      <c r="I21" s="20">
        <v>0</v>
      </c>
    </row>
    <row r="22" spans="1:9" ht="21" customHeight="1" x14ac:dyDescent="0.4">
      <c r="A22" s="29" t="s">
        <v>96</v>
      </c>
      <c r="B22" s="29"/>
      <c r="C22" s="29"/>
      <c r="E22" s="81" t="s">
        <v>137</v>
      </c>
      <c r="F22" s="7"/>
      <c r="G22" s="10">
        <v>47012523</v>
      </c>
      <c r="H22" s="9"/>
      <c r="I22" s="10">
        <v>65522395</v>
      </c>
    </row>
    <row r="23" spans="1:9" ht="21" customHeight="1" x14ac:dyDescent="0.4">
      <c r="A23" s="7"/>
      <c r="B23" s="7"/>
      <c r="C23" s="7"/>
      <c r="E23" s="89"/>
      <c r="F23" s="7"/>
      <c r="G23" s="27"/>
      <c r="H23" s="26"/>
      <c r="I23" s="27"/>
    </row>
    <row r="24" spans="1:9" ht="21" customHeight="1" thickBot="1" x14ac:dyDescent="0.45">
      <c r="A24" s="4" t="s">
        <v>0</v>
      </c>
      <c r="B24" s="7"/>
      <c r="C24" s="7"/>
      <c r="E24" s="89"/>
      <c r="F24" s="7"/>
      <c r="G24" s="21">
        <f>SUM(G11:G22)</f>
        <v>1452113233</v>
      </c>
      <c r="H24" s="9"/>
      <c r="I24" s="21">
        <f>SUM(I11:I22)</f>
        <v>1696925871</v>
      </c>
    </row>
    <row r="25" spans="1:9" ht="21" customHeight="1" thickTop="1" x14ac:dyDescent="0.4">
      <c r="A25" s="4" t="str">
        <f>A1</f>
        <v>บริษัท ไทยเศรษฐกิจประกันภัย จำกัด (มหาชน)</v>
      </c>
      <c r="B25" s="7"/>
      <c r="C25" s="7"/>
      <c r="D25" s="98"/>
      <c r="E25" s="99"/>
      <c r="F25" s="98"/>
      <c r="G25" s="137"/>
      <c r="H25" s="137"/>
      <c r="I25" s="137"/>
    </row>
    <row r="26" spans="1:9" ht="21" customHeight="1" x14ac:dyDescent="0.4">
      <c r="A26" s="3" t="s">
        <v>39</v>
      </c>
      <c r="D26" s="212"/>
      <c r="E26" s="100"/>
      <c r="F26" s="212"/>
      <c r="G26" s="212"/>
      <c r="H26" s="212"/>
      <c r="I26" s="228"/>
    </row>
    <row r="27" spans="1:9" ht="21" customHeight="1" x14ac:dyDescent="0.4">
      <c r="A27" s="3" t="s">
        <v>181</v>
      </c>
      <c r="B27" s="7"/>
      <c r="C27" s="7"/>
      <c r="D27" s="7"/>
      <c r="E27" s="95"/>
      <c r="F27" s="7"/>
      <c r="G27" s="7"/>
      <c r="H27" s="7"/>
      <c r="I27" s="7"/>
    </row>
    <row r="28" spans="1:9" ht="21" customHeight="1" x14ac:dyDescent="0.4">
      <c r="A28" s="24"/>
      <c r="B28" s="101"/>
      <c r="C28" s="101"/>
      <c r="D28" s="7"/>
      <c r="E28" s="92"/>
      <c r="F28" s="7"/>
      <c r="G28" s="6"/>
      <c r="H28" s="12"/>
      <c r="I28" s="6"/>
    </row>
    <row r="29" spans="1:9" ht="21" customHeight="1" x14ac:dyDescent="0.4">
      <c r="A29" s="260" t="s">
        <v>75</v>
      </c>
      <c r="B29" s="260"/>
      <c r="C29" s="260"/>
      <c r="D29" s="260"/>
      <c r="E29" s="102"/>
      <c r="F29" s="212"/>
      <c r="G29" s="96"/>
      <c r="H29" s="212"/>
      <c r="I29" s="96"/>
    </row>
    <row r="30" spans="1:9" ht="21" customHeight="1" x14ac:dyDescent="0.4">
      <c r="A30" s="212"/>
      <c r="B30" s="212"/>
      <c r="C30" s="212"/>
      <c r="E30" s="88"/>
      <c r="F30" s="212"/>
      <c r="G30" s="259" t="s">
        <v>23</v>
      </c>
      <c r="H30" s="259"/>
      <c r="I30" s="259"/>
    </row>
    <row r="31" spans="1:9" ht="21" customHeight="1" x14ac:dyDescent="0.4">
      <c r="A31" s="228"/>
      <c r="B31" s="228"/>
      <c r="C31" s="228"/>
      <c r="E31" s="88"/>
      <c r="F31" s="228"/>
      <c r="G31" s="245" t="s">
        <v>182</v>
      </c>
      <c r="H31" s="149"/>
      <c r="I31" s="229"/>
    </row>
    <row r="32" spans="1:9" ht="21" customHeight="1" x14ac:dyDescent="0.4">
      <c r="A32" s="228"/>
      <c r="B32" s="228"/>
      <c r="C32" s="228"/>
      <c r="E32" s="88"/>
      <c r="F32" s="228"/>
      <c r="G32" s="149" t="s">
        <v>148</v>
      </c>
      <c r="H32" s="149"/>
      <c r="I32" s="149" t="s">
        <v>150</v>
      </c>
    </row>
    <row r="33" spans="1:9" ht="21" customHeight="1" x14ac:dyDescent="0.4">
      <c r="A33" s="212"/>
      <c r="B33" s="212"/>
      <c r="C33" s="212"/>
      <c r="E33" s="79" t="s">
        <v>1</v>
      </c>
      <c r="F33" s="7"/>
      <c r="G33" s="230" t="s">
        <v>64</v>
      </c>
      <c r="H33" s="231"/>
      <c r="I33" s="230" t="s">
        <v>149</v>
      </c>
    </row>
    <row r="34" spans="1:9" ht="15" customHeight="1" x14ac:dyDescent="0.4">
      <c r="A34" s="212"/>
      <c r="B34" s="212"/>
      <c r="C34" s="212"/>
      <c r="E34" s="148"/>
      <c r="F34" s="7"/>
      <c r="G34" s="209"/>
      <c r="H34" s="163"/>
      <c r="I34" s="209"/>
    </row>
    <row r="35" spans="1:9" ht="21" customHeight="1" x14ac:dyDescent="0.4">
      <c r="A35" s="28" t="s">
        <v>12</v>
      </c>
      <c r="B35" s="29"/>
      <c r="C35" s="29"/>
      <c r="E35" s="88"/>
      <c r="F35" s="7"/>
      <c r="G35" s="12"/>
      <c r="H35" s="7"/>
      <c r="I35" s="12"/>
    </row>
    <row r="36" spans="1:9" ht="21" customHeight="1" x14ac:dyDescent="0.4">
      <c r="A36" s="2" t="s">
        <v>197</v>
      </c>
      <c r="B36" s="29"/>
      <c r="C36" s="29"/>
      <c r="E36" s="81" t="s">
        <v>198</v>
      </c>
      <c r="F36" s="7"/>
      <c r="G36" s="178">
        <v>30113425</v>
      </c>
      <c r="H36" s="9"/>
      <c r="I36" s="178">
        <v>30000000</v>
      </c>
    </row>
    <row r="37" spans="1:9" ht="21" customHeight="1" x14ac:dyDescent="0.4">
      <c r="A37" s="29" t="s">
        <v>56</v>
      </c>
      <c r="B37" s="29"/>
      <c r="C37" s="29"/>
      <c r="E37" s="81" t="s">
        <v>199</v>
      </c>
      <c r="F37" s="7"/>
      <c r="G37" s="14">
        <v>703284694</v>
      </c>
      <c r="H37" s="9"/>
      <c r="I37" s="14">
        <v>851276222</v>
      </c>
    </row>
    <row r="38" spans="1:9" ht="21" customHeight="1" x14ac:dyDescent="0.4">
      <c r="A38" s="29" t="s">
        <v>45</v>
      </c>
      <c r="B38" s="29"/>
      <c r="C38" s="29"/>
      <c r="E38" s="82" t="s">
        <v>111</v>
      </c>
      <c r="F38" s="7"/>
      <c r="G38" s="14">
        <v>384815207</v>
      </c>
      <c r="H38" s="9"/>
      <c r="I38" s="14">
        <v>473350993</v>
      </c>
    </row>
    <row r="39" spans="1:9" ht="21" customHeight="1" x14ac:dyDescent="0.4">
      <c r="A39" s="29" t="s">
        <v>13</v>
      </c>
      <c r="B39" s="29"/>
      <c r="C39" s="29"/>
      <c r="E39" s="104"/>
      <c r="F39" s="7"/>
      <c r="G39" s="14">
        <v>54180442</v>
      </c>
      <c r="H39" s="9"/>
      <c r="I39" s="14">
        <v>52760201</v>
      </c>
    </row>
    <row r="40" spans="1:9" ht="21" customHeight="1" x14ac:dyDescent="0.4">
      <c r="A40" s="2" t="s">
        <v>136</v>
      </c>
      <c r="C40" s="29"/>
      <c r="E40" s="81" t="s">
        <v>138</v>
      </c>
      <c r="F40" s="7"/>
      <c r="G40" s="14">
        <v>13488245</v>
      </c>
      <c r="H40" s="9"/>
      <c r="I40" s="14">
        <v>14807173</v>
      </c>
    </row>
    <row r="41" spans="1:9" ht="21" customHeight="1" x14ac:dyDescent="0.4">
      <c r="A41" s="2" t="s">
        <v>94</v>
      </c>
      <c r="B41" s="29"/>
      <c r="C41" s="29"/>
      <c r="E41" s="81" t="s">
        <v>200</v>
      </c>
      <c r="F41" s="7"/>
      <c r="G41" s="14">
        <v>17716858</v>
      </c>
      <c r="H41" s="9"/>
      <c r="I41" s="14">
        <v>17890146</v>
      </c>
    </row>
    <row r="42" spans="1:9" ht="21" customHeight="1" x14ac:dyDescent="0.4">
      <c r="A42" s="29" t="s">
        <v>14</v>
      </c>
      <c r="B42" s="29"/>
      <c r="C42" s="29"/>
      <c r="E42" s="81" t="s">
        <v>201</v>
      </c>
      <c r="F42" s="7"/>
      <c r="G42" s="14">
        <v>79440628</v>
      </c>
      <c r="H42" s="9"/>
      <c r="I42" s="14">
        <v>60396782</v>
      </c>
    </row>
    <row r="43" spans="1:9" ht="21" customHeight="1" x14ac:dyDescent="0.4">
      <c r="A43" s="4" t="s">
        <v>5</v>
      </c>
      <c r="B43" s="7"/>
      <c r="C43" s="7"/>
      <c r="E43" s="91"/>
      <c r="F43" s="7"/>
      <c r="G43" s="15">
        <f>SUM(G36:G42)</f>
        <v>1283039499</v>
      </c>
      <c r="H43" s="9"/>
      <c r="I43" s="15">
        <f>SUM(I36:I42)</f>
        <v>1500481517</v>
      </c>
    </row>
    <row r="44" spans="1:9" ht="15" customHeight="1" x14ac:dyDescent="0.4">
      <c r="A44" s="4"/>
      <c r="B44" s="7"/>
      <c r="C44" s="7"/>
      <c r="E44" s="91"/>
      <c r="F44" s="7"/>
      <c r="G44" s="8"/>
      <c r="H44" s="9"/>
      <c r="I44" s="8"/>
    </row>
    <row r="45" spans="1:9" ht="21" customHeight="1" x14ac:dyDescent="0.4">
      <c r="A45" s="4" t="s">
        <v>76</v>
      </c>
      <c r="B45" s="7"/>
      <c r="C45" s="7"/>
      <c r="E45" s="89"/>
      <c r="F45" s="7"/>
      <c r="G45" s="6"/>
      <c r="H45" s="16"/>
      <c r="I45" s="6"/>
    </row>
    <row r="46" spans="1:9" ht="21" customHeight="1" x14ac:dyDescent="0.4">
      <c r="A46" s="7" t="s">
        <v>3</v>
      </c>
      <c r="B46" s="7"/>
      <c r="C46" s="7"/>
      <c r="E46" s="81" t="s">
        <v>202</v>
      </c>
      <c r="F46" s="7"/>
      <c r="G46" s="12"/>
      <c r="H46" s="7"/>
      <c r="I46" s="12"/>
    </row>
    <row r="47" spans="1:9" ht="21" customHeight="1" thickBot="1" x14ac:dyDescent="0.45">
      <c r="A47" s="22" t="s">
        <v>8</v>
      </c>
      <c r="B47" s="2" t="s">
        <v>155</v>
      </c>
      <c r="C47" s="22"/>
      <c r="E47" s="89"/>
      <c r="F47" s="7"/>
      <c r="G47" s="17">
        <v>1326518451</v>
      </c>
      <c r="H47" s="9"/>
      <c r="I47" s="17">
        <v>1326518451</v>
      </c>
    </row>
    <row r="48" spans="1:9" ht="21" customHeight="1" thickTop="1" x14ac:dyDescent="0.4">
      <c r="A48" s="22" t="s">
        <v>8</v>
      </c>
      <c r="B48" s="2" t="s">
        <v>191</v>
      </c>
      <c r="C48" s="22"/>
      <c r="E48" s="89"/>
      <c r="F48" s="7"/>
      <c r="G48" s="242"/>
      <c r="H48" s="9"/>
      <c r="I48" s="242"/>
    </row>
    <row r="49" spans="1:9" ht="21" customHeight="1" x14ac:dyDescent="0.4">
      <c r="A49" s="22"/>
      <c r="B49" s="2" t="s">
        <v>183</v>
      </c>
      <c r="C49" s="22"/>
      <c r="E49" s="89"/>
      <c r="F49" s="7"/>
      <c r="G49" s="242"/>
      <c r="H49" s="9"/>
      <c r="I49" s="242"/>
    </row>
    <row r="50" spans="1:9" ht="21" customHeight="1" x14ac:dyDescent="0.4">
      <c r="B50" s="2" t="s">
        <v>169</v>
      </c>
      <c r="E50" s="89"/>
      <c r="F50" s="7"/>
      <c r="G50" s="18">
        <v>1081754992</v>
      </c>
      <c r="H50" s="9"/>
      <c r="I50" s="18">
        <v>1052232567</v>
      </c>
    </row>
    <row r="51" spans="1:9" ht="21" customHeight="1" x14ac:dyDescent="0.4">
      <c r="A51" s="2" t="s">
        <v>126</v>
      </c>
      <c r="B51" s="7"/>
      <c r="E51" s="81" t="s">
        <v>203</v>
      </c>
      <c r="F51" s="7"/>
      <c r="G51" s="18">
        <v>-169425006</v>
      </c>
      <c r="H51" s="9"/>
      <c r="I51" s="18">
        <v>-157629491</v>
      </c>
    </row>
    <row r="52" spans="1:9" ht="21" customHeight="1" x14ac:dyDescent="0.4">
      <c r="A52" s="29" t="s">
        <v>25</v>
      </c>
      <c r="B52" s="29"/>
      <c r="C52" s="29"/>
      <c r="E52" s="91"/>
      <c r="F52" s="7"/>
      <c r="G52" s="250"/>
      <c r="H52" s="9"/>
      <c r="I52" s="9"/>
    </row>
    <row r="53" spans="1:9" ht="21" customHeight="1" x14ac:dyDescent="0.4">
      <c r="A53" s="23" t="s">
        <v>22</v>
      </c>
      <c r="B53" s="2" t="s">
        <v>37</v>
      </c>
      <c r="E53" s="91"/>
      <c r="F53" s="7"/>
    </row>
    <row r="54" spans="1:9" ht="21" customHeight="1" x14ac:dyDescent="0.4">
      <c r="C54" s="30" t="s">
        <v>163</v>
      </c>
      <c r="E54" s="81" t="s">
        <v>121</v>
      </c>
      <c r="F54" s="7"/>
      <c r="G54" s="9">
        <v>18811235</v>
      </c>
      <c r="H54" s="9"/>
      <c r="I54" s="9">
        <v>18811235</v>
      </c>
    </row>
    <row r="55" spans="1:9" ht="21" customHeight="1" x14ac:dyDescent="0.4">
      <c r="C55" s="30" t="s">
        <v>164</v>
      </c>
      <c r="E55" s="91"/>
      <c r="F55" s="7"/>
      <c r="G55" s="9">
        <v>6000000</v>
      </c>
      <c r="H55" s="9"/>
      <c r="I55" s="9">
        <v>6000000</v>
      </c>
    </row>
    <row r="56" spans="1:9" ht="21" customHeight="1" x14ac:dyDescent="0.4">
      <c r="A56" s="23" t="s">
        <v>22</v>
      </c>
      <c r="B56" s="2" t="s">
        <v>97</v>
      </c>
      <c r="E56" s="81" t="s">
        <v>92</v>
      </c>
      <c r="F56" s="7"/>
      <c r="G56" s="103">
        <v>-869967457</v>
      </c>
      <c r="H56" s="8"/>
      <c r="I56" s="103">
        <v>-823671455</v>
      </c>
    </row>
    <row r="57" spans="1:9" ht="21" customHeight="1" x14ac:dyDescent="0.4">
      <c r="A57" s="29" t="s">
        <v>91</v>
      </c>
      <c r="B57" s="29"/>
      <c r="C57" s="29"/>
      <c r="E57" s="81" t="s">
        <v>204</v>
      </c>
      <c r="F57" s="7"/>
      <c r="G57" s="105">
        <v>101899970</v>
      </c>
      <c r="H57" s="8"/>
      <c r="I57" s="105">
        <v>100701498</v>
      </c>
    </row>
    <row r="58" spans="1:9" ht="21" customHeight="1" x14ac:dyDescent="0.4">
      <c r="A58" s="4" t="s">
        <v>77</v>
      </c>
      <c r="B58" s="7"/>
      <c r="C58" s="7"/>
      <c r="E58" s="89"/>
      <c r="F58" s="7"/>
      <c r="G58" s="150">
        <f>SUM(G50:G57)</f>
        <v>169073734</v>
      </c>
      <c r="H58" s="26"/>
      <c r="I58" s="150">
        <f>SUM(I50:I57)</f>
        <v>196444354</v>
      </c>
    </row>
    <row r="59" spans="1:9" ht="15" customHeight="1" x14ac:dyDescent="0.4">
      <c r="A59" s="4"/>
      <c r="B59" s="7"/>
      <c r="C59" s="7"/>
      <c r="E59" s="89"/>
      <c r="F59" s="7"/>
      <c r="G59" s="26"/>
      <c r="H59" s="26"/>
      <c r="I59" s="26"/>
    </row>
    <row r="60" spans="1:9" ht="21" customHeight="1" thickBot="1" x14ac:dyDescent="0.45">
      <c r="A60" s="4" t="s">
        <v>78</v>
      </c>
      <c r="B60" s="7"/>
      <c r="C60" s="7"/>
      <c r="E60" s="89"/>
      <c r="F60" s="7"/>
      <c r="G60" s="151">
        <f>G43+G58</f>
        <v>1452113233</v>
      </c>
      <c r="H60" s="19"/>
      <c r="I60" s="151">
        <f>I43+I58</f>
        <v>1696925871</v>
      </c>
    </row>
    <row r="61" spans="1:9" ht="22.5" customHeight="1" thickTop="1" x14ac:dyDescent="0.4">
      <c r="G61" s="20">
        <f>G60-G24</f>
        <v>0</v>
      </c>
      <c r="H61" s="20"/>
      <c r="I61" s="20">
        <f>I60-I24</f>
        <v>0</v>
      </c>
    </row>
    <row r="62" spans="1:9" ht="22.5" customHeight="1" x14ac:dyDescent="0.4">
      <c r="G62" s="20"/>
      <c r="I62" s="20"/>
    </row>
  </sheetData>
  <mergeCells count="3">
    <mergeCell ref="G6:I6"/>
    <mergeCell ref="G30:I30"/>
    <mergeCell ref="A29:D29"/>
  </mergeCells>
  <phoneticPr fontId="5" type="noConversion"/>
  <pageMargins left="0.9" right="0.44" top="0.6" bottom="0.4" header="0.4" footer="0.3"/>
  <pageSetup paperSize="9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  <rowBreaks count="1" manualBreakCount="1">
    <brk id="2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W39"/>
  <sheetViews>
    <sheetView workbookViewId="0"/>
  </sheetViews>
  <sheetFormatPr defaultRowHeight="22.5" customHeight="1" x14ac:dyDescent="0.45"/>
  <cols>
    <col min="1" max="3" width="2.7109375" style="35" customWidth="1"/>
    <col min="4" max="4" width="38.42578125" style="35" customWidth="1"/>
    <col min="5" max="5" width="10.5703125" style="83" customWidth="1"/>
    <col min="6" max="6" width="3.85546875" style="35" customWidth="1"/>
    <col min="7" max="7" width="15.7109375" style="35" customWidth="1"/>
    <col min="8" max="8" width="3.5703125" style="35" customWidth="1"/>
    <col min="9" max="9" width="15.7109375" style="35" customWidth="1"/>
    <col min="10" max="10" width="13" style="35" customWidth="1"/>
    <col min="11" max="11" width="12.28515625" style="35" hidden="1" customWidth="1"/>
    <col min="12" max="12" width="12.28515625" style="70" hidden="1" customWidth="1"/>
    <col min="13" max="13" width="10.28515625" style="70" hidden="1" customWidth="1"/>
    <col min="14" max="14" width="10.85546875" style="70" hidden="1" customWidth="1"/>
    <col min="15" max="16" width="0" style="70" hidden="1" customWidth="1"/>
    <col min="17" max="17" width="12.5703125" style="70" hidden="1" customWidth="1"/>
    <col min="18" max="19" width="9.140625" style="70"/>
    <col min="20" max="22" width="9.85546875" style="70" bestFit="1" customWidth="1"/>
    <col min="23" max="23" width="9.85546875" style="35" bestFit="1" customWidth="1"/>
    <col min="24" max="25" width="9.140625" style="35"/>
    <col min="26" max="26" width="9.85546875" style="35" bestFit="1" customWidth="1"/>
    <col min="27" max="31" width="9.140625" style="35"/>
    <col min="32" max="32" width="9.85546875" style="35" bestFit="1" customWidth="1"/>
    <col min="33" max="33" width="9.140625" style="35"/>
    <col min="34" max="34" width="9" style="35" customWidth="1"/>
    <col min="35" max="16384" width="9.140625" style="35"/>
  </cols>
  <sheetData>
    <row r="1" spans="1:49" s="34" customFormat="1" ht="21.75" customHeight="1" x14ac:dyDescent="0.45">
      <c r="A1" s="68" t="str">
        <f>BS!A1</f>
        <v>บริษัท ไทยเศรษฐกิจประกันภัย จำกัด (มหาชน)</v>
      </c>
      <c r="B1" s="68"/>
      <c r="C1" s="68"/>
      <c r="D1" s="33"/>
      <c r="E1" s="33"/>
      <c r="F1" s="33"/>
      <c r="G1" s="80"/>
      <c r="H1" s="80"/>
      <c r="I1" s="32" t="s">
        <v>63</v>
      </c>
      <c r="J1" s="32"/>
      <c r="L1" s="71" t="s">
        <v>16</v>
      </c>
      <c r="M1" s="71" t="s">
        <v>17</v>
      </c>
      <c r="N1" s="71" t="s">
        <v>18</v>
      </c>
      <c r="O1" s="71" t="s">
        <v>33</v>
      </c>
      <c r="P1" s="71" t="s">
        <v>34</v>
      </c>
      <c r="Q1" s="72" t="s">
        <v>21</v>
      </c>
      <c r="R1" s="73"/>
      <c r="S1" s="70"/>
      <c r="T1" s="70"/>
      <c r="U1" s="70"/>
      <c r="V1" s="70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</row>
    <row r="2" spans="1:49" ht="21.75" customHeight="1" x14ac:dyDescent="0.45">
      <c r="A2" s="33" t="s">
        <v>40</v>
      </c>
      <c r="B2" s="33"/>
      <c r="C2" s="33"/>
      <c r="D2" s="33"/>
      <c r="E2" s="33"/>
      <c r="F2" s="33"/>
      <c r="I2" s="32" t="s">
        <v>64</v>
      </c>
      <c r="J2" s="32"/>
      <c r="K2" s="31" t="s">
        <v>38</v>
      </c>
      <c r="L2" s="42">
        <v>139998822</v>
      </c>
      <c r="M2" s="44">
        <v>-6485775</v>
      </c>
      <c r="N2" s="45">
        <v>133513047</v>
      </c>
      <c r="O2" s="45"/>
      <c r="P2" s="44">
        <v>-9369886</v>
      </c>
      <c r="Q2" s="46">
        <v>124143161</v>
      </c>
      <c r="R2" s="42"/>
    </row>
    <row r="3" spans="1:49" ht="21.75" customHeight="1" x14ac:dyDescent="0.45">
      <c r="A3" s="87" t="s">
        <v>71</v>
      </c>
      <c r="B3" s="33"/>
      <c r="C3" s="33"/>
      <c r="D3" s="33"/>
      <c r="E3" s="33"/>
      <c r="F3" s="33"/>
      <c r="K3" s="39" t="s">
        <v>24</v>
      </c>
      <c r="L3" s="42">
        <v>118315859</v>
      </c>
      <c r="M3" s="44">
        <v>-3003203</v>
      </c>
      <c r="N3" s="45">
        <v>115312656</v>
      </c>
      <c r="O3" s="45"/>
      <c r="P3" s="42">
        <v>6850807</v>
      </c>
      <c r="Q3" s="46">
        <v>122163463</v>
      </c>
      <c r="R3" s="42"/>
    </row>
    <row r="4" spans="1:49" ht="23.45" customHeight="1" x14ac:dyDescent="0.45">
      <c r="A4" s="87"/>
      <c r="D4" s="74"/>
      <c r="E4" s="85"/>
      <c r="F4" s="75"/>
      <c r="G4" s="261" t="s">
        <v>23</v>
      </c>
      <c r="H4" s="261"/>
      <c r="I4" s="261"/>
      <c r="J4" s="36"/>
    </row>
    <row r="5" spans="1:49" ht="19.5" customHeight="1" x14ac:dyDescent="0.45">
      <c r="D5" s="74"/>
      <c r="E5" s="86" t="s">
        <v>1</v>
      </c>
      <c r="F5" s="75"/>
      <c r="G5" s="31" t="s">
        <v>65</v>
      </c>
      <c r="H5" s="37"/>
      <c r="I5" s="31" t="s">
        <v>38</v>
      </c>
      <c r="J5" s="51"/>
    </row>
    <row r="6" spans="1:49" ht="19.5" customHeight="1" x14ac:dyDescent="0.45">
      <c r="A6" s="50" t="s">
        <v>46</v>
      </c>
      <c r="B6" s="50"/>
      <c r="C6" s="50"/>
      <c r="D6" s="55"/>
      <c r="E6" s="83">
        <v>18</v>
      </c>
      <c r="H6" s="38"/>
    </row>
    <row r="7" spans="1:49" ht="19.5" customHeight="1" x14ac:dyDescent="0.45">
      <c r="A7" s="52" t="s">
        <v>47</v>
      </c>
      <c r="B7" s="52"/>
      <c r="C7" s="52"/>
      <c r="D7" s="55"/>
      <c r="E7" s="83">
        <v>16</v>
      </c>
      <c r="F7" s="76"/>
      <c r="G7" s="58">
        <v>261440340</v>
      </c>
      <c r="H7" s="38"/>
      <c r="I7" s="41">
        <v>244461937</v>
      </c>
      <c r="J7" s="42"/>
      <c r="K7" s="13"/>
    </row>
    <row r="8" spans="1:49" ht="19.5" customHeight="1" x14ac:dyDescent="0.45">
      <c r="A8" s="52" t="s">
        <v>48</v>
      </c>
      <c r="B8" s="52"/>
      <c r="C8" s="52"/>
      <c r="D8" s="55"/>
      <c r="E8" s="35"/>
      <c r="F8" s="76"/>
      <c r="G8" s="59">
        <v>6324175</v>
      </c>
      <c r="H8" s="38"/>
      <c r="I8" s="49">
        <v>6336210</v>
      </c>
      <c r="J8" s="43"/>
    </row>
    <row r="9" spans="1:49" ht="19.5" customHeight="1" x14ac:dyDescent="0.45">
      <c r="A9" s="53" t="s">
        <v>49</v>
      </c>
      <c r="B9" s="53"/>
      <c r="C9" s="53"/>
      <c r="D9" s="55"/>
      <c r="E9" s="35"/>
      <c r="F9" s="69"/>
      <c r="G9" s="60">
        <f>SUM(G7:G8)</f>
        <v>267764515</v>
      </c>
      <c r="H9" s="38"/>
      <c r="I9" s="57">
        <f>SUM(I7:I8)</f>
        <v>250798147</v>
      </c>
      <c r="J9" s="45"/>
    </row>
    <row r="10" spans="1:49" ht="19.5" customHeight="1" x14ac:dyDescent="0.45">
      <c r="A10" s="54"/>
      <c r="B10" s="50"/>
      <c r="C10" s="50"/>
      <c r="D10" s="55"/>
      <c r="E10" s="35"/>
      <c r="F10" s="69"/>
      <c r="G10" s="62"/>
      <c r="H10" s="38"/>
      <c r="I10" s="62"/>
      <c r="J10" s="42"/>
    </row>
    <row r="11" spans="1:49" ht="19.5" customHeight="1" x14ac:dyDescent="0.45">
      <c r="A11" s="50" t="s">
        <v>50</v>
      </c>
      <c r="B11" s="50"/>
      <c r="C11" s="50"/>
      <c r="D11" s="50"/>
      <c r="E11" s="83">
        <v>18</v>
      </c>
      <c r="F11" s="69"/>
      <c r="G11" s="59"/>
      <c r="H11" s="38"/>
      <c r="J11" s="42"/>
    </row>
    <row r="12" spans="1:49" ht="19.5" customHeight="1" x14ac:dyDescent="0.45">
      <c r="A12" s="54" t="s">
        <v>51</v>
      </c>
      <c r="B12" s="54"/>
      <c r="C12" s="54"/>
      <c r="D12" s="55"/>
      <c r="E12" s="35"/>
      <c r="F12" s="76"/>
      <c r="G12" s="59"/>
      <c r="H12" s="38"/>
      <c r="J12" s="41"/>
    </row>
    <row r="13" spans="1:49" ht="19.5" customHeight="1" x14ac:dyDescent="0.45">
      <c r="A13" s="2"/>
      <c r="B13" s="54" t="s">
        <v>60</v>
      </c>
      <c r="D13" s="2"/>
      <c r="E13" s="35"/>
      <c r="F13" s="76"/>
      <c r="G13" s="59">
        <v>145469159</v>
      </c>
      <c r="H13" s="38"/>
      <c r="I13" s="49">
        <v>123038632</v>
      </c>
      <c r="J13" s="42"/>
      <c r="R13" s="42"/>
    </row>
    <row r="14" spans="1:49" ht="19.5" customHeight="1" x14ac:dyDescent="0.45">
      <c r="A14" s="2"/>
      <c r="B14" s="54" t="s">
        <v>52</v>
      </c>
      <c r="C14" s="54"/>
      <c r="D14" s="55"/>
      <c r="E14" s="35"/>
      <c r="F14" s="76"/>
      <c r="G14" s="59">
        <v>49094625</v>
      </c>
      <c r="H14" s="38"/>
      <c r="I14" s="42">
        <v>42863898</v>
      </c>
      <c r="R14" s="42"/>
      <c r="T14" s="42"/>
      <c r="U14" s="77"/>
      <c r="V14" s="77"/>
    </row>
    <row r="15" spans="1:49" ht="19.5" customHeight="1" x14ac:dyDescent="0.45">
      <c r="B15" s="54" t="s">
        <v>59</v>
      </c>
      <c r="C15" s="54"/>
      <c r="D15" s="55"/>
      <c r="E15" s="83">
        <v>14</v>
      </c>
      <c r="F15" s="76"/>
      <c r="G15" s="59">
        <v>11028559</v>
      </c>
      <c r="H15" s="38"/>
      <c r="I15" s="42">
        <v>15899005</v>
      </c>
      <c r="R15" s="42"/>
    </row>
    <row r="16" spans="1:49" ht="19.5" customHeight="1" x14ac:dyDescent="0.45">
      <c r="A16" s="2" t="s">
        <v>20</v>
      </c>
      <c r="B16" s="54"/>
      <c r="C16" s="54"/>
      <c r="D16" s="55"/>
      <c r="F16" s="69"/>
      <c r="G16" s="59">
        <v>63959650</v>
      </c>
      <c r="H16" s="38"/>
      <c r="I16" s="49">
        <v>80689038</v>
      </c>
      <c r="J16" s="42">
        <f>I8-I14</f>
        <v>-36527688</v>
      </c>
    </row>
    <row r="17" spans="1:10" ht="19.5" customHeight="1" x14ac:dyDescent="0.45">
      <c r="A17" s="50" t="s">
        <v>19</v>
      </c>
      <c r="B17" s="50"/>
      <c r="C17" s="50"/>
      <c r="D17" s="55"/>
      <c r="E17" s="35"/>
      <c r="F17" s="69"/>
      <c r="G17" s="60">
        <f>SUM(G13:G16)</f>
        <v>269551993</v>
      </c>
      <c r="H17" s="38"/>
      <c r="I17" s="57">
        <f>SUM(I13:I16)</f>
        <v>262490573</v>
      </c>
      <c r="J17" s="41"/>
    </row>
    <row r="18" spans="1:10" ht="19.5" customHeight="1" x14ac:dyDescent="0.45">
      <c r="A18" s="54"/>
      <c r="B18" s="50"/>
      <c r="C18" s="50"/>
      <c r="D18" s="55"/>
      <c r="E18" s="35"/>
      <c r="F18" s="69"/>
      <c r="G18" s="62"/>
      <c r="H18" s="38"/>
      <c r="I18" s="67"/>
      <c r="J18" s="42"/>
    </row>
    <row r="19" spans="1:10" ht="19.5" customHeight="1" x14ac:dyDescent="0.45">
      <c r="A19" s="50" t="s">
        <v>72</v>
      </c>
      <c r="B19" s="50"/>
      <c r="C19" s="50"/>
      <c r="D19" s="55"/>
      <c r="E19" s="35"/>
      <c r="F19" s="69"/>
      <c r="G19" s="62">
        <f>G9-G17</f>
        <v>-1787478</v>
      </c>
      <c r="H19" s="38"/>
      <c r="I19" s="62">
        <f>I9-I17</f>
        <v>-11692426</v>
      </c>
      <c r="J19" s="42"/>
    </row>
    <row r="20" spans="1:10" ht="19.5" customHeight="1" x14ac:dyDescent="0.45">
      <c r="A20" s="54" t="s">
        <v>69</v>
      </c>
      <c r="B20" s="50"/>
      <c r="C20" s="50"/>
      <c r="D20" s="55"/>
      <c r="E20" s="35"/>
      <c r="F20" s="69"/>
      <c r="G20" s="62">
        <v>8868867</v>
      </c>
      <c r="H20" s="38"/>
      <c r="I20" s="62">
        <v>6878529</v>
      </c>
      <c r="J20" s="42"/>
    </row>
    <row r="21" spans="1:10" ht="19.5" customHeight="1" x14ac:dyDescent="0.45">
      <c r="A21" s="54" t="s">
        <v>57</v>
      </c>
      <c r="B21" s="50"/>
      <c r="C21" s="50"/>
      <c r="D21" s="55"/>
      <c r="E21" s="35"/>
      <c r="F21" s="69"/>
      <c r="G21" s="58">
        <v>0</v>
      </c>
      <c r="H21" s="38"/>
      <c r="I21" s="67">
        <v>513205</v>
      </c>
      <c r="J21" s="42"/>
    </row>
    <row r="22" spans="1:10" ht="19.5" customHeight="1" x14ac:dyDescent="0.45">
      <c r="A22" s="54" t="s">
        <v>4</v>
      </c>
      <c r="B22" s="50"/>
      <c r="C22" s="50"/>
      <c r="D22" s="55"/>
      <c r="E22" s="35"/>
      <c r="F22" s="69"/>
      <c r="G22" s="62">
        <v>5224779</v>
      </c>
      <c r="H22" s="38"/>
      <c r="I22" s="67">
        <v>3422589</v>
      </c>
      <c r="J22" s="42"/>
    </row>
    <row r="23" spans="1:10" ht="19.5" customHeight="1" x14ac:dyDescent="0.45">
      <c r="A23" s="50" t="s">
        <v>67</v>
      </c>
      <c r="B23" s="50"/>
      <c r="C23" s="50"/>
      <c r="D23" s="55"/>
      <c r="E23" s="35"/>
      <c r="F23" s="69"/>
      <c r="G23" s="63">
        <f>SUM(G19:G22)</f>
        <v>12306168</v>
      </c>
      <c r="H23" s="38"/>
      <c r="I23" s="63">
        <f>SUM(I19:I22)</f>
        <v>-878103</v>
      </c>
      <c r="J23" s="42"/>
    </row>
    <row r="24" spans="1:10" ht="19.5" customHeight="1" x14ac:dyDescent="0.45">
      <c r="A24" s="54"/>
      <c r="B24" s="50"/>
      <c r="C24" s="50"/>
      <c r="D24" s="55"/>
      <c r="E24" s="35"/>
      <c r="F24" s="69"/>
      <c r="G24" s="62"/>
      <c r="H24" s="38"/>
      <c r="I24" s="67"/>
      <c r="J24" s="42"/>
    </row>
    <row r="25" spans="1:10" ht="19.5" customHeight="1" x14ac:dyDescent="0.45">
      <c r="A25" s="54" t="s">
        <v>53</v>
      </c>
      <c r="B25" s="54"/>
      <c r="C25" s="54"/>
      <c r="D25" s="54"/>
      <c r="E25" s="35"/>
      <c r="F25" s="69"/>
      <c r="G25" s="59"/>
      <c r="H25" s="38"/>
      <c r="I25" s="49"/>
      <c r="J25" s="42"/>
    </row>
    <row r="26" spans="1:10" ht="19.5" customHeight="1" x14ac:dyDescent="0.45">
      <c r="A26" s="54" t="s">
        <v>54</v>
      </c>
      <c r="B26" s="54"/>
      <c r="C26" s="54"/>
      <c r="D26" s="54"/>
      <c r="E26" s="35"/>
      <c r="F26" s="69"/>
      <c r="G26" s="59">
        <v>873674</v>
      </c>
      <c r="H26" s="38"/>
      <c r="I26" s="49">
        <v>819724</v>
      </c>
      <c r="J26" s="42"/>
    </row>
    <row r="27" spans="1:10" ht="19.5" customHeight="1" x14ac:dyDescent="0.45">
      <c r="A27" s="54" t="s">
        <v>55</v>
      </c>
      <c r="B27" s="54"/>
      <c r="C27" s="54"/>
      <c r="D27" s="54"/>
      <c r="E27" s="35"/>
      <c r="F27" s="69"/>
      <c r="G27" s="59">
        <v>728061</v>
      </c>
      <c r="H27" s="38"/>
      <c r="I27" s="49">
        <v>975393</v>
      </c>
      <c r="J27" s="47"/>
    </row>
    <row r="28" spans="1:10" ht="19.5" customHeight="1" x14ac:dyDescent="0.45">
      <c r="A28" s="54" t="s">
        <v>61</v>
      </c>
      <c r="B28" s="54"/>
      <c r="C28" s="54"/>
      <c r="D28" s="54"/>
      <c r="E28" s="35"/>
      <c r="F28" s="69"/>
      <c r="G28" s="49">
        <v>900291</v>
      </c>
      <c r="H28" s="38"/>
      <c r="I28" s="49">
        <v>1297878</v>
      </c>
      <c r="J28" s="47"/>
    </row>
    <row r="29" spans="1:10" ht="19.5" customHeight="1" x14ac:dyDescent="0.45">
      <c r="A29" s="50" t="s">
        <v>68</v>
      </c>
      <c r="B29" s="54"/>
      <c r="C29" s="54"/>
      <c r="D29" s="54"/>
      <c r="E29" s="35"/>
      <c r="F29" s="69"/>
      <c r="G29" s="63">
        <f>G23-G26-G27-G28</f>
        <v>9804142</v>
      </c>
      <c r="H29" s="38"/>
      <c r="I29" s="63">
        <f>I23-I26-I27-I28</f>
        <v>-3971098</v>
      </c>
      <c r="J29" s="47"/>
    </row>
    <row r="30" spans="1:10" ht="19.5" customHeight="1" x14ac:dyDescent="0.45">
      <c r="A30" s="56" t="s">
        <v>43</v>
      </c>
      <c r="B30" s="56"/>
      <c r="C30" s="56"/>
      <c r="D30" s="55"/>
      <c r="E30" s="35"/>
      <c r="F30" s="69"/>
      <c r="H30" s="38"/>
      <c r="J30" s="42"/>
    </row>
    <row r="31" spans="1:10" ht="19.5" customHeight="1" x14ac:dyDescent="0.45">
      <c r="A31" s="54" t="s">
        <v>62</v>
      </c>
      <c r="B31" s="54"/>
      <c r="C31" s="54"/>
      <c r="D31" s="54"/>
      <c r="E31" s="35"/>
      <c r="F31" s="69"/>
      <c r="G31" s="59">
        <v>-2933508</v>
      </c>
      <c r="H31" s="38"/>
      <c r="I31" s="59">
        <v>803109</v>
      </c>
      <c r="J31" s="41"/>
    </row>
    <row r="32" spans="1:10" ht="19.5" customHeight="1" thickBot="1" x14ac:dyDescent="0.5">
      <c r="A32" s="68" t="s">
        <v>66</v>
      </c>
      <c r="B32" s="56"/>
      <c r="C32" s="56"/>
      <c r="D32" s="55"/>
      <c r="E32" s="35"/>
      <c r="F32" s="69"/>
      <c r="G32" s="64">
        <f>SUM(G29:G31)</f>
        <v>6870634</v>
      </c>
      <c r="H32" s="38"/>
      <c r="I32" s="64">
        <f>SUM(I29:I31)</f>
        <v>-3167989</v>
      </c>
      <c r="J32" s="43"/>
    </row>
    <row r="33" spans="1:10" ht="19.5" customHeight="1" thickTop="1" thickBot="1" x14ac:dyDescent="0.5">
      <c r="A33" s="68" t="s">
        <v>70</v>
      </c>
      <c r="B33" s="68"/>
      <c r="C33" s="68"/>
      <c r="E33" s="85"/>
      <c r="F33" s="76"/>
      <c r="G33" s="66">
        <f>G29/G34</f>
        <v>0.35014792857142857</v>
      </c>
      <c r="H33" s="61"/>
      <c r="I33" s="66">
        <f>I29/I34</f>
        <v>-0.14182492857142856</v>
      </c>
      <c r="J33" s="48"/>
    </row>
    <row r="34" spans="1:10" ht="19.5" customHeight="1" thickTop="1" thickBot="1" x14ac:dyDescent="0.5">
      <c r="A34" s="68" t="s">
        <v>26</v>
      </c>
      <c r="B34" s="68"/>
      <c r="C34" s="68"/>
      <c r="E34" s="85"/>
      <c r="F34" s="76"/>
      <c r="G34" s="65">
        <v>28000000</v>
      </c>
      <c r="H34" s="59"/>
      <c r="I34" s="65">
        <v>28000000</v>
      </c>
      <c r="J34" s="40"/>
    </row>
    <row r="35" spans="1:10" ht="17.25" customHeight="1" thickTop="1" x14ac:dyDescent="0.45">
      <c r="A35" s="68"/>
      <c r="B35" s="68"/>
      <c r="C35" s="68"/>
      <c r="E35" s="85"/>
      <c r="F35" s="76"/>
      <c r="H35" s="38"/>
      <c r="J35" s="40"/>
    </row>
    <row r="36" spans="1:10" ht="17.25" customHeight="1" x14ac:dyDescent="0.45">
      <c r="A36" s="265"/>
      <c r="B36" s="266"/>
      <c r="C36" s="266"/>
      <c r="D36" s="266"/>
      <c r="E36" s="266"/>
      <c r="F36" s="266"/>
      <c r="G36" s="266"/>
      <c r="H36" s="266"/>
      <c r="I36" s="266"/>
      <c r="J36" s="40"/>
    </row>
    <row r="37" spans="1:10" ht="16.5" customHeight="1" x14ac:dyDescent="0.45">
      <c r="A37" s="262" t="s">
        <v>41</v>
      </c>
      <c r="B37" s="262"/>
      <c r="C37" s="262"/>
      <c r="D37" s="262"/>
      <c r="E37" s="262"/>
      <c r="F37" s="262"/>
      <c r="G37" s="262"/>
      <c r="H37" s="262"/>
      <c r="I37" s="262"/>
      <c r="J37" s="78"/>
    </row>
    <row r="38" spans="1:10" ht="19.5" customHeight="1" x14ac:dyDescent="0.45">
      <c r="A38" s="263" t="s">
        <v>73</v>
      </c>
      <c r="B38" s="263"/>
      <c r="C38" s="263"/>
      <c r="D38" s="263"/>
      <c r="E38" s="263"/>
      <c r="F38" s="263"/>
      <c r="G38" s="263"/>
      <c r="H38" s="263"/>
      <c r="I38" s="263"/>
      <c r="J38" s="78"/>
    </row>
    <row r="39" spans="1:10" ht="21.95" customHeight="1" x14ac:dyDescent="0.45">
      <c r="A39" s="264"/>
      <c r="B39" s="264"/>
      <c r="C39" s="264"/>
      <c r="D39" s="264"/>
      <c r="E39" s="264"/>
      <c r="F39" s="264"/>
      <c r="G39" s="264"/>
      <c r="H39" s="264"/>
      <c r="I39" s="264"/>
      <c r="J39" s="78"/>
    </row>
  </sheetData>
  <mergeCells count="5">
    <mergeCell ref="G4:I4"/>
    <mergeCell ref="A37:I37"/>
    <mergeCell ref="A38:I38"/>
    <mergeCell ref="A39:I39"/>
    <mergeCell ref="A36:I36"/>
  </mergeCells>
  <pageMargins left="0.7" right="0.5" top="0.8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5"/>
  <sheetViews>
    <sheetView topLeftCell="A26" zoomScaleNormal="100" workbookViewId="0">
      <selection activeCell="K31" sqref="K31"/>
    </sheetView>
  </sheetViews>
  <sheetFormatPr defaultRowHeight="21.6" customHeight="1" x14ac:dyDescent="0.4"/>
  <cols>
    <col min="1" max="3" width="2.7109375" style="2" customWidth="1"/>
    <col min="4" max="4" width="29.140625" style="2" customWidth="1"/>
    <col min="5" max="5" width="7.28515625" style="206" bestFit="1" customWidth="1"/>
    <col min="6" max="6" width="1.7109375" style="2" customWidth="1"/>
    <col min="7" max="7" width="13.5703125" style="2" customWidth="1"/>
    <col min="8" max="8" width="1.85546875" style="2" customWidth="1"/>
    <col min="9" max="9" width="13.5703125" style="2" customWidth="1"/>
    <col min="10" max="10" width="1.7109375" style="2" customWidth="1"/>
    <col min="11" max="11" width="13.5703125" style="2" customWidth="1"/>
    <col min="12" max="12" width="1.7109375" style="2" customWidth="1"/>
    <col min="13" max="13" width="13.5703125" style="2" customWidth="1"/>
    <col min="14" max="14" width="13.42578125" style="2" customWidth="1"/>
    <col min="15" max="15" width="17.140625" style="29" bestFit="1" customWidth="1"/>
    <col min="16" max="16" width="18" style="29" bestFit="1" customWidth="1"/>
    <col min="17" max="17" width="12.85546875" style="2" bestFit="1" customWidth="1"/>
    <col min="18" max="19" width="12.28515625" style="2" bestFit="1" customWidth="1"/>
    <col min="20" max="20" width="9.85546875" style="2" bestFit="1" customWidth="1"/>
    <col min="21" max="25" width="9.140625" style="2"/>
    <col min="26" max="26" width="9.85546875" style="2" bestFit="1" customWidth="1"/>
    <col min="27" max="27" width="9.140625" style="2"/>
    <col min="28" max="28" width="9" style="2" customWidth="1"/>
    <col min="29" max="16384" width="9.140625" style="2"/>
  </cols>
  <sheetData>
    <row r="1" spans="1:43" s="3" customFormat="1" ht="21" customHeight="1" x14ac:dyDescent="0.4">
      <c r="A1" s="4" t="str">
        <f>BS!A1</f>
        <v>บริษัท ไทยเศรษฐกิจประกันภัย จำกัด (มหาชน)</v>
      </c>
      <c r="B1" s="4"/>
      <c r="C1" s="4"/>
      <c r="D1" s="186"/>
      <c r="E1" s="203"/>
      <c r="F1" s="186"/>
      <c r="G1" s="187"/>
      <c r="H1" s="187"/>
      <c r="I1" s="187"/>
      <c r="J1" s="187"/>
      <c r="K1" s="187"/>
      <c r="L1" s="187"/>
      <c r="M1" s="257" t="s">
        <v>148</v>
      </c>
      <c r="N1" s="157"/>
      <c r="O1" s="29"/>
      <c r="P1" s="29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21" customHeight="1" x14ac:dyDescent="0.4">
      <c r="A2" s="186" t="s">
        <v>40</v>
      </c>
      <c r="B2" s="186"/>
      <c r="C2" s="186"/>
      <c r="D2" s="186"/>
      <c r="E2" s="203"/>
      <c r="F2" s="186"/>
      <c r="M2" s="258" t="s">
        <v>64</v>
      </c>
      <c r="N2" s="157"/>
    </row>
    <row r="3" spans="1:43" ht="21" customHeight="1" x14ac:dyDescent="0.4">
      <c r="A3" s="186" t="s">
        <v>184</v>
      </c>
      <c r="B3" s="186"/>
      <c r="C3" s="186"/>
      <c r="D3" s="186"/>
      <c r="E3" s="203"/>
      <c r="F3" s="186"/>
    </row>
    <row r="4" spans="1:43" ht="21" customHeight="1" x14ac:dyDescent="0.4">
      <c r="A4" s="186"/>
      <c r="B4" s="186"/>
      <c r="C4" s="186"/>
      <c r="D4" s="186"/>
      <c r="E4" s="203"/>
      <c r="F4" s="186"/>
      <c r="O4" s="216"/>
      <c r="P4" s="216"/>
    </row>
    <row r="5" spans="1:43" ht="21" customHeight="1" x14ac:dyDescent="0.4">
      <c r="A5" s="186"/>
      <c r="D5" s="1"/>
      <c r="E5" s="89"/>
      <c r="F5" s="212"/>
      <c r="G5" s="269" t="s">
        <v>23</v>
      </c>
      <c r="H5" s="269"/>
      <c r="I5" s="269"/>
      <c r="J5" s="269"/>
      <c r="K5" s="269"/>
      <c r="L5" s="269"/>
      <c r="M5" s="269"/>
      <c r="N5" s="149"/>
      <c r="O5" s="216"/>
      <c r="P5" s="216"/>
    </row>
    <row r="6" spans="1:43" ht="21" customHeight="1" x14ac:dyDescent="0.4">
      <c r="A6" s="186"/>
      <c r="D6" s="243"/>
      <c r="E6" s="89"/>
      <c r="F6" s="244"/>
      <c r="G6" s="267" t="s">
        <v>168</v>
      </c>
      <c r="H6" s="267"/>
      <c r="I6" s="267"/>
      <c r="J6" s="248"/>
      <c r="K6" s="267" t="s">
        <v>185</v>
      </c>
      <c r="L6" s="267"/>
      <c r="M6" s="267"/>
      <c r="N6" s="149"/>
      <c r="O6" s="216"/>
      <c r="P6" s="216"/>
    </row>
    <row r="7" spans="1:43" ht="21" customHeight="1" x14ac:dyDescent="0.4">
      <c r="A7" s="186"/>
      <c r="D7" s="243"/>
      <c r="E7" s="89"/>
      <c r="F7" s="244"/>
      <c r="G7" s="268" t="s">
        <v>187</v>
      </c>
      <c r="H7" s="268"/>
      <c r="I7" s="268"/>
      <c r="J7" s="249"/>
      <c r="K7" s="268" t="s">
        <v>186</v>
      </c>
      <c r="L7" s="268"/>
      <c r="M7" s="268"/>
      <c r="N7" s="149"/>
      <c r="O7" s="216"/>
      <c r="P7" s="216"/>
    </row>
    <row r="8" spans="1:43" ht="21" customHeight="1" x14ac:dyDescent="0.4">
      <c r="A8" s="186"/>
      <c r="D8" s="1"/>
      <c r="E8" s="204" t="s">
        <v>1</v>
      </c>
      <c r="F8" s="212"/>
      <c r="G8" s="204" t="s">
        <v>147</v>
      </c>
      <c r="H8" s="214"/>
      <c r="I8" s="204" t="s">
        <v>124</v>
      </c>
      <c r="J8" s="214"/>
      <c r="K8" s="204" t="s">
        <v>147</v>
      </c>
      <c r="L8" s="214"/>
      <c r="M8" s="204" t="s">
        <v>124</v>
      </c>
      <c r="N8" s="149"/>
      <c r="O8" s="216"/>
      <c r="P8" s="216"/>
      <c r="U8" s="188"/>
      <c r="V8" s="188"/>
      <c r="W8" s="188"/>
      <c r="X8" s="188"/>
      <c r="Y8" s="188"/>
    </row>
    <row r="9" spans="1:43" ht="21" customHeight="1" x14ac:dyDescent="0.4">
      <c r="A9" s="186"/>
      <c r="D9" s="1"/>
      <c r="E9" s="89"/>
      <c r="F9" s="212"/>
      <c r="G9" s="189"/>
      <c r="H9" s="189"/>
      <c r="I9" s="189"/>
      <c r="J9" s="189"/>
      <c r="K9" s="189"/>
      <c r="L9" s="189"/>
      <c r="M9" s="189"/>
      <c r="N9" s="149"/>
      <c r="O9" s="216"/>
      <c r="P9" s="216"/>
    </row>
    <row r="10" spans="1:43" ht="21" customHeight="1" x14ac:dyDescent="0.4">
      <c r="A10" s="4" t="s">
        <v>46</v>
      </c>
      <c r="B10" s="4"/>
      <c r="C10" s="4"/>
      <c r="E10" s="82" t="s">
        <v>207</v>
      </c>
      <c r="O10" s="216"/>
      <c r="P10" s="216"/>
    </row>
    <row r="11" spans="1:43" ht="21" customHeight="1" x14ac:dyDescent="0.4">
      <c r="A11" s="7" t="s">
        <v>16</v>
      </c>
      <c r="B11" s="4"/>
      <c r="C11" s="4"/>
      <c r="E11" s="82" t="s">
        <v>120</v>
      </c>
      <c r="G11" s="190">
        <v>112300574</v>
      </c>
      <c r="H11" s="190"/>
      <c r="I11" s="190">
        <v>180065826</v>
      </c>
      <c r="J11" s="190"/>
      <c r="K11" s="190">
        <v>409093638</v>
      </c>
      <c r="L11" s="190"/>
      <c r="M11" s="190">
        <v>615704579</v>
      </c>
      <c r="O11" s="216"/>
      <c r="P11" s="216"/>
    </row>
    <row r="12" spans="1:43" ht="21" customHeight="1" x14ac:dyDescent="0.4">
      <c r="A12" s="202" t="s">
        <v>117</v>
      </c>
      <c r="B12" s="7" t="s">
        <v>118</v>
      </c>
      <c r="C12" s="4"/>
      <c r="E12" s="82"/>
      <c r="G12" s="105">
        <v>-57084749</v>
      </c>
      <c r="H12" s="103"/>
      <c r="I12" s="105">
        <v>-62552131</v>
      </c>
      <c r="J12" s="103"/>
      <c r="K12" s="105">
        <v>-172874689</v>
      </c>
      <c r="L12" s="103"/>
      <c r="M12" s="105">
        <v>-256965845</v>
      </c>
      <c r="O12" s="216"/>
      <c r="P12" s="216"/>
    </row>
    <row r="13" spans="1:43" ht="21" customHeight="1" x14ac:dyDescent="0.4">
      <c r="A13" s="29" t="s">
        <v>18</v>
      </c>
      <c r="B13" s="29"/>
      <c r="C13" s="29"/>
      <c r="E13" s="82"/>
      <c r="F13" s="7"/>
      <c r="G13" s="191">
        <f>SUM(G11:G12)</f>
        <v>55215825</v>
      </c>
      <c r="H13" s="191">
        <f t="shared" ref="H13:K13" si="0">SUM(H11:H12)</f>
        <v>0</v>
      </c>
      <c r="I13" s="191">
        <f t="shared" si="0"/>
        <v>117513695</v>
      </c>
      <c r="J13" s="191">
        <f t="shared" si="0"/>
        <v>0</v>
      </c>
      <c r="K13" s="191">
        <f t="shared" si="0"/>
        <v>236218949</v>
      </c>
      <c r="L13" s="191"/>
      <c r="M13" s="191">
        <f>SUM(M11:M12)</f>
        <v>358738734</v>
      </c>
      <c r="N13" s="14"/>
      <c r="O13" s="216"/>
      <c r="P13" s="216"/>
    </row>
    <row r="14" spans="1:43" ht="21" customHeight="1" x14ac:dyDescent="0.4">
      <c r="A14" s="29" t="s">
        <v>175</v>
      </c>
      <c r="B14" s="216"/>
      <c r="C14" s="216"/>
      <c r="E14" s="82"/>
      <c r="F14" s="7"/>
      <c r="G14" s="191"/>
      <c r="H14" s="191"/>
      <c r="I14" s="191"/>
      <c r="J14" s="191"/>
      <c r="K14" s="191"/>
      <c r="L14" s="191"/>
      <c r="M14" s="191"/>
      <c r="N14" s="14"/>
      <c r="O14" s="216"/>
      <c r="P14" s="216"/>
    </row>
    <row r="15" spans="1:43" ht="21" customHeight="1" x14ac:dyDescent="0.4">
      <c r="B15" s="2" t="s">
        <v>176</v>
      </c>
      <c r="C15" s="29"/>
      <c r="E15" s="82"/>
      <c r="F15" s="7"/>
      <c r="G15" s="192">
        <v>43547720</v>
      </c>
      <c r="H15" s="191"/>
      <c r="I15" s="192">
        <v>4355772</v>
      </c>
      <c r="J15" s="191"/>
      <c r="K15" s="192">
        <v>92777778</v>
      </c>
      <c r="L15" s="191"/>
      <c r="M15" s="192">
        <v>18145619</v>
      </c>
      <c r="N15" s="14"/>
      <c r="O15" s="216"/>
      <c r="P15" s="216"/>
    </row>
    <row r="16" spans="1:43" ht="21" customHeight="1" x14ac:dyDescent="0.4">
      <c r="A16" s="29" t="s">
        <v>106</v>
      </c>
      <c r="B16" s="29"/>
      <c r="C16" s="29"/>
      <c r="E16" s="82"/>
      <c r="F16" s="7"/>
      <c r="G16" s="191">
        <f>SUM(G13:G15)</f>
        <v>98763545</v>
      </c>
      <c r="H16" s="191">
        <f t="shared" ref="H16:K16" si="1">SUM(H13:H15)</f>
        <v>0</v>
      </c>
      <c r="I16" s="191">
        <f t="shared" si="1"/>
        <v>121869467</v>
      </c>
      <c r="J16" s="191">
        <f t="shared" si="1"/>
        <v>0</v>
      </c>
      <c r="K16" s="191">
        <f t="shared" si="1"/>
        <v>328996727</v>
      </c>
      <c r="L16" s="191"/>
      <c r="M16" s="191">
        <f>SUM(M13:M15)</f>
        <v>376884353</v>
      </c>
      <c r="N16" s="14"/>
      <c r="O16" s="216"/>
      <c r="P16" s="216"/>
    </row>
    <row r="17" spans="1:16" ht="21" customHeight="1" x14ac:dyDescent="0.4">
      <c r="A17" s="29" t="s">
        <v>48</v>
      </c>
      <c r="B17" s="29"/>
      <c r="C17" s="29"/>
      <c r="E17" s="205"/>
      <c r="F17" s="7"/>
      <c r="G17" s="190">
        <v>21805573</v>
      </c>
      <c r="H17" s="190"/>
      <c r="I17" s="190">
        <v>19260668</v>
      </c>
      <c r="J17" s="190"/>
      <c r="K17" s="190">
        <v>60870531</v>
      </c>
      <c r="L17" s="190"/>
      <c r="M17" s="190">
        <v>61241159</v>
      </c>
      <c r="N17" s="193"/>
      <c r="O17" s="216"/>
      <c r="P17" s="216"/>
    </row>
    <row r="18" spans="1:16" ht="21" customHeight="1" x14ac:dyDescent="0.4">
      <c r="A18" s="7" t="s">
        <v>100</v>
      </c>
      <c r="B18" s="4"/>
      <c r="C18" s="4"/>
      <c r="E18" s="205"/>
      <c r="F18" s="22"/>
      <c r="G18" s="103">
        <v>2294667</v>
      </c>
      <c r="H18" s="103"/>
      <c r="I18" s="103">
        <v>1554380</v>
      </c>
      <c r="J18" s="103"/>
      <c r="K18" s="103">
        <v>7032319</v>
      </c>
      <c r="L18" s="103"/>
      <c r="M18" s="103">
        <v>5674849</v>
      </c>
      <c r="N18" s="14"/>
      <c r="O18" s="216"/>
      <c r="P18" s="216"/>
    </row>
    <row r="19" spans="1:16" ht="21" customHeight="1" x14ac:dyDescent="0.4">
      <c r="A19" s="7" t="s">
        <v>213</v>
      </c>
      <c r="B19" s="4"/>
      <c r="C19" s="4"/>
      <c r="E19" s="205"/>
      <c r="F19" s="22"/>
      <c r="G19" s="103">
        <v>-7292202</v>
      </c>
      <c r="H19" s="103"/>
      <c r="I19" s="103">
        <v>0</v>
      </c>
      <c r="J19" s="103"/>
      <c r="K19" s="103">
        <v>-2666197</v>
      </c>
      <c r="L19" s="103"/>
      <c r="M19" s="103">
        <v>318107</v>
      </c>
      <c r="N19" s="14"/>
      <c r="O19" s="216"/>
      <c r="P19" s="216"/>
    </row>
    <row r="20" spans="1:16" ht="21" customHeight="1" x14ac:dyDescent="0.4">
      <c r="A20" s="7" t="s">
        <v>159</v>
      </c>
      <c r="B20" s="4"/>
      <c r="C20" s="4"/>
      <c r="E20" s="82" t="s">
        <v>142</v>
      </c>
      <c r="F20" s="22"/>
      <c r="G20" s="103">
        <v>12419722</v>
      </c>
      <c r="H20" s="103"/>
      <c r="I20" s="103">
        <v>1082198</v>
      </c>
      <c r="J20" s="103"/>
      <c r="K20" s="103">
        <v>-6346273</v>
      </c>
      <c r="L20" s="103"/>
      <c r="M20" s="103">
        <v>1540089</v>
      </c>
      <c r="N20" s="14"/>
      <c r="O20" s="216"/>
      <c r="P20" s="216"/>
    </row>
    <row r="21" spans="1:16" s="188" customFormat="1" ht="21" customHeight="1" x14ac:dyDescent="0.4">
      <c r="A21" s="16" t="s">
        <v>174</v>
      </c>
      <c r="B21" s="251"/>
      <c r="C21" s="251"/>
      <c r="E21" s="252" t="s">
        <v>111</v>
      </c>
      <c r="F21" s="253"/>
      <c r="G21" s="103">
        <v>6640959</v>
      </c>
      <c r="H21" s="103"/>
      <c r="I21" s="103">
        <v>0</v>
      </c>
      <c r="J21" s="103"/>
      <c r="K21" s="103">
        <v>66529131</v>
      </c>
      <c r="L21" s="103"/>
      <c r="M21" s="103">
        <v>0</v>
      </c>
      <c r="N21" s="193"/>
      <c r="O21" s="254"/>
      <c r="P21" s="254"/>
    </row>
    <row r="22" spans="1:16" s="188" customFormat="1" ht="21" customHeight="1" x14ac:dyDescent="0.4">
      <c r="A22" s="16" t="s">
        <v>4</v>
      </c>
      <c r="B22" s="251"/>
      <c r="C22" s="251"/>
      <c r="E22" s="252" t="s">
        <v>110</v>
      </c>
      <c r="F22" s="253"/>
      <c r="G22" s="103">
        <v>3467618</v>
      </c>
      <c r="H22" s="103"/>
      <c r="I22" s="103">
        <v>29108844</v>
      </c>
      <c r="J22" s="103"/>
      <c r="K22" s="103">
        <v>8139383</v>
      </c>
      <c r="L22" s="103"/>
      <c r="M22" s="103">
        <v>32665273</v>
      </c>
      <c r="N22" s="193"/>
      <c r="O22" s="254"/>
      <c r="P22" s="254"/>
    </row>
    <row r="23" spans="1:16" ht="21" customHeight="1" x14ac:dyDescent="0.4">
      <c r="A23" s="28" t="s">
        <v>49</v>
      </c>
      <c r="B23" s="28"/>
      <c r="C23" s="28"/>
      <c r="E23" s="205"/>
      <c r="F23" s="22"/>
      <c r="G23" s="194">
        <f>SUM(G16:G22)</f>
        <v>138099882</v>
      </c>
      <c r="H23" s="103"/>
      <c r="I23" s="194">
        <f>SUM(I16:I22)</f>
        <v>172875557</v>
      </c>
      <c r="J23" s="103"/>
      <c r="K23" s="194">
        <f>SUM(K16:K22)</f>
        <v>462555621</v>
      </c>
      <c r="L23" s="103"/>
      <c r="M23" s="194">
        <f>SUM(M16:M22)</f>
        <v>478323830</v>
      </c>
      <c r="N23" s="11"/>
      <c r="O23" s="216"/>
      <c r="P23" s="216"/>
    </row>
    <row r="24" spans="1:16" ht="21" customHeight="1" x14ac:dyDescent="0.4">
      <c r="A24" s="7"/>
      <c r="B24" s="4"/>
      <c r="C24" s="4"/>
      <c r="E24" s="205"/>
      <c r="F24" s="22"/>
      <c r="G24" s="103"/>
      <c r="H24" s="103"/>
      <c r="I24" s="103"/>
      <c r="J24" s="103"/>
      <c r="K24" s="103"/>
      <c r="L24" s="103"/>
      <c r="M24" s="103"/>
      <c r="N24" s="14"/>
      <c r="O24" s="216"/>
      <c r="P24" s="216"/>
    </row>
    <row r="25" spans="1:16" ht="21" customHeight="1" x14ac:dyDescent="0.4">
      <c r="A25" s="4" t="s">
        <v>50</v>
      </c>
      <c r="B25" s="4"/>
      <c r="C25" s="4"/>
      <c r="D25" s="4"/>
      <c r="E25" s="82" t="s">
        <v>207</v>
      </c>
      <c r="F25" s="22"/>
      <c r="G25" s="190"/>
      <c r="H25" s="190"/>
      <c r="I25" s="190"/>
      <c r="J25" s="103"/>
      <c r="K25" s="103"/>
      <c r="L25" s="103"/>
      <c r="M25" s="190"/>
      <c r="N25" s="14"/>
      <c r="O25" s="216"/>
      <c r="P25" s="216"/>
    </row>
    <row r="26" spans="1:16" ht="21" customHeight="1" x14ac:dyDescent="0.4">
      <c r="A26" s="7" t="s">
        <v>107</v>
      </c>
      <c r="E26" s="82" t="s">
        <v>120</v>
      </c>
      <c r="F26" s="7"/>
      <c r="G26" s="190">
        <v>91185782</v>
      </c>
      <c r="H26" s="190"/>
      <c r="I26" s="190">
        <v>3672054127</v>
      </c>
      <c r="J26" s="103"/>
      <c r="K26" s="103">
        <v>305421862</v>
      </c>
      <c r="L26" s="103"/>
      <c r="M26" s="190">
        <v>4088817861</v>
      </c>
      <c r="N26" s="14"/>
      <c r="O26" s="216"/>
      <c r="P26" s="216"/>
    </row>
    <row r="27" spans="1:16" ht="21" customHeight="1" x14ac:dyDescent="0.4">
      <c r="A27" s="7" t="s">
        <v>127</v>
      </c>
      <c r="E27" s="82"/>
      <c r="F27" s="7"/>
      <c r="G27" s="190">
        <v>-41398649</v>
      </c>
      <c r="H27" s="190"/>
      <c r="I27" s="190">
        <v>-3587832120</v>
      </c>
      <c r="J27" s="190"/>
      <c r="K27" s="190">
        <v>-126443010</v>
      </c>
      <c r="L27" s="190"/>
      <c r="M27" s="190">
        <v>-3820276651</v>
      </c>
      <c r="N27" s="14"/>
      <c r="O27" s="216"/>
      <c r="P27" s="216"/>
    </row>
    <row r="28" spans="1:16" ht="21" customHeight="1" x14ac:dyDescent="0.4">
      <c r="A28" s="7" t="s">
        <v>52</v>
      </c>
      <c r="B28" s="7"/>
      <c r="E28" s="82"/>
      <c r="F28" s="7"/>
      <c r="G28" s="190">
        <v>19945950</v>
      </c>
      <c r="H28" s="190"/>
      <c r="I28" s="190">
        <v>28746834</v>
      </c>
      <c r="J28" s="190"/>
      <c r="K28" s="190">
        <v>69076250</v>
      </c>
      <c r="L28" s="190"/>
      <c r="M28" s="190">
        <v>99383706</v>
      </c>
      <c r="N28" s="14"/>
      <c r="O28" s="216"/>
      <c r="P28" s="216"/>
    </row>
    <row r="29" spans="1:16" ht="21" customHeight="1" x14ac:dyDescent="0.4">
      <c r="A29" s="7" t="s">
        <v>85</v>
      </c>
      <c r="B29" s="7"/>
      <c r="E29" s="82"/>
      <c r="F29" s="7"/>
      <c r="G29" s="190">
        <v>7396157</v>
      </c>
      <c r="H29" s="190"/>
      <c r="I29" s="190">
        <v>68089809</v>
      </c>
      <c r="J29" s="190"/>
      <c r="K29" s="190">
        <v>37548345</v>
      </c>
      <c r="L29" s="190"/>
      <c r="M29" s="190">
        <v>110281812</v>
      </c>
      <c r="N29" s="195"/>
      <c r="O29" s="216"/>
      <c r="P29" s="216"/>
    </row>
    <row r="30" spans="1:16" ht="21" customHeight="1" x14ac:dyDescent="0.4">
      <c r="A30" s="7" t="s">
        <v>20</v>
      </c>
      <c r="B30" s="7"/>
      <c r="C30" s="7"/>
      <c r="E30" s="82" t="s">
        <v>206</v>
      </c>
      <c r="F30" s="7"/>
      <c r="G30" s="190">
        <v>86808973</v>
      </c>
      <c r="H30" s="190"/>
      <c r="I30" s="190">
        <v>36482396</v>
      </c>
      <c r="J30" s="190"/>
      <c r="K30" s="190">
        <v>225367489</v>
      </c>
      <c r="L30" s="190"/>
      <c r="M30" s="190">
        <v>94410431</v>
      </c>
      <c r="O30" s="216"/>
      <c r="P30" s="216"/>
    </row>
    <row r="31" spans="1:16" ht="21" customHeight="1" x14ac:dyDescent="0.4">
      <c r="A31" s="7" t="s">
        <v>158</v>
      </c>
      <c r="B31" s="7"/>
      <c r="C31" s="7"/>
      <c r="E31" s="82"/>
      <c r="F31" s="7"/>
      <c r="G31" s="190">
        <v>566716</v>
      </c>
      <c r="H31" s="190"/>
      <c r="I31" s="105">
        <v>0</v>
      </c>
      <c r="J31" s="190"/>
      <c r="K31" s="105">
        <v>1974561</v>
      </c>
      <c r="L31" s="190"/>
      <c r="M31" s="190">
        <v>1960764</v>
      </c>
      <c r="O31" s="216"/>
      <c r="P31" s="216"/>
    </row>
    <row r="32" spans="1:16" ht="21" customHeight="1" x14ac:dyDescent="0.4">
      <c r="A32" s="4" t="s">
        <v>108</v>
      </c>
      <c r="B32" s="4"/>
      <c r="C32" s="4"/>
      <c r="E32" s="205"/>
      <c r="F32" s="22"/>
      <c r="G32" s="194">
        <f>SUM(G26:G31)</f>
        <v>164504929</v>
      </c>
      <c r="H32" s="103"/>
      <c r="I32" s="194">
        <f>SUM(I26:I31)</f>
        <v>217541046</v>
      </c>
      <c r="J32" s="190"/>
      <c r="K32" s="194">
        <f>SUM(K26:K31)</f>
        <v>512945497</v>
      </c>
      <c r="L32" s="190"/>
      <c r="M32" s="194">
        <f>SUM(M26:M31)</f>
        <v>574577923</v>
      </c>
      <c r="N32" s="195"/>
      <c r="O32" s="216"/>
      <c r="P32" s="216"/>
    </row>
    <row r="33" spans="1:43" ht="21" customHeight="1" x14ac:dyDescent="0.4">
      <c r="A33" s="7"/>
      <c r="B33" s="4"/>
      <c r="C33" s="4"/>
      <c r="E33" s="205"/>
      <c r="F33" s="22"/>
      <c r="G33" s="103"/>
      <c r="H33" s="103"/>
      <c r="I33" s="103"/>
      <c r="J33" s="190"/>
      <c r="K33" s="190"/>
      <c r="L33" s="190"/>
      <c r="M33" s="103"/>
      <c r="N33" s="14"/>
      <c r="O33" s="216"/>
      <c r="P33" s="216"/>
    </row>
    <row r="34" spans="1:43" ht="21" customHeight="1" x14ac:dyDescent="0.4">
      <c r="A34" s="4" t="s">
        <v>141</v>
      </c>
      <c r="B34" s="7"/>
      <c r="C34" s="7"/>
      <c r="D34" s="7"/>
      <c r="E34" s="82"/>
      <c r="F34" s="22"/>
      <c r="G34" s="103">
        <f>G23-G32</f>
        <v>-26405047</v>
      </c>
      <c r="H34" s="103"/>
      <c r="I34" s="103">
        <f>I23-I32</f>
        <v>-44665489</v>
      </c>
      <c r="J34" s="190"/>
      <c r="K34" s="103">
        <f>K23-K32</f>
        <v>-50389876</v>
      </c>
      <c r="L34" s="190"/>
      <c r="M34" s="103">
        <f>M23-M32</f>
        <v>-96254093</v>
      </c>
      <c r="N34" s="26"/>
      <c r="O34" s="216"/>
      <c r="P34" s="216"/>
    </row>
    <row r="35" spans="1:43" ht="21" customHeight="1" x14ac:dyDescent="0.4">
      <c r="A35" s="4"/>
      <c r="B35" s="7"/>
      <c r="C35" s="7"/>
      <c r="D35" s="7"/>
      <c r="E35" s="82"/>
      <c r="F35" s="22"/>
      <c r="G35" s="103"/>
      <c r="H35" s="103"/>
      <c r="I35" s="103"/>
      <c r="J35" s="190"/>
      <c r="K35" s="190"/>
      <c r="L35" s="190"/>
      <c r="M35" s="103"/>
      <c r="N35" s="26"/>
      <c r="O35" s="216"/>
      <c r="P35" s="216"/>
    </row>
    <row r="36" spans="1:43" ht="21" customHeight="1" x14ac:dyDescent="0.4">
      <c r="A36" s="7" t="s">
        <v>123</v>
      </c>
      <c r="B36" s="7"/>
      <c r="C36" s="7"/>
      <c r="D36" s="7"/>
      <c r="E36" s="82" t="s">
        <v>200</v>
      </c>
      <c r="F36" s="22"/>
      <c r="G36" s="103">
        <v>58397</v>
      </c>
      <c r="H36" s="103"/>
      <c r="I36" s="105">
        <v>58491</v>
      </c>
      <c r="J36" s="190"/>
      <c r="K36" s="105">
        <v>173288</v>
      </c>
      <c r="L36" s="190"/>
      <c r="M36" s="103">
        <v>173565</v>
      </c>
      <c r="N36" s="26"/>
      <c r="O36" s="216"/>
      <c r="P36" s="216"/>
    </row>
    <row r="37" spans="1:43" ht="21" customHeight="1" x14ac:dyDescent="0.4">
      <c r="A37" s="4"/>
      <c r="B37" s="7"/>
      <c r="C37" s="7"/>
      <c r="D37" s="7"/>
      <c r="E37" s="82"/>
      <c r="F37" s="22"/>
      <c r="G37" s="196"/>
      <c r="H37" s="103"/>
      <c r="I37" s="103"/>
      <c r="J37" s="190"/>
      <c r="K37" s="190"/>
      <c r="L37" s="190"/>
      <c r="M37" s="196"/>
      <c r="N37" s="26"/>
      <c r="O37" s="216"/>
      <c r="P37" s="216"/>
    </row>
    <row r="38" spans="1:43" ht="21" customHeight="1" x14ac:dyDescent="0.4">
      <c r="A38" s="4" t="s">
        <v>151</v>
      </c>
      <c r="B38" s="7"/>
      <c r="C38" s="7"/>
      <c r="D38" s="7"/>
      <c r="E38" s="82"/>
      <c r="F38" s="22"/>
      <c r="G38" s="105">
        <f>SUM(G34:G36)</f>
        <v>-26346650</v>
      </c>
      <c r="H38" s="103"/>
      <c r="I38" s="105">
        <f>SUM(I34:I36)</f>
        <v>-44606998</v>
      </c>
      <c r="J38" s="190"/>
      <c r="K38" s="105">
        <f>SUM(K34:K36)</f>
        <v>-50216588</v>
      </c>
      <c r="L38" s="190"/>
      <c r="M38" s="105">
        <f>SUM(M34:M36)</f>
        <v>-96080528</v>
      </c>
      <c r="N38" s="26"/>
      <c r="O38" s="216"/>
      <c r="P38" s="216"/>
    </row>
    <row r="39" spans="1:43" ht="7.5" customHeight="1" x14ac:dyDescent="0.4">
      <c r="A39" s="4"/>
      <c r="B39" s="7"/>
      <c r="C39" s="7"/>
      <c r="D39" s="7"/>
      <c r="E39" s="82"/>
      <c r="F39" s="22"/>
      <c r="G39" s="103"/>
      <c r="H39" s="103"/>
      <c r="I39" s="103"/>
      <c r="J39" s="190"/>
      <c r="K39" s="190"/>
      <c r="L39" s="190"/>
      <c r="M39" s="103"/>
      <c r="N39" s="26"/>
      <c r="O39" s="216"/>
      <c r="P39" s="216"/>
    </row>
    <row r="40" spans="1:43" s="3" customFormat="1" ht="21" customHeight="1" x14ac:dyDescent="0.4">
      <c r="A40" s="4" t="str">
        <f>A1</f>
        <v>บริษัท ไทยเศรษฐกิจประกันภัย จำกัด (มหาชน)</v>
      </c>
      <c r="B40" s="4"/>
      <c r="C40" s="4"/>
      <c r="D40" s="186"/>
      <c r="E40" s="203"/>
      <c r="F40" s="186"/>
      <c r="G40" s="187"/>
      <c r="H40" s="187"/>
      <c r="I40" s="187"/>
      <c r="J40" s="187"/>
      <c r="K40" s="187"/>
      <c r="L40" s="187"/>
      <c r="M40" s="257" t="s">
        <v>148</v>
      </c>
      <c r="N40" s="157"/>
      <c r="O40" s="216"/>
      <c r="P40" s="216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1" customHeight="1" x14ac:dyDescent="0.4">
      <c r="A41" s="186" t="s">
        <v>143</v>
      </c>
      <c r="B41" s="186"/>
      <c r="C41" s="186"/>
      <c r="D41" s="186"/>
      <c r="E41" s="203"/>
      <c r="F41" s="186"/>
      <c r="M41" s="258" t="s">
        <v>64</v>
      </c>
      <c r="N41" s="157"/>
      <c r="O41" s="216"/>
      <c r="P41" s="216"/>
    </row>
    <row r="42" spans="1:43" ht="21" customHeight="1" x14ac:dyDescent="0.4">
      <c r="A42" s="186" t="s">
        <v>184</v>
      </c>
      <c r="B42" s="186"/>
      <c r="C42" s="186"/>
      <c r="D42" s="186"/>
      <c r="E42" s="203"/>
      <c r="F42" s="186"/>
      <c r="O42" s="216"/>
      <c r="P42" s="216"/>
    </row>
    <row r="43" spans="1:43" ht="21" customHeight="1" x14ac:dyDescent="0.4">
      <c r="A43" s="186"/>
      <c r="B43" s="186"/>
      <c r="C43" s="186"/>
      <c r="D43" s="186"/>
      <c r="E43" s="203"/>
      <c r="F43" s="186"/>
      <c r="O43" s="216"/>
      <c r="P43" s="216"/>
    </row>
    <row r="44" spans="1:43" ht="21" customHeight="1" x14ac:dyDescent="0.4">
      <c r="A44" s="186"/>
      <c r="D44" s="1"/>
      <c r="E44" s="89"/>
      <c r="F44" s="221"/>
      <c r="G44" s="269" t="s">
        <v>23</v>
      </c>
      <c r="H44" s="269"/>
      <c r="I44" s="269"/>
      <c r="J44" s="269"/>
      <c r="K44" s="269"/>
      <c r="L44" s="269"/>
      <c r="M44" s="269"/>
      <c r="N44" s="149"/>
      <c r="O44" s="216"/>
      <c r="P44" s="216"/>
    </row>
    <row r="45" spans="1:43" ht="21" customHeight="1" x14ac:dyDescent="0.4">
      <c r="A45" s="186"/>
      <c r="D45" s="243"/>
      <c r="E45" s="89"/>
      <c r="F45" s="244"/>
      <c r="G45" s="267" t="s">
        <v>168</v>
      </c>
      <c r="H45" s="267"/>
      <c r="I45" s="267"/>
      <c r="J45" s="248"/>
      <c r="K45" s="267" t="s">
        <v>185</v>
      </c>
      <c r="L45" s="267"/>
      <c r="M45" s="267"/>
      <c r="N45" s="149"/>
      <c r="O45" s="216"/>
      <c r="P45" s="216"/>
    </row>
    <row r="46" spans="1:43" ht="21" customHeight="1" x14ac:dyDescent="0.4">
      <c r="A46" s="186"/>
      <c r="D46" s="243"/>
      <c r="E46" s="89"/>
      <c r="F46" s="244"/>
      <c r="G46" s="268" t="s">
        <v>187</v>
      </c>
      <c r="H46" s="268"/>
      <c r="I46" s="268"/>
      <c r="J46" s="249"/>
      <c r="K46" s="268" t="s">
        <v>186</v>
      </c>
      <c r="L46" s="268"/>
      <c r="M46" s="268"/>
      <c r="N46" s="149"/>
      <c r="O46" s="216"/>
      <c r="P46" s="216"/>
    </row>
    <row r="47" spans="1:43" ht="21" customHeight="1" x14ac:dyDescent="0.4">
      <c r="A47" s="186"/>
      <c r="D47" s="1"/>
      <c r="E47" s="204" t="s">
        <v>1</v>
      </c>
      <c r="F47" s="221"/>
      <c r="G47" s="204" t="s">
        <v>147</v>
      </c>
      <c r="H47" s="214"/>
      <c r="I47" s="204" t="s">
        <v>124</v>
      </c>
      <c r="J47" s="214"/>
      <c r="K47" s="204" t="s">
        <v>147</v>
      </c>
      <c r="L47" s="214"/>
      <c r="M47" s="204" t="s">
        <v>124</v>
      </c>
      <c r="N47" s="149"/>
      <c r="O47" s="216"/>
      <c r="P47" s="216"/>
      <c r="U47" s="188"/>
      <c r="V47" s="188"/>
      <c r="W47" s="188"/>
      <c r="X47" s="188"/>
      <c r="Y47" s="188"/>
    </row>
    <row r="48" spans="1:43" ht="21" customHeight="1" x14ac:dyDescent="0.4">
      <c r="A48" s="186"/>
      <c r="D48" s="1"/>
      <c r="E48" s="89"/>
      <c r="F48" s="221"/>
      <c r="G48" s="189"/>
      <c r="H48" s="189"/>
      <c r="I48" s="189"/>
      <c r="J48" s="189"/>
      <c r="K48" s="189"/>
      <c r="L48" s="189"/>
      <c r="M48" s="189"/>
      <c r="N48" s="149"/>
      <c r="O48" s="216"/>
      <c r="P48" s="216"/>
    </row>
    <row r="49" spans="1:16" ht="21" customHeight="1" x14ac:dyDescent="0.4">
      <c r="A49" s="197" t="s">
        <v>216</v>
      </c>
      <c r="B49" s="197"/>
      <c r="C49" s="197"/>
      <c r="E49" s="82"/>
      <c r="F49" s="22"/>
      <c r="J49" s="190"/>
      <c r="K49" s="190"/>
      <c r="L49" s="190"/>
      <c r="N49" s="14"/>
      <c r="O49" s="216"/>
      <c r="P49" s="216"/>
    </row>
    <row r="50" spans="1:16" ht="21" customHeight="1" x14ac:dyDescent="0.4">
      <c r="A50" s="197" t="s">
        <v>177</v>
      </c>
      <c r="B50" s="197"/>
      <c r="C50" s="197"/>
      <c r="E50" s="82"/>
      <c r="F50" s="22"/>
      <c r="J50" s="190"/>
      <c r="K50" s="190"/>
      <c r="L50" s="190"/>
      <c r="N50" s="14"/>
      <c r="O50" s="216"/>
      <c r="P50" s="216"/>
    </row>
    <row r="51" spans="1:16" ht="21" customHeight="1" x14ac:dyDescent="0.4">
      <c r="B51" s="197" t="s">
        <v>178</v>
      </c>
      <c r="C51" s="197"/>
      <c r="E51" s="82"/>
      <c r="F51" s="22"/>
      <c r="J51" s="190"/>
      <c r="K51" s="190"/>
      <c r="L51" s="190"/>
      <c r="N51" s="14"/>
      <c r="O51" s="216"/>
      <c r="P51" s="216"/>
    </row>
    <row r="52" spans="1:16" ht="21" customHeight="1" x14ac:dyDescent="0.4">
      <c r="A52" s="7" t="s">
        <v>208</v>
      </c>
      <c r="B52" s="197"/>
      <c r="C52" s="197"/>
      <c r="E52" s="82"/>
      <c r="F52" s="22"/>
      <c r="J52" s="190"/>
      <c r="K52" s="190"/>
      <c r="L52" s="190"/>
      <c r="N52" s="14"/>
      <c r="O52" s="216"/>
      <c r="P52" s="216"/>
    </row>
    <row r="53" spans="1:16" ht="21" customHeight="1" x14ac:dyDescent="0.4">
      <c r="B53" s="2" t="s">
        <v>179</v>
      </c>
      <c r="C53" s="7"/>
      <c r="D53" s="7"/>
      <c r="E53" s="82" t="s">
        <v>205</v>
      </c>
      <c r="F53" s="22"/>
      <c r="G53" s="103">
        <v>3619337</v>
      </c>
      <c r="H53" s="103"/>
      <c r="I53" s="103">
        <v>2871579</v>
      </c>
      <c r="J53" s="190"/>
      <c r="K53" s="190">
        <v>1891625</v>
      </c>
      <c r="L53" s="190"/>
      <c r="M53" s="103">
        <v>-5939399</v>
      </c>
      <c r="N53" s="195"/>
      <c r="O53" s="216"/>
      <c r="P53" s="216"/>
    </row>
    <row r="54" spans="1:16" ht="21" customHeight="1" x14ac:dyDescent="0.4">
      <c r="A54" s="197" t="s">
        <v>180</v>
      </c>
      <c r="C54" s="7"/>
      <c r="D54" s="7"/>
      <c r="E54" s="82"/>
      <c r="F54" s="22"/>
      <c r="G54" s="103"/>
      <c r="H54" s="103"/>
      <c r="I54" s="103"/>
      <c r="J54" s="190"/>
      <c r="K54" s="190"/>
      <c r="L54" s="190"/>
      <c r="M54" s="103"/>
      <c r="N54" s="195"/>
      <c r="O54" s="216"/>
      <c r="P54" s="216"/>
    </row>
    <row r="55" spans="1:16" ht="21" customHeight="1" x14ac:dyDescent="0.4">
      <c r="B55" s="197" t="s">
        <v>178</v>
      </c>
      <c r="C55" s="7"/>
      <c r="D55" s="7"/>
      <c r="E55" s="82"/>
      <c r="F55" s="22"/>
      <c r="G55" s="103"/>
      <c r="H55" s="103"/>
      <c r="I55" s="103"/>
      <c r="J55" s="190"/>
      <c r="K55" s="190"/>
      <c r="L55" s="190"/>
      <c r="M55" s="103"/>
      <c r="N55" s="195"/>
      <c r="O55" s="216"/>
      <c r="P55" s="216"/>
    </row>
    <row r="56" spans="1:16" ht="21" customHeight="1" x14ac:dyDescent="0.4">
      <c r="A56" s="217" t="s">
        <v>211</v>
      </c>
      <c r="B56" s="197"/>
      <c r="C56" s="7"/>
      <c r="D56" s="7"/>
      <c r="E56" s="82"/>
      <c r="F56" s="22"/>
      <c r="G56" s="103"/>
      <c r="H56" s="103"/>
      <c r="I56" s="103"/>
      <c r="J56" s="190"/>
      <c r="K56" s="190"/>
      <c r="L56" s="190"/>
      <c r="M56" s="103"/>
      <c r="N56" s="195"/>
      <c r="O56" s="216"/>
      <c r="P56" s="216"/>
    </row>
    <row r="57" spans="1:16" ht="21" customHeight="1" x14ac:dyDescent="0.4">
      <c r="B57" s="2" t="s">
        <v>212</v>
      </c>
      <c r="C57" s="7"/>
      <c r="D57" s="7"/>
      <c r="E57" s="82" t="s">
        <v>138</v>
      </c>
      <c r="F57" s="22"/>
      <c r="G57" s="105">
        <v>3227433</v>
      </c>
      <c r="H57" s="103"/>
      <c r="I57" s="105">
        <v>0</v>
      </c>
      <c r="J57" s="190"/>
      <c r="K57" s="105">
        <v>3227433</v>
      </c>
      <c r="L57" s="190"/>
      <c r="M57" s="105">
        <v>-491482</v>
      </c>
      <c r="N57" s="195"/>
      <c r="O57" s="216"/>
      <c r="P57" s="216"/>
    </row>
    <row r="58" spans="1:16" ht="21" customHeight="1" x14ac:dyDescent="0.45">
      <c r="A58" s="218" t="s">
        <v>215</v>
      </c>
      <c r="B58" s="7"/>
      <c r="C58" s="7"/>
      <c r="D58" s="7"/>
      <c r="E58" s="82"/>
      <c r="F58" s="22"/>
      <c r="G58" s="105">
        <f>SUM(G53:G57)</f>
        <v>6846770</v>
      </c>
      <c r="H58" s="103"/>
      <c r="I58" s="105">
        <f>SUM(I53:I57)</f>
        <v>2871579</v>
      </c>
      <c r="J58" s="190"/>
      <c r="K58" s="105">
        <f>SUM(K53:K57)</f>
        <v>5119058</v>
      </c>
      <c r="L58" s="190"/>
      <c r="M58" s="105">
        <f>SUM(M53:M57)</f>
        <v>-6430881</v>
      </c>
      <c r="N58" s="195"/>
      <c r="O58" s="216"/>
      <c r="P58" s="216"/>
    </row>
    <row r="59" spans="1:16" ht="21" customHeight="1" x14ac:dyDescent="0.4">
      <c r="A59" s="186"/>
      <c r="B59" s="186"/>
      <c r="C59" s="186"/>
      <c r="D59" s="186"/>
      <c r="E59" s="203"/>
      <c r="F59" s="186"/>
      <c r="J59" s="190"/>
      <c r="K59" s="190"/>
      <c r="L59" s="190"/>
      <c r="O59" s="216"/>
      <c r="P59" s="216"/>
    </row>
    <row r="60" spans="1:16" ht="21" customHeight="1" thickBot="1" x14ac:dyDescent="0.45">
      <c r="A60" s="4" t="s">
        <v>152</v>
      </c>
      <c r="B60" s="197"/>
      <c r="C60" s="197"/>
      <c r="E60" s="82"/>
      <c r="F60" s="22"/>
      <c r="G60" s="198">
        <f>G38+G58</f>
        <v>-19499880</v>
      </c>
      <c r="H60" s="103"/>
      <c r="I60" s="198">
        <f>I38+I58</f>
        <v>-41735419</v>
      </c>
      <c r="J60" s="190"/>
      <c r="K60" s="198">
        <f>K38+K58</f>
        <v>-45097530</v>
      </c>
      <c r="L60" s="190"/>
      <c r="M60" s="198">
        <f>M38+M58</f>
        <v>-102511409</v>
      </c>
      <c r="N60" s="193"/>
      <c r="O60" s="216"/>
      <c r="P60" s="216"/>
    </row>
    <row r="61" spans="1:16" ht="21" customHeight="1" thickTop="1" x14ac:dyDescent="0.4">
      <c r="A61" s="4"/>
      <c r="B61" s="197"/>
      <c r="C61" s="197"/>
      <c r="E61" s="82"/>
      <c r="F61" s="22"/>
      <c r="G61" s="103"/>
      <c r="H61" s="103"/>
      <c r="I61" s="103"/>
      <c r="J61" s="190"/>
      <c r="K61" s="190"/>
      <c r="L61" s="190"/>
      <c r="M61" s="103"/>
      <c r="N61" s="193"/>
      <c r="O61" s="216"/>
      <c r="P61" s="216"/>
    </row>
    <row r="62" spans="1:16" ht="23.1" customHeight="1" x14ac:dyDescent="0.4">
      <c r="A62" s="4" t="s">
        <v>128</v>
      </c>
      <c r="B62" s="4"/>
      <c r="C62" s="4"/>
      <c r="E62" s="82" t="s">
        <v>139</v>
      </c>
      <c r="F62" s="7"/>
      <c r="J62" s="190"/>
      <c r="K62" s="190"/>
      <c r="L62" s="190"/>
      <c r="N62" s="199"/>
    </row>
    <row r="63" spans="1:16" ht="23.1" customHeight="1" thickBot="1" x14ac:dyDescent="0.45">
      <c r="A63" s="4"/>
      <c r="B63" s="200" t="s">
        <v>134</v>
      </c>
      <c r="C63" s="197"/>
      <c r="E63" s="82"/>
      <c r="F63" s="22"/>
      <c r="G63" s="239">
        <f>G38/1081754992</f>
        <v>-2.4355468839842433E-2</v>
      </c>
      <c r="H63" s="246"/>
      <c r="I63" s="239">
        <f>I38/918065901</f>
        <v>-4.8588013073366507E-2</v>
      </c>
      <c r="J63" s="190"/>
      <c r="K63" s="239">
        <f>K38/1076027462</f>
        <v>-4.6668500362121799E-2</v>
      </c>
      <c r="L63" s="190"/>
      <c r="M63" s="201">
        <f>M38/918065901</f>
        <v>-0.10465537157555316</v>
      </c>
      <c r="N63" s="193"/>
    </row>
    <row r="64" spans="1:16" ht="23.1" customHeight="1" thickTop="1" thickBot="1" x14ac:dyDescent="0.45">
      <c r="A64" s="4"/>
      <c r="B64" s="7" t="s">
        <v>135</v>
      </c>
      <c r="C64" s="4"/>
      <c r="E64" s="89"/>
      <c r="F64" s="7"/>
      <c r="G64" s="239">
        <f>G38/1081754992</f>
        <v>-2.4355468839842433E-2</v>
      </c>
      <c r="H64" s="247"/>
      <c r="I64" s="239">
        <f>I38/918065901</f>
        <v>-4.8588013073366507E-2</v>
      </c>
      <c r="J64" s="190"/>
      <c r="K64" s="239">
        <f>K38/1076027462</f>
        <v>-4.6668500362121799E-2</v>
      </c>
      <c r="L64" s="190"/>
      <c r="M64" s="201">
        <f>M38/918065901</f>
        <v>-0.10465537157555316</v>
      </c>
      <c r="N64" s="8"/>
    </row>
    <row r="65" spans="10:12" ht="21.6" customHeight="1" thickTop="1" x14ac:dyDescent="0.4">
      <c r="J65" s="190"/>
      <c r="K65" s="190"/>
      <c r="L65" s="190"/>
    </row>
  </sheetData>
  <mergeCells count="10">
    <mergeCell ref="G45:I45"/>
    <mergeCell ref="K45:M45"/>
    <mergeCell ref="G46:I46"/>
    <mergeCell ref="K46:M46"/>
    <mergeCell ref="G5:M5"/>
    <mergeCell ref="G44:M44"/>
    <mergeCell ref="G6:I6"/>
    <mergeCell ref="G7:I7"/>
    <mergeCell ref="K6:M6"/>
    <mergeCell ref="K7:M7"/>
  </mergeCells>
  <pageMargins left="0.9" right="0.4" top="0.6" bottom="0.4" header="0.4" footer="0.3"/>
  <pageSetup paperSize="9" scale="90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  <rowBreaks count="1" manualBreakCount="1">
    <brk id="3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5"/>
  <sheetViews>
    <sheetView topLeftCell="A32" zoomScale="90" zoomScaleNormal="90" workbookViewId="0">
      <selection activeCell="C43" sqref="C43"/>
    </sheetView>
  </sheetViews>
  <sheetFormatPr defaultRowHeight="21" customHeight="1" x14ac:dyDescent="0.45"/>
  <cols>
    <col min="1" max="1" width="2.7109375" style="108" customWidth="1"/>
    <col min="2" max="2" width="33.5703125" style="108" customWidth="1"/>
    <col min="3" max="3" width="10.7109375" style="108" customWidth="1"/>
    <col min="4" max="4" width="1.28515625" style="122" customWidth="1"/>
    <col min="5" max="5" width="13.7109375" style="122" customWidth="1"/>
    <col min="6" max="6" width="1.28515625" style="122" customWidth="1"/>
    <col min="7" max="7" width="13.7109375" style="122" customWidth="1"/>
    <col min="8" max="8" width="1.28515625" style="122" customWidth="1"/>
    <col min="9" max="9" width="13.7109375" style="122" customWidth="1"/>
    <col min="10" max="10" width="1.28515625" style="122" customWidth="1"/>
    <col min="11" max="11" width="13.7109375" style="122" customWidth="1"/>
    <col min="12" max="12" width="1.28515625" style="122" customWidth="1"/>
    <col min="13" max="13" width="13.7109375" style="122" customWidth="1"/>
    <col min="14" max="14" width="1.28515625" style="122" customWidth="1"/>
    <col min="15" max="15" width="13.7109375" style="122" customWidth="1"/>
    <col min="16" max="16" width="1.28515625" style="122" customWidth="1"/>
    <col min="17" max="17" width="13.7109375" style="122" customWidth="1"/>
    <col min="18" max="18" width="1.28515625" style="122" customWidth="1"/>
    <col min="19" max="19" width="13.7109375" style="122" customWidth="1"/>
    <col min="20" max="20" width="1.28515625" style="122" customWidth="1"/>
    <col min="21" max="21" width="13.7109375" style="122" customWidth="1"/>
    <col min="22" max="22" width="1.28515625" style="122" customWidth="1"/>
    <col min="23" max="23" width="13.7109375" style="122" customWidth="1"/>
    <col min="24" max="16384" width="9.140625" style="108"/>
  </cols>
  <sheetData>
    <row r="1" spans="1:36" ht="21.95" customHeight="1" x14ac:dyDescent="0.45">
      <c r="A1" s="106" t="str">
        <f>BS!A1</f>
        <v>บริษัท ไทยเศรษฐกิจประกันภัย จำกัด (มหาชน)</v>
      </c>
      <c r="B1" s="106"/>
      <c r="C1" s="106"/>
      <c r="D1" s="107"/>
      <c r="E1" s="107"/>
      <c r="F1" s="107"/>
      <c r="G1" s="107"/>
      <c r="H1" s="107"/>
      <c r="I1" s="107"/>
      <c r="J1" s="107"/>
      <c r="K1" s="107"/>
      <c r="L1" s="107"/>
      <c r="M1" s="108"/>
      <c r="N1" s="109"/>
      <c r="O1" s="110"/>
      <c r="P1" s="110"/>
      <c r="Q1" s="110"/>
      <c r="R1" s="110"/>
      <c r="S1" s="110"/>
      <c r="T1" s="110"/>
      <c r="U1" s="110"/>
      <c r="V1" s="110"/>
      <c r="W1" s="256" t="s">
        <v>148</v>
      </c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</row>
    <row r="2" spans="1:36" s="115" customFormat="1" ht="21.95" customHeight="1" x14ac:dyDescent="0.45">
      <c r="A2" s="106" t="s">
        <v>80</v>
      </c>
      <c r="B2" s="113"/>
      <c r="C2" s="113"/>
      <c r="D2" s="114"/>
      <c r="E2" s="114"/>
      <c r="F2" s="114"/>
      <c r="G2" s="114"/>
      <c r="H2" s="114"/>
      <c r="I2" s="114"/>
      <c r="J2" s="114"/>
      <c r="K2" s="114"/>
      <c r="L2" s="114"/>
      <c r="N2" s="109"/>
      <c r="O2" s="114"/>
      <c r="P2" s="114"/>
      <c r="Q2" s="114"/>
      <c r="R2" s="114"/>
      <c r="S2" s="114"/>
      <c r="T2" s="114"/>
      <c r="U2" s="108"/>
      <c r="V2" s="108"/>
      <c r="W2" s="256" t="s">
        <v>64</v>
      </c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21.95" customHeight="1" x14ac:dyDescent="0.45">
      <c r="A3" s="106" t="s">
        <v>188</v>
      </c>
      <c r="B3" s="117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1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21.95" customHeight="1" x14ac:dyDescent="0.45">
      <c r="B4" s="133"/>
      <c r="C4" s="142"/>
      <c r="D4" s="140"/>
      <c r="E4" s="140"/>
      <c r="F4" s="140"/>
      <c r="G4" s="140"/>
      <c r="H4" s="140"/>
      <c r="I4" s="140"/>
      <c r="J4" s="140"/>
      <c r="K4" s="140"/>
      <c r="L4" s="138"/>
      <c r="M4" s="138"/>
      <c r="N4" s="138"/>
      <c r="O4" s="138"/>
      <c r="P4" s="138"/>
      <c r="Q4" s="140"/>
      <c r="R4" s="138"/>
      <c r="S4" s="138"/>
      <c r="T4" s="138"/>
      <c r="U4" s="138"/>
      <c r="V4" s="138"/>
      <c r="W4" s="138"/>
    </row>
    <row r="5" spans="1:36" ht="21.95" customHeight="1" x14ac:dyDescent="0.45">
      <c r="A5" s="113"/>
      <c r="B5" s="113"/>
      <c r="C5" s="113"/>
      <c r="D5" s="113"/>
      <c r="E5" s="272" t="s">
        <v>23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ht="21.95" customHeight="1" x14ac:dyDescent="0.45">
      <c r="A6" s="113"/>
      <c r="B6" s="113"/>
      <c r="C6" s="113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270" t="s">
        <v>79</v>
      </c>
      <c r="P6" s="270"/>
      <c r="Q6" s="270"/>
      <c r="R6" s="270"/>
      <c r="S6" s="270"/>
      <c r="T6" s="270"/>
      <c r="U6" s="270"/>
      <c r="V6" s="118"/>
      <c r="W6" s="118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21.95" customHeight="1" x14ac:dyDescent="0.45">
      <c r="A7" s="113"/>
      <c r="B7" s="113"/>
      <c r="C7" s="113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21" t="s">
        <v>87</v>
      </c>
      <c r="P7" s="119"/>
      <c r="Q7" s="119"/>
      <c r="R7" s="119"/>
      <c r="S7" s="121"/>
      <c r="T7" s="119"/>
      <c r="U7" s="119"/>
      <c r="V7" s="118"/>
      <c r="W7" s="118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21.95" customHeight="1" x14ac:dyDescent="0.45">
      <c r="D8" s="119"/>
      <c r="E8" s="119"/>
      <c r="F8" s="119"/>
      <c r="G8" s="119"/>
      <c r="H8" s="119"/>
      <c r="I8" s="270" t="s">
        <v>25</v>
      </c>
      <c r="J8" s="270"/>
      <c r="K8" s="270"/>
      <c r="L8" s="270"/>
      <c r="M8" s="270"/>
      <c r="N8" s="120"/>
      <c r="O8" s="119" t="s">
        <v>166</v>
      </c>
      <c r="P8" s="108"/>
      <c r="Q8" s="121"/>
      <c r="R8" s="108"/>
      <c r="S8" s="121" t="s">
        <v>58</v>
      </c>
      <c r="T8" s="108"/>
      <c r="U8" s="108"/>
      <c r="V8" s="120"/>
      <c r="W8" s="120"/>
    </row>
    <row r="9" spans="1:36" ht="21.95" customHeight="1" x14ac:dyDescent="0.45">
      <c r="D9" s="119"/>
      <c r="E9" s="119" t="s">
        <v>3</v>
      </c>
      <c r="F9" s="119"/>
      <c r="G9" s="119"/>
      <c r="H9" s="119"/>
      <c r="I9" s="271" t="s">
        <v>37</v>
      </c>
      <c r="J9" s="271"/>
      <c r="K9" s="271"/>
      <c r="L9" s="119"/>
      <c r="M9" s="119"/>
      <c r="N9" s="120"/>
      <c r="O9" s="124" t="s">
        <v>102</v>
      </c>
      <c r="Q9" s="123" t="s">
        <v>87</v>
      </c>
      <c r="S9" s="121" t="s">
        <v>98</v>
      </c>
      <c r="V9" s="120"/>
    </row>
    <row r="10" spans="1:36" ht="21.95" customHeight="1" x14ac:dyDescent="0.45">
      <c r="D10" s="121"/>
      <c r="E10" s="121" t="s">
        <v>36</v>
      </c>
      <c r="F10" s="121"/>
      <c r="G10" s="121" t="s">
        <v>129</v>
      </c>
      <c r="H10" s="121"/>
      <c r="I10" s="121" t="s">
        <v>130</v>
      </c>
      <c r="J10" s="121"/>
      <c r="K10" s="121" t="s">
        <v>130</v>
      </c>
      <c r="M10" s="119"/>
      <c r="O10" s="124" t="s">
        <v>101</v>
      </c>
      <c r="P10" s="119"/>
      <c r="Q10" s="123" t="s">
        <v>88</v>
      </c>
      <c r="R10" s="119"/>
      <c r="S10" s="119" t="s">
        <v>99</v>
      </c>
      <c r="T10" s="119"/>
      <c r="U10" s="119"/>
      <c r="W10" s="121" t="s">
        <v>81</v>
      </c>
    </row>
    <row r="11" spans="1:36" ht="21.95" customHeight="1" x14ac:dyDescent="0.45">
      <c r="C11" s="125" t="s">
        <v>1</v>
      </c>
      <c r="D11" s="119"/>
      <c r="E11" s="213" t="s">
        <v>7</v>
      </c>
      <c r="F11" s="119"/>
      <c r="G11" s="215" t="s">
        <v>86</v>
      </c>
      <c r="H11" s="119"/>
      <c r="I11" s="215" t="s">
        <v>6</v>
      </c>
      <c r="J11" s="119"/>
      <c r="K11" s="215" t="s">
        <v>15</v>
      </c>
      <c r="L11" s="120"/>
      <c r="M11" s="126" t="s">
        <v>97</v>
      </c>
      <c r="N11" s="120"/>
      <c r="O11" s="215" t="s">
        <v>93</v>
      </c>
      <c r="P11" s="119"/>
      <c r="Q11" s="126" t="s">
        <v>89</v>
      </c>
      <c r="R11" s="119"/>
      <c r="S11" s="125" t="s">
        <v>105</v>
      </c>
      <c r="T11" s="119"/>
      <c r="U11" s="213" t="s">
        <v>35</v>
      </c>
      <c r="V11" s="120"/>
      <c r="W11" s="213" t="s">
        <v>82</v>
      </c>
    </row>
    <row r="12" spans="1:36" ht="21.95" customHeight="1" x14ac:dyDescent="0.45">
      <c r="A12" s="115"/>
      <c r="C12" s="127"/>
      <c r="D12" s="119"/>
      <c r="E12" s="119"/>
      <c r="F12" s="119"/>
      <c r="G12" s="119"/>
      <c r="H12" s="119"/>
      <c r="I12" s="119"/>
      <c r="J12" s="119"/>
      <c r="K12" s="119"/>
      <c r="L12" s="120"/>
      <c r="M12" s="128"/>
      <c r="N12" s="120"/>
      <c r="O12" s="119"/>
      <c r="P12" s="119"/>
      <c r="Q12" s="119"/>
      <c r="R12" s="119"/>
      <c r="S12" s="119"/>
      <c r="T12" s="119"/>
      <c r="U12" s="119"/>
      <c r="V12" s="120"/>
      <c r="W12" s="119"/>
    </row>
    <row r="13" spans="1:36" ht="21.95" customHeight="1" x14ac:dyDescent="0.45">
      <c r="A13" s="115" t="s">
        <v>140</v>
      </c>
      <c r="B13" s="115"/>
      <c r="C13" s="129"/>
      <c r="D13" s="138"/>
      <c r="E13" s="219">
        <v>918065901</v>
      </c>
      <c r="F13" s="130"/>
      <c r="G13" s="219">
        <v>-103962824.64</v>
      </c>
      <c r="H13" s="130"/>
      <c r="I13" s="219">
        <v>18811234.68</v>
      </c>
      <c r="J13" s="130"/>
      <c r="K13" s="219">
        <v>6000000</v>
      </c>
      <c r="L13" s="130"/>
      <c r="M13" s="219">
        <v>-708507753.61000085</v>
      </c>
      <c r="N13" s="130"/>
      <c r="O13" s="219">
        <v>43310402.099999994</v>
      </c>
      <c r="P13" s="130"/>
      <c r="Q13" s="219">
        <v>97385960.779999986</v>
      </c>
      <c r="R13" s="130"/>
      <c r="S13" s="219">
        <v>-19477193.100000001</v>
      </c>
      <c r="T13" s="130"/>
      <c r="U13" s="153">
        <f>SUM(O13:S13)</f>
        <v>121219169.78</v>
      </c>
      <c r="V13" s="138"/>
      <c r="W13" s="153">
        <f>SUM(E13:S13)</f>
        <v>251625727.20999911</v>
      </c>
    </row>
    <row r="14" spans="1:36" ht="21.95" customHeight="1" x14ac:dyDescent="0.45">
      <c r="C14" s="127"/>
      <c r="D14" s="119"/>
      <c r="E14" s="119"/>
      <c r="F14" s="119"/>
      <c r="G14" s="119"/>
      <c r="H14" s="119"/>
      <c r="I14" s="119"/>
      <c r="J14" s="119"/>
      <c r="K14" s="119"/>
      <c r="L14" s="120"/>
      <c r="M14" s="128"/>
      <c r="N14" s="120"/>
      <c r="O14" s="119"/>
      <c r="P14" s="119"/>
      <c r="Q14" s="119"/>
      <c r="R14" s="119"/>
      <c r="S14" s="119"/>
      <c r="T14" s="119"/>
      <c r="U14" s="119"/>
      <c r="V14" s="120"/>
      <c r="W14" s="119"/>
    </row>
    <row r="15" spans="1:36" ht="21.95" customHeight="1" x14ac:dyDescent="0.45">
      <c r="A15" s="108" t="s">
        <v>151</v>
      </c>
      <c r="B15" s="115"/>
      <c r="C15" s="142"/>
      <c r="D15" s="140"/>
      <c r="E15" s="141">
        <v>0</v>
      </c>
      <c r="F15" s="138"/>
      <c r="G15" s="141">
        <v>0</v>
      </c>
      <c r="H15" s="138"/>
      <c r="I15" s="141">
        <v>0</v>
      </c>
      <c r="J15" s="138"/>
      <c r="K15" s="141">
        <v>0</v>
      </c>
      <c r="L15" s="130"/>
      <c r="M15" s="233">
        <f>PL!M38</f>
        <v>-96080528</v>
      </c>
      <c r="N15" s="233"/>
      <c r="O15" s="233">
        <v>0</v>
      </c>
      <c r="P15" s="233"/>
      <c r="Q15" s="233">
        <v>0</v>
      </c>
      <c r="R15" s="233"/>
      <c r="S15" s="233">
        <v>0</v>
      </c>
      <c r="T15" s="130"/>
      <c r="U15" s="233">
        <f>SUM(O15:S15)</f>
        <v>0</v>
      </c>
      <c r="V15" s="138"/>
      <c r="W15" s="138">
        <f t="shared" ref="W15:W16" si="0">SUM(E15:S15)</f>
        <v>-96080528</v>
      </c>
    </row>
    <row r="16" spans="1:36" ht="21.95" customHeight="1" x14ac:dyDescent="0.45">
      <c r="A16" s="108" t="s">
        <v>165</v>
      </c>
      <c r="B16" s="115"/>
      <c r="C16" s="142" t="s">
        <v>209</v>
      </c>
      <c r="D16" s="140"/>
      <c r="E16" s="180">
        <v>0</v>
      </c>
      <c r="F16" s="138"/>
      <c r="G16" s="180">
        <v>0</v>
      </c>
      <c r="H16" s="138"/>
      <c r="I16" s="180">
        <v>0</v>
      </c>
      <c r="J16" s="138"/>
      <c r="K16" s="180">
        <v>0</v>
      </c>
      <c r="L16" s="130"/>
      <c r="M16" s="233">
        <f>PL!M57</f>
        <v>-491482</v>
      </c>
      <c r="N16" s="130"/>
      <c r="O16" s="219">
        <f>PL!M53</f>
        <v>-5939399</v>
      </c>
      <c r="P16" s="130"/>
      <c r="Q16" s="180">
        <v>0</v>
      </c>
      <c r="R16" s="130"/>
      <c r="S16" s="180">
        <v>0</v>
      </c>
      <c r="T16" s="130"/>
      <c r="U16" s="219">
        <f>SUM(O16:S16)</f>
        <v>-5939399</v>
      </c>
      <c r="V16" s="138"/>
      <c r="W16" s="153">
        <f t="shared" si="0"/>
        <v>-6430881</v>
      </c>
    </row>
    <row r="17" spans="1:36" ht="21.95" customHeight="1" x14ac:dyDescent="0.45">
      <c r="B17" s="108" t="s">
        <v>152</v>
      </c>
      <c r="D17" s="140"/>
      <c r="E17" s="223">
        <f>SUM(E15:E16)</f>
        <v>0</v>
      </c>
      <c r="F17" s="138"/>
      <c r="G17" s="223">
        <f>SUM(G15:G16)</f>
        <v>0</v>
      </c>
      <c r="H17" s="138"/>
      <c r="I17" s="223">
        <f>SUM(I15:I16)</f>
        <v>0</v>
      </c>
      <c r="J17" s="138"/>
      <c r="K17" s="223">
        <f>SUM(K15:K16)</f>
        <v>0</v>
      </c>
      <c r="L17" s="130"/>
      <c r="M17" s="224">
        <f>SUM(M15:M16)</f>
        <v>-96572010</v>
      </c>
      <c r="N17" s="130"/>
      <c r="O17" s="235">
        <f>SUM(O15:O16)</f>
        <v>-5939399</v>
      </c>
      <c r="P17" s="220"/>
      <c r="Q17" s="225">
        <f>SUM(Q15:Q16)</f>
        <v>0</v>
      </c>
      <c r="R17" s="220"/>
      <c r="S17" s="232">
        <f>SUM(S15:S16)</f>
        <v>0</v>
      </c>
      <c r="T17" s="220"/>
      <c r="U17" s="219">
        <f>SUM(U15:U16)</f>
        <v>-5939399</v>
      </c>
      <c r="V17" s="220"/>
      <c r="W17" s="226">
        <f>SUM(W15:W16)</f>
        <v>-102511409</v>
      </c>
    </row>
    <row r="18" spans="1:36" ht="21.95" customHeight="1" x14ac:dyDescent="0.45">
      <c r="C18" s="127"/>
      <c r="D18" s="119"/>
      <c r="E18" s="119"/>
      <c r="F18" s="119"/>
      <c r="G18" s="119"/>
      <c r="H18" s="119"/>
      <c r="I18" s="119"/>
      <c r="J18" s="119"/>
      <c r="K18" s="119"/>
      <c r="L18" s="120"/>
      <c r="M18" s="128"/>
      <c r="N18" s="120"/>
      <c r="O18" s="119"/>
      <c r="P18" s="119"/>
      <c r="Q18" s="119"/>
      <c r="R18" s="119"/>
      <c r="S18" s="119"/>
      <c r="T18" s="119"/>
      <c r="U18" s="119"/>
      <c r="V18" s="120"/>
      <c r="W18" s="119"/>
    </row>
    <row r="19" spans="1:36" ht="21.95" customHeight="1" x14ac:dyDescent="0.45">
      <c r="A19" s="132" t="s">
        <v>160</v>
      </c>
      <c r="B19" s="133"/>
      <c r="C19" s="142"/>
      <c r="D19" s="140"/>
      <c r="E19" s="179"/>
      <c r="F19" s="179"/>
      <c r="G19" s="179"/>
      <c r="H19" s="179"/>
      <c r="I19" s="179"/>
      <c r="J19" s="179"/>
      <c r="K19" s="179"/>
      <c r="L19" s="130"/>
      <c r="M19" s="130"/>
      <c r="N19" s="130"/>
      <c r="O19" s="130"/>
      <c r="P19" s="130"/>
      <c r="Q19" s="179"/>
      <c r="R19" s="130"/>
      <c r="S19" s="130"/>
      <c r="T19" s="130"/>
      <c r="U19" s="130"/>
      <c r="V19" s="138"/>
      <c r="W19" s="139"/>
    </row>
    <row r="20" spans="1:36" ht="21.95" customHeight="1" x14ac:dyDescent="0.45">
      <c r="A20" s="132" t="s">
        <v>161</v>
      </c>
      <c r="B20" s="133"/>
      <c r="C20" s="142"/>
      <c r="D20" s="140"/>
      <c r="E20" s="179"/>
      <c r="F20" s="179"/>
      <c r="G20" s="179"/>
      <c r="H20" s="179"/>
      <c r="I20" s="179"/>
      <c r="J20" s="179"/>
      <c r="K20" s="179"/>
      <c r="L20" s="130"/>
      <c r="M20" s="130"/>
      <c r="N20" s="130"/>
      <c r="O20" s="130"/>
      <c r="P20" s="130"/>
      <c r="Q20" s="179"/>
      <c r="R20" s="130"/>
      <c r="S20" s="130"/>
      <c r="T20" s="130"/>
      <c r="U20" s="130"/>
      <c r="V20" s="138"/>
      <c r="W20" s="139"/>
    </row>
    <row r="21" spans="1:36" ht="21.95" customHeight="1" x14ac:dyDescent="0.45">
      <c r="A21" s="207" t="s">
        <v>162</v>
      </c>
      <c r="B21" s="134"/>
      <c r="C21" s="127" t="s">
        <v>210</v>
      </c>
      <c r="D21" s="140"/>
      <c r="E21" s="180">
        <v>0</v>
      </c>
      <c r="F21" s="140"/>
      <c r="G21" s="180">
        <v>0</v>
      </c>
      <c r="H21" s="140"/>
      <c r="I21" s="180">
        <v>0</v>
      </c>
      <c r="J21" s="140"/>
      <c r="K21" s="180">
        <v>0</v>
      </c>
      <c r="L21" s="130"/>
      <c r="M21" s="234">
        <v>694261</v>
      </c>
      <c r="N21" s="233"/>
      <c r="O21" s="234">
        <v>0</v>
      </c>
      <c r="P21" s="233"/>
      <c r="Q21" s="234">
        <v>-867826</v>
      </c>
      <c r="R21" s="233"/>
      <c r="S21" s="234">
        <v>173565</v>
      </c>
      <c r="T21" s="130"/>
      <c r="U21" s="153">
        <f>SUM(O21:S21)</f>
        <v>-694261</v>
      </c>
      <c r="V21" s="138"/>
      <c r="W21" s="135">
        <f>SUM(E21:S21)</f>
        <v>0</v>
      </c>
    </row>
    <row r="22" spans="1:36" ht="21.95" customHeight="1" x14ac:dyDescent="0.45">
      <c r="C22" s="127"/>
      <c r="D22" s="119"/>
      <c r="E22" s="119"/>
      <c r="F22" s="119"/>
      <c r="G22" s="119"/>
      <c r="H22" s="119"/>
      <c r="I22" s="119"/>
      <c r="J22" s="119"/>
      <c r="K22" s="119"/>
      <c r="L22" s="120"/>
      <c r="M22" s="128"/>
      <c r="N22" s="120"/>
      <c r="O22" s="119"/>
      <c r="P22" s="119"/>
      <c r="Q22" s="119"/>
      <c r="R22" s="119"/>
      <c r="S22" s="119"/>
      <c r="T22" s="119"/>
      <c r="U22" s="119"/>
      <c r="V22" s="120"/>
      <c r="W22" s="119"/>
    </row>
    <row r="23" spans="1:36" ht="21.95" customHeight="1" thickBot="1" x14ac:dyDescent="0.5">
      <c r="A23" s="115" t="s">
        <v>189</v>
      </c>
      <c r="B23" s="115"/>
      <c r="C23" s="129"/>
      <c r="D23" s="138"/>
      <c r="E23" s="152">
        <f>E13+E17+E21</f>
        <v>918065901</v>
      </c>
      <c r="F23" s="138"/>
      <c r="G23" s="152">
        <f>G13+G17+G21</f>
        <v>-103962824.64</v>
      </c>
      <c r="H23" s="138"/>
      <c r="I23" s="152">
        <f>I13+I17+I21</f>
        <v>18811234.68</v>
      </c>
      <c r="J23" s="138"/>
      <c r="K23" s="152">
        <f>K13+K17+K21</f>
        <v>6000000</v>
      </c>
      <c r="L23" s="138"/>
      <c r="M23" s="152">
        <f>M13+M17+M21</f>
        <v>-804385502.61000085</v>
      </c>
      <c r="N23" s="138"/>
      <c r="O23" s="152">
        <f>O13+O17+O21</f>
        <v>37371003.099999994</v>
      </c>
      <c r="P23" s="138"/>
      <c r="Q23" s="152">
        <f>Q13+Q17+Q21</f>
        <v>96518134.779999986</v>
      </c>
      <c r="R23" s="138"/>
      <c r="S23" s="152">
        <f>S13+S17+S21</f>
        <v>-19303628.100000001</v>
      </c>
      <c r="T23" s="138"/>
      <c r="U23" s="152">
        <f>U13+U17+U21</f>
        <v>114585509.78</v>
      </c>
      <c r="V23" s="138"/>
      <c r="W23" s="152">
        <f>W13+W17+W21</f>
        <v>149114318.20999911</v>
      </c>
    </row>
    <row r="24" spans="1:36" ht="14.25" customHeight="1" thickTop="1" x14ac:dyDescent="0.45">
      <c r="A24" s="115"/>
      <c r="B24" s="115"/>
      <c r="C24" s="129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1:36" ht="21.95" customHeight="1" x14ac:dyDescent="0.45">
      <c r="A25" s="106" t="str">
        <f>A1</f>
        <v>บริษัท ไทยเศรษฐกิจประกันภัย จำกัด (มหาชน)</v>
      </c>
      <c r="B25" s="106"/>
      <c r="C25" s="106"/>
      <c r="D25" s="107"/>
      <c r="E25" s="107"/>
      <c r="F25" s="107"/>
      <c r="G25" s="107"/>
      <c r="H25" s="107"/>
      <c r="I25" s="107"/>
      <c r="J25" s="107"/>
      <c r="K25" s="107"/>
      <c r="L25" s="107"/>
      <c r="M25" s="108"/>
      <c r="N25" s="109"/>
      <c r="O25" s="110"/>
      <c r="P25" s="110"/>
      <c r="Q25" s="110"/>
      <c r="R25" s="110"/>
      <c r="S25" s="110"/>
      <c r="T25" s="110"/>
      <c r="U25" s="110"/>
      <c r="V25" s="110"/>
      <c r="W25" s="256" t="s">
        <v>148</v>
      </c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</row>
    <row r="26" spans="1:36" s="115" customFormat="1" ht="21.95" customHeight="1" x14ac:dyDescent="0.45">
      <c r="A26" s="106" t="s">
        <v>144</v>
      </c>
      <c r="B26" s="113"/>
      <c r="C26" s="113"/>
      <c r="D26" s="114"/>
      <c r="E26" s="114"/>
      <c r="F26" s="114"/>
      <c r="G26" s="114"/>
      <c r="H26" s="114"/>
      <c r="I26" s="114"/>
      <c r="J26" s="114"/>
      <c r="K26" s="114"/>
      <c r="L26" s="114"/>
      <c r="N26" s="109"/>
      <c r="O26" s="114"/>
      <c r="P26" s="114"/>
      <c r="Q26" s="114"/>
      <c r="R26" s="114"/>
      <c r="S26" s="114"/>
      <c r="T26" s="114"/>
      <c r="U26" s="108"/>
      <c r="V26" s="108"/>
      <c r="W26" s="256" t="s">
        <v>64</v>
      </c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</row>
    <row r="27" spans="1:36" ht="21.95" customHeight="1" x14ac:dyDescent="0.45">
      <c r="A27" s="106" t="s">
        <v>188</v>
      </c>
      <c r="B27" s="117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1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</row>
    <row r="28" spans="1:36" ht="21.95" customHeight="1" x14ac:dyDescent="0.45">
      <c r="B28" s="133"/>
      <c r="C28" s="142"/>
      <c r="D28" s="140"/>
      <c r="E28" s="140"/>
      <c r="F28" s="140"/>
      <c r="G28" s="140"/>
      <c r="H28" s="140"/>
      <c r="I28" s="140"/>
      <c r="J28" s="140"/>
      <c r="K28" s="140"/>
      <c r="L28" s="138"/>
      <c r="M28" s="138"/>
      <c r="N28" s="138"/>
      <c r="O28" s="138"/>
      <c r="P28" s="138"/>
      <c r="Q28" s="140"/>
      <c r="R28" s="138"/>
      <c r="S28" s="138"/>
      <c r="T28" s="138"/>
      <c r="U28" s="138"/>
      <c r="V28" s="138"/>
      <c r="W28" s="138"/>
    </row>
    <row r="29" spans="1:36" ht="21.95" customHeight="1" x14ac:dyDescent="0.45">
      <c r="A29" s="113"/>
      <c r="B29" s="113"/>
      <c r="C29" s="113"/>
      <c r="D29" s="113"/>
      <c r="E29" s="272" t="s">
        <v>23</v>
      </c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</row>
    <row r="30" spans="1:36" ht="21.95" customHeight="1" x14ac:dyDescent="0.45">
      <c r="A30" s="113"/>
      <c r="B30" s="113"/>
      <c r="C30" s="113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270" t="s">
        <v>79</v>
      </c>
      <c r="P30" s="270"/>
      <c r="Q30" s="270"/>
      <c r="R30" s="270"/>
      <c r="S30" s="270"/>
      <c r="T30" s="270"/>
      <c r="U30" s="270"/>
      <c r="V30" s="118"/>
      <c r="W30" s="118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</row>
    <row r="31" spans="1:36" ht="21.95" customHeight="1" x14ac:dyDescent="0.45">
      <c r="A31" s="113"/>
      <c r="B31" s="113"/>
      <c r="C31" s="113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21" t="s">
        <v>87</v>
      </c>
      <c r="P31" s="119"/>
      <c r="Q31" s="119"/>
      <c r="R31" s="119"/>
      <c r="S31" s="121"/>
      <c r="T31" s="119"/>
      <c r="U31" s="119"/>
      <c r="V31" s="118"/>
      <c r="W31" s="118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</row>
    <row r="32" spans="1:36" ht="21.95" customHeight="1" x14ac:dyDescent="0.45">
      <c r="D32" s="119"/>
      <c r="E32" s="119"/>
      <c r="F32" s="119"/>
      <c r="G32" s="119"/>
      <c r="H32" s="119"/>
      <c r="I32" s="270" t="s">
        <v>25</v>
      </c>
      <c r="J32" s="270"/>
      <c r="K32" s="270"/>
      <c r="L32" s="270"/>
      <c r="M32" s="270"/>
      <c r="N32" s="120"/>
      <c r="O32" s="119" t="s">
        <v>166</v>
      </c>
      <c r="P32" s="108"/>
      <c r="Q32" s="121"/>
      <c r="R32" s="108"/>
      <c r="S32" s="121" t="s">
        <v>58</v>
      </c>
      <c r="T32" s="108"/>
      <c r="U32" s="108"/>
      <c r="V32" s="120"/>
      <c r="W32" s="120"/>
    </row>
    <row r="33" spans="1:23" ht="21.95" customHeight="1" x14ac:dyDescent="0.45">
      <c r="D33" s="119"/>
      <c r="E33" s="119" t="s">
        <v>3</v>
      </c>
      <c r="F33" s="119"/>
      <c r="G33" s="119"/>
      <c r="H33" s="119"/>
      <c r="I33" s="271" t="s">
        <v>37</v>
      </c>
      <c r="J33" s="271"/>
      <c r="K33" s="271"/>
      <c r="L33" s="119"/>
      <c r="M33" s="119"/>
      <c r="N33" s="120"/>
      <c r="O33" s="124" t="s">
        <v>102</v>
      </c>
      <c r="Q33" s="123" t="s">
        <v>87</v>
      </c>
      <c r="S33" s="121" t="s">
        <v>98</v>
      </c>
      <c r="V33" s="120"/>
    </row>
    <row r="34" spans="1:23" ht="21.95" customHeight="1" x14ac:dyDescent="0.45">
      <c r="D34" s="121"/>
      <c r="E34" s="121" t="s">
        <v>36</v>
      </c>
      <c r="F34" s="121"/>
      <c r="G34" s="121" t="s">
        <v>129</v>
      </c>
      <c r="H34" s="121"/>
      <c r="I34" s="121" t="s">
        <v>130</v>
      </c>
      <c r="J34" s="121"/>
      <c r="K34" s="121" t="s">
        <v>130</v>
      </c>
      <c r="M34" s="119"/>
      <c r="O34" s="124" t="s">
        <v>101</v>
      </c>
      <c r="P34" s="119"/>
      <c r="Q34" s="123" t="s">
        <v>88</v>
      </c>
      <c r="R34" s="119"/>
      <c r="S34" s="119" t="s">
        <v>99</v>
      </c>
      <c r="T34" s="119"/>
      <c r="U34" s="119"/>
      <c r="W34" s="121" t="s">
        <v>81</v>
      </c>
    </row>
    <row r="35" spans="1:23" ht="21.95" customHeight="1" x14ac:dyDescent="0.45">
      <c r="C35" s="125" t="s">
        <v>1</v>
      </c>
      <c r="D35" s="119"/>
      <c r="E35" s="222" t="s">
        <v>7</v>
      </c>
      <c r="F35" s="119"/>
      <c r="G35" s="222" t="s">
        <v>86</v>
      </c>
      <c r="H35" s="119"/>
      <c r="I35" s="222" t="s">
        <v>6</v>
      </c>
      <c r="J35" s="119"/>
      <c r="K35" s="222" t="s">
        <v>15</v>
      </c>
      <c r="L35" s="120"/>
      <c r="M35" s="126" t="s">
        <v>97</v>
      </c>
      <c r="N35" s="120"/>
      <c r="O35" s="222" t="s">
        <v>93</v>
      </c>
      <c r="P35" s="119"/>
      <c r="Q35" s="126" t="s">
        <v>89</v>
      </c>
      <c r="R35" s="119"/>
      <c r="S35" s="125" t="s">
        <v>105</v>
      </c>
      <c r="T35" s="119"/>
      <c r="U35" s="222" t="s">
        <v>35</v>
      </c>
      <c r="V35" s="120"/>
      <c r="W35" s="222" t="s">
        <v>82</v>
      </c>
    </row>
    <row r="36" spans="1:23" ht="21.95" customHeight="1" x14ac:dyDescent="0.45">
      <c r="A36" s="115"/>
      <c r="C36" s="127"/>
      <c r="D36" s="119"/>
      <c r="E36" s="119"/>
      <c r="F36" s="119"/>
      <c r="G36" s="119"/>
      <c r="H36" s="119"/>
      <c r="I36" s="119"/>
      <c r="J36" s="119"/>
      <c r="K36" s="119"/>
      <c r="L36" s="120"/>
      <c r="M36" s="128"/>
      <c r="N36" s="120"/>
      <c r="O36" s="119"/>
      <c r="P36" s="119"/>
      <c r="Q36" s="119"/>
      <c r="R36" s="119"/>
      <c r="S36" s="119"/>
      <c r="T36" s="119"/>
      <c r="U36" s="119"/>
      <c r="V36" s="120"/>
      <c r="W36" s="119"/>
    </row>
    <row r="37" spans="1:23" ht="21.95" customHeight="1" x14ac:dyDescent="0.45">
      <c r="A37" s="115" t="s">
        <v>153</v>
      </c>
      <c r="B37" s="115"/>
      <c r="C37" s="129"/>
      <c r="D37" s="138"/>
      <c r="E37" s="153">
        <v>1052232567</v>
      </c>
      <c r="F37" s="138"/>
      <c r="G37" s="153">
        <v>-157629490.59</v>
      </c>
      <c r="H37" s="138"/>
      <c r="I37" s="153">
        <v>18811235</v>
      </c>
      <c r="J37" s="138"/>
      <c r="K37" s="153">
        <v>6000000</v>
      </c>
      <c r="L37" s="138"/>
      <c r="M37" s="153">
        <v>-823671455</v>
      </c>
      <c r="N37" s="138"/>
      <c r="O37" s="153">
        <v>23720955</v>
      </c>
      <c r="P37" s="138"/>
      <c r="Q37" s="153">
        <v>96225680</v>
      </c>
      <c r="R37" s="138"/>
      <c r="S37" s="153">
        <v>-19245137</v>
      </c>
      <c r="T37" s="138"/>
      <c r="U37" s="153">
        <f>SUM(O37:S37)</f>
        <v>100701498</v>
      </c>
      <c r="V37" s="138"/>
      <c r="W37" s="153">
        <f>SUM(E37:S37)</f>
        <v>196444354.40999997</v>
      </c>
    </row>
    <row r="38" spans="1:23" ht="21.95" customHeight="1" x14ac:dyDescent="0.45">
      <c r="C38" s="127"/>
      <c r="D38" s="119"/>
      <c r="E38" s="119"/>
      <c r="F38" s="119"/>
      <c r="G38" s="119"/>
      <c r="H38" s="119"/>
      <c r="I38" s="119"/>
      <c r="J38" s="119"/>
      <c r="K38" s="119"/>
      <c r="L38" s="120"/>
      <c r="M38" s="128"/>
      <c r="N38" s="120"/>
      <c r="O38" s="119"/>
      <c r="P38" s="119"/>
      <c r="Q38" s="119"/>
      <c r="R38" s="119"/>
      <c r="S38" s="119"/>
      <c r="T38" s="119"/>
      <c r="U38" s="119"/>
      <c r="V38" s="120"/>
      <c r="W38" s="119"/>
    </row>
    <row r="39" spans="1:23" ht="21.95" customHeight="1" x14ac:dyDescent="0.45">
      <c r="A39" s="108" t="s">
        <v>170</v>
      </c>
      <c r="C39" s="241" t="s">
        <v>202</v>
      </c>
      <c r="D39" s="119"/>
      <c r="E39" s="153">
        <v>29522425</v>
      </c>
      <c r="F39" s="141"/>
      <c r="G39" s="153">
        <v>-11795515</v>
      </c>
      <c r="H39" s="141"/>
      <c r="I39" s="180">
        <v>0</v>
      </c>
      <c r="J39" s="141"/>
      <c r="K39" s="180">
        <v>0</v>
      </c>
      <c r="L39" s="131"/>
      <c r="M39" s="180">
        <v>0</v>
      </c>
      <c r="N39" s="238"/>
      <c r="O39" s="180">
        <v>0</v>
      </c>
      <c r="P39" s="238"/>
      <c r="Q39" s="180">
        <v>0</v>
      </c>
      <c r="R39" s="131"/>
      <c r="S39" s="180">
        <v>0</v>
      </c>
      <c r="T39" s="141"/>
      <c r="U39" s="180">
        <f>SUM(O39:S39)</f>
        <v>0</v>
      </c>
      <c r="V39" s="131"/>
      <c r="W39" s="240">
        <f>SUM(E39:S39)</f>
        <v>17726910</v>
      </c>
    </row>
    <row r="40" spans="1:23" ht="21.95" customHeight="1" x14ac:dyDescent="0.45">
      <c r="C40" s="127"/>
      <c r="D40" s="119"/>
      <c r="E40" s="119"/>
      <c r="F40" s="119"/>
      <c r="G40" s="119"/>
      <c r="H40" s="119"/>
      <c r="I40" s="119"/>
      <c r="J40" s="119"/>
      <c r="K40" s="119"/>
      <c r="L40" s="120"/>
      <c r="M40" s="128"/>
      <c r="N40" s="120"/>
      <c r="O40" s="119"/>
      <c r="P40" s="119"/>
      <c r="Q40" s="119"/>
      <c r="R40" s="119"/>
      <c r="S40" s="119"/>
      <c r="T40" s="119"/>
      <c r="U40" s="119"/>
      <c r="V40" s="120"/>
      <c r="W40" s="119"/>
    </row>
    <row r="41" spans="1:23" ht="21.95" customHeight="1" x14ac:dyDescent="0.45">
      <c r="A41" s="108" t="s">
        <v>151</v>
      </c>
      <c r="B41" s="115"/>
      <c r="C41" s="142"/>
      <c r="D41" s="138"/>
      <c r="E41" s="141">
        <v>0</v>
      </c>
      <c r="F41" s="131"/>
      <c r="G41" s="141">
        <v>0</v>
      </c>
      <c r="H41" s="131"/>
      <c r="I41" s="141">
        <v>0</v>
      </c>
      <c r="J41" s="131"/>
      <c r="K41" s="141">
        <v>0</v>
      </c>
      <c r="L41" s="131"/>
      <c r="M41" s="233">
        <f>PL!K38</f>
        <v>-50216588</v>
      </c>
      <c r="N41" s="131"/>
      <c r="O41" s="141">
        <v>0</v>
      </c>
      <c r="P41" s="131"/>
      <c r="Q41" s="141">
        <v>0</v>
      </c>
      <c r="R41" s="131"/>
      <c r="S41" s="141">
        <v>0</v>
      </c>
      <c r="T41" s="131"/>
      <c r="U41" s="131">
        <f>SUM(O41:S41)</f>
        <v>0</v>
      </c>
      <c r="V41" s="131"/>
      <c r="W41" s="138">
        <f>SUM(E41:S41)</f>
        <v>-50216588</v>
      </c>
    </row>
    <row r="42" spans="1:23" ht="21.95" customHeight="1" x14ac:dyDescent="0.45">
      <c r="A42" s="108" t="s">
        <v>214</v>
      </c>
      <c r="C42" s="142" t="s">
        <v>209</v>
      </c>
      <c r="D42" s="138"/>
      <c r="E42" s="180">
        <v>0</v>
      </c>
      <c r="F42" s="131"/>
      <c r="G42" s="180">
        <v>0</v>
      </c>
      <c r="H42" s="131"/>
      <c r="I42" s="180">
        <v>0</v>
      </c>
      <c r="J42" s="131"/>
      <c r="K42" s="180">
        <v>0</v>
      </c>
      <c r="L42" s="131"/>
      <c r="M42" s="219">
        <f>PL!G57</f>
        <v>3227433</v>
      </c>
      <c r="N42" s="131"/>
      <c r="O42" s="219">
        <f>PL!K53</f>
        <v>1891625</v>
      </c>
      <c r="P42" s="131"/>
      <c r="Q42" s="180">
        <v>0</v>
      </c>
      <c r="R42" s="131"/>
      <c r="S42" s="180">
        <v>0</v>
      </c>
      <c r="T42" s="131"/>
      <c r="U42" s="153">
        <f>SUM(O42:S42)</f>
        <v>1891625</v>
      </c>
      <c r="V42" s="131"/>
      <c r="W42" s="153">
        <f>SUM(E42:S42)</f>
        <v>5119058</v>
      </c>
    </row>
    <row r="43" spans="1:23" ht="21.95" customHeight="1" x14ac:dyDescent="0.45">
      <c r="B43" s="108" t="s">
        <v>66</v>
      </c>
      <c r="D43" s="138"/>
      <c r="E43" s="223">
        <f>SUM(E41:E42)</f>
        <v>0</v>
      </c>
      <c r="F43" s="131"/>
      <c r="G43" s="223">
        <f>SUM(G41:G42)</f>
        <v>0</v>
      </c>
      <c r="H43" s="131"/>
      <c r="I43" s="223">
        <f>SUM(I41:I42)</f>
        <v>0</v>
      </c>
      <c r="J43" s="131"/>
      <c r="K43" s="223">
        <f>SUM(K41:K42)</f>
        <v>0</v>
      </c>
      <c r="L43" s="131"/>
      <c r="M43" s="235">
        <f>SUM(M41:M42)</f>
        <v>-46989155</v>
      </c>
      <c r="N43" s="131"/>
      <c r="O43" s="235">
        <f>SUM(O41:O42)</f>
        <v>1891625</v>
      </c>
      <c r="P43" s="131"/>
      <c r="Q43" s="223">
        <f>SUM(Q41:Q42)</f>
        <v>0</v>
      </c>
      <c r="R43" s="131"/>
      <c r="S43" s="223">
        <f>SUM(S41:S42)</f>
        <v>0</v>
      </c>
      <c r="T43" s="131"/>
      <c r="U43" s="235">
        <f>SUM(U41:U42)</f>
        <v>1891625</v>
      </c>
      <c r="V43" s="131"/>
      <c r="W43" s="235">
        <f>SUM(W41:W42)</f>
        <v>-45097530</v>
      </c>
    </row>
    <row r="44" spans="1:23" ht="21.95" customHeight="1" x14ac:dyDescent="0.45">
      <c r="C44" s="127"/>
      <c r="D44" s="119"/>
      <c r="E44" s="236"/>
      <c r="F44" s="236"/>
      <c r="G44" s="236"/>
      <c r="H44" s="236"/>
      <c r="I44" s="236"/>
      <c r="J44" s="236"/>
      <c r="K44" s="236"/>
      <c r="L44" s="237"/>
      <c r="M44" s="236"/>
      <c r="N44" s="237"/>
      <c r="O44" s="236"/>
      <c r="P44" s="236"/>
      <c r="Q44" s="236"/>
      <c r="R44" s="236"/>
      <c r="S44" s="236"/>
      <c r="T44" s="236"/>
      <c r="U44" s="236"/>
      <c r="V44" s="237"/>
      <c r="W44" s="236"/>
    </row>
    <row r="45" spans="1:23" ht="21.95" customHeight="1" x14ac:dyDescent="0.45">
      <c r="A45" s="132" t="s">
        <v>160</v>
      </c>
      <c r="B45" s="133"/>
      <c r="C45" s="127"/>
      <c r="D45" s="119"/>
      <c r="E45" s="236"/>
      <c r="F45" s="236"/>
      <c r="G45" s="236"/>
      <c r="H45" s="236"/>
      <c r="I45" s="236"/>
      <c r="J45" s="236"/>
      <c r="K45" s="236"/>
      <c r="L45" s="237"/>
      <c r="M45" s="236"/>
      <c r="N45" s="237"/>
      <c r="O45" s="236"/>
      <c r="P45" s="236"/>
      <c r="Q45" s="236"/>
      <c r="R45" s="236"/>
      <c r="S45" s="236"/>
      <c r="T45" s="236"/>
      <c r="U45" s="236"/>
      <c r="V45" s="237"/>
      <c r="W45" s="236"/>
    </row>
    <row r="46" spans="1:23" ht="21.95" customHeight="1" x14ac:dyDescent="0.45">
      <c r="A46" s="132" t="s">
        <v>161</v>
      </c>
      <c r="B46" s="133"/>
      <c r="C46" s="127"/>
      <c r="D46" s="138"/>
      <c r="E46" s="179"/>
      <c r="F46" s="179"/>
      <c r="G46" s="179"/>
      <c r="H46" s="141"/>
      <c r="I46" s="179"/>
      <c r="J46" s="179"/>
      <c r="K46" s="179"/>
      <c r="L46" s="131"/>
      <c r="M46" s="131"/>
      <c r="N46" s="131"/>
      <c r="O46" s="131"/>
      <c r="P46" s="131"/>
      <c r="Q46" s="131"/>
      <c r="R46" s="141"/>
      <c r="S46" s="131"/>
      <c r="T46" s="131"/>
      <c r="U46" s="131"/>
      <c r="V46" s="131"/>
      <c r="W46" s="131"/>
    </row>
    <row r="47" spans="1:23" ht="21.95" customHeight="1" x14ac:dyDescent="0.45">
      <c r="A47" s="207" t="s">
        <v>162</v>
      </c>
      <c r="B47" s="134"/>
      <c r="C47" s="127" t="s">
        <v>210</v>
      </c>
      <c r="D47" s="140"/>
      <c r="E47" s="180">
        <v>0</v>
      </c>
      <c r="F47" s="141"/>
      <c r="G47" s="180">
        <v>0</v>
      </c>
      <c r="H47" s="141"/>
      <c r="I47" s="180">
        <v>0</v>
      </c>
      <c r="J47" s="141"/>
      <c r="K47" s="180">
        <v>0</v>
      </c>
      <c r="L47" s="131"/>
      <c r="M47" s="234">
        <v>693153</v>
      </c>
      <c r="N47" s="238"/>
      <c r="O47" s="180">
        <v>0</v>
      </c>
      <c r="P47" s="238"/>
      <c r="Q47" s="153">
        <v>-866441</v>
      </c>
      <c r="R47" s="131"/>
      <c r="S47" s="234">
        <v>173288</v>
      </c>
      <c r="T47" s="141"/>
      <c r="U47" s="153">
        <f>SUM(O47:S47)</f>
        <v>-693153</v>
      </c>
      <c r="V47" s="131"/>
      <c r="W47" s="180">
        <f>SUM(E47:S47)</f>
        <v>0</v>
      </c>
    </row>
    <row r="48" spans="1:23" ht="21.95" customHeight="1" x14ac:dyDescent="0.45">
      <c r="C48" s="127"/>
      <c r="D48" s="119"/>
      <c r="E48" s="119"/>
      <c r="F48" s="119"/>
      <c r="G48" s="119"/>
      <c r="H48" s="119"/>
      <c r="I48" s="119"/>
      <c r="J48" s="119"/>
      <c r="K48" s="119"/>
      <c r="L48" s="120"/>
      <c r="M48" s="128"/>
      <c r="N48" s="120"/>
      <c r="O48" s="119"/>
      <c r="P48" s="119"/>
      <c r="Q48" s="119"/>
      <c r="R48" s="119"/>
      <c r="S48" s="119"/>
      <c r="T48" s="119"/>
      <c r="U48" s="119"/>
      <c r="V48" s="120"/>
      <c r="W48" s="119"/>
    </row>
    <row r="49" spans="1:23" ht="21.95" customHeight="1" thickBot="1" x14ac:dyDescent="0.5">
      <c r="A49" s="115" t="s">
        <v>190</v>
      </c>
      <c r="B49" s="115"/>
      <c r="C49" s="129"/>
      <c r="D49" s="138"/>
      <c r="E49" s="152">
        <f>E37+E43+E47+E39</f>
        <v>1081754992</v>
      </c>
      <c r="F49" s="138"/>
      <c r="G49" s="152">
        <f>G37+G43+G47+G39</f>
        <v>-169425005.59</v>
      </c>
      <c r="H49" s="138"/>
      <c r="I49" s="152">
        <f>I37+I43+I47+I39</f>
        <v>18811235</v>
      </c>
      <c r="J49" s="138"/>
      <c r="K49" s="152">
        <f>K37+K43+K47+K39</f>
        <v>6000000</v>
      </c>
      <c r="L49" s="138"/>
      <c r="M49" s="152">
        <f>M37+M43+M47+M39</f>
        <v>-869967457</v>
      </c>
      <c r="N49" s="138"/>
      <c r="O49" s="152">
        <f>O37+O43+O47+O39</f>
        <v>25612580</v>
      </c>
      <c r="P49" s="138"/>
      <c r="Q49" s="152">
        <f>Q37+Q43+Q47+Q39</f>
        <v>95359239</v>
      </c>
      <c r="R49" s="138"/>
      <c r="S49" s="152">
        <f>S37+S43+S47+S39</f>
        <v>-19071849</v>
      </c>
      <c r="T49" s="138"/>
      <c r="U49" s="152">
        <f>U37+U43+U47+U39</f>
        <v>101899970</v>
      </c>
      <c r="V49" s="138"/>
      <c r="W49" s="152">
        <f>W37+W43+W47+W39</f>
        <v>169073734.40999997</v>
      </c>
    </row>
    <row r="50" spans="1:23" s="144" customFormat="1" ht="21" customHeight="1" thickTop="1" x14ac:dyDescent="0.45">
      <c r="A50" s="146"/>
      <c r="B50" s="146"/>
      <c r="C50" s="147"/>
      <c r="D50" s="145"/>
      <c r="E50" s="145"/>
      <c r="F50" s="145"/>
      <c r="G50" s="145"/>
      <c r="H50" s="145"/>
      <c r="I50" s="145"/>
      <c r="J50" s="145"/>
      <c r="K50" s="145"/>
      <c r="L50" s="145"/>
      <c r="M50" s="143"/>
      <c r="N50" s="145"/>
      <c r="O50" s="145"/>
      <c r="P50" s="145"/>
      <c r="Q50" s="145"/>
      <c r="R50" s="145"/>
      <c r="S50" s="145"/>
      <c r="T50" s="145"/>
      <c r="U50" s="145"/>
      <c r="V50" s="145"/>
      <c r="W50" s="145"/>
    </row>
    <row r="51" spans="1:23" s="144" customFormat="1" ht="21" customHeight="1" x14ac:dyDescent="0.45">
      <c r="A51" s="146"/>
      <c r="B51" s="146"/>
      <c r="C51" s="147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</row>
    <row r="52" spans="1:23" s="144" customFormat="1" ht="21" customHeight="1" x14ac:dyDescent="0.45">
      <c r="A52" s="146"/>
      <c r="B52" s="146"/>
      <c r="C52" s="147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</row>
    <row r="53" spans="1:23" ht="21" customHeight="1" x14ac:dyDescent="0.45">
      <c r="A53" s="115"/>
      <c r="B53" s="115"/>
      <c r="C53" s="129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</row>
    <row r="54" spans="1:23" ht="21" customHeight="1" x14ac:dyDescent="0.45">
      <c r="A54" s="115"/>
      <c r="B54" s="115"/>
      <c r="C54" s="129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</row>
    <row r="55" spans="1:23" ht="19.5" customHeight="1" x14ac:dyDescent="0.45">
      <c r="D55" s="108"/>
      <c r="E55" s="108"/>
      <c r="F55" s="108"/>
      <c r="G55" s="108"/>
      <c r="H55" s="108"/>
      <c r="I55" s="108"/>
      <c r="J55" s="108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</row>
    <row r="56" spans="1:23" ht="21" customHeight="1" x14ac:dyDescent="0.45"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</row>
    <row r="57" spans="1:23" ht="21" customHeight="1" x14ac:dyDescent="0.45"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</row>
    <row r="58" spans="1:23" ht="21" customHeight="1" x14ac:dyDescent="0.45"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</row>
    <row r="59" spans="1:23" ht="21" customHeight="1" x14ac:dyDescent="0.45">
      <c r="Q59" s="136"/>
    </row>
    <row r="60" spans="1:23" ht="21" customHeight="1" x14ac:dyDescent="0.45">
      <c r="Q60" s="136"/>
    </row>
    <row r="62" spans="1:23" ht="21" customHeight="1" x14ac:dyDescent="0.45">
      <c r="O62" s="122" t="s">
        <v>90</v>
      </c>
    </row>
    <row r="83" spans="11:11" ht="21" customHeight="1" x14ac:dyDescent="0.45">
      <c r="K83" s="211"/>
    </row>
    <row r="85" spans="11:11" ht="21" customHeight="1" x14ac:dyDescent="0.45">
      <c r="K85" s="211"/>
    </row>
  </sheetData>
  <mergeCells count="8">
    <mergeCell ref="O30:U30"/>
    <mergeCell ref="I32:M32"/>
    <mergeCell ref="I33:K33"/>
    <mergeCell ref="E5:W5"/>
    <mergeCell ref="I8:M8"/>
    <mergeCell ref="I9:K9"/>
    <mergeCell ref="O6:U6"/>
    <mergeCell ref="E29:W29"/>
  </mergeCells>
  <phoneticPr fontId="5" type="noConversion"/>
  <pageMargins left="0.4" right="0.25" top="0.8" bottom="0.4" header="0.4" footer="0.3"/>
  <pageSetup paperSize="9" scale="77" firstPageNumber="7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  &amp;R&amp;"Angsana New,Regular"&amp;P</oddFooter>
  </headerFooter>
  <rowBreaks count="1" manualBreakCount="1">
    <brk id="24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4" zoomScaleNormal="100" workbookViewId="0">
      <selection activeCell="D17" sqref="D17"/>
    </sheetView>
  </sheetViews>
  <sheetFormatPr defaultRowHeight="18.75" x14ac:dyDescent="0.4"/>
  <cols>
    <col min="1" max="1" width="6.7109375" style="159" customWidth="1"/>
    <col min="2" max="2" width="53.5703125" style="159" customWidth="1"/>
    <col min="3" max="3" width="1.7109375" style="159" customWidth="1"/>
    <col min="4" max="4" width="14.7109375" style="159" customWidth="1"/>
    <col min="5" max="5" width="1.7109375" style="159" customWidth="1"/>
    <col min="6" max="6" width="14.7109375" style="159" customWidth="1"/>
    <col min="7" max="16384" width="9.140625" style="159"/>
  </cols>
  <sheetData>
    <row r="1" spans="1:9" ht="21" customHeight="1" x14ac:dyDescent="0.4">
      <c r="A1" s="154" t="s">
        <v>83</v>
      </c>
      <c r="B1" s="155"/>
      <c r="C1" s="156"/>
      <c r="D1" s="157"/>
      <c r="E1" s="157"/>
      <c r="F1" s="157" t="s">
        <v>148</v>
      </c>
    </row>
    <row r="2" spans="1:9" ht="21" customHeight="1" x14ac:dyDescent="0.4">
      <c r="A2" s="155" t="s">
        <v>27</v>
      </c>
      <c r="B2" s="155"/>
      <c r="C2" s="160"/>
      <c r="D2" s="157"/>
      <c r="E2" s="157"/>
      <c r="F2" s="157" t="s">
        <v>64</v>
      </c>
    </row>
    <row r="3" spans="1:9" ht="21" customHeight="1" x14ac:dyDescent="0.4">
      <c r="A3" s="155" t="s">
        <v>188</v>
      </c>
      <c r="B3" s="155"/>
      <c r="C3" s="155"/>
      <c r="D3" s="155"/>
      <c r="E3" s="155"/>
      <c r="F3" s="155"/>
    </row>
    <row r="4" spans="1:9" ht="21" customHeight="1" x14ac:dyDescent="0.4">
      <c r="A4" s="156"/>
      <c r="B4" s="161"/>
      <c r="C4" s="162"/>
      <c r="D4" s="259" t="s">
        <v>23</v>
      </c>
      <c r="E4" s="259"/>
      <c r="F4" s="259"/>
    </row>
    <row r="5" spans="1:9" ht="21" customHeight="1" x14ac:dyDescent="0.4">
      <c r="A5" s="156"/>
      <c r="B5" s="161"/>
      <c r="C5" s="162"/>
      <c r="D5" s="208" t="s">
        <v>154</v>
      </c>
      <c r="E5" s="163"/>
      <c r="F5" s="208" t="s">
        <v>131</v>
      </c>
    </row>
    <row r="6" spans="1:9" ht="15" customHeight="1" x14ac:dyDescent="0.4">
      <c r="A6" s="156"/>
      <c r="B6" s="161"/>
      <c r="C6" s="162"/>
      <c r="D6" s="164"/>
      <c r="E6" s="163"/>
      <c r="F6" s="164"/>
    </row>
    <row r="7" spans="1:9" ht="21" customHeight="1" x14ac:dyDescent="0.4">
      <c r="A7" s="161" t="s">
        <v>95</v>
      </c>
      <c r="B7" s="156"/>
      <c r="C7" s="165"/>
      <c r="D7" s="166"/>
      <c r="E7" s="167"/>
      <c r="F7" s="166"/>
    </row>
    <row r="8" spans="1:9" ht="21" customHeight="1" x14ac:dyDescent="0.4">
      <c r="A8" s="165" t="s">
        <v>28</v>
      </c>
      <c r="B8" s="156"/>
      <c r="C8" s="165"/>
      <c r="D8" s="168">
        <v>396248653</v>
      </c>
      <c r="E8" s="169"/>
      <c r="F8" s="168">
        <v>534072207</v>
      </c>
      <c r="I8" s="255"/>
    </row>
    <row r="9" spans="1:9" ht="21" customHeight="1" x14ac:dyDescent="0.4">
      <c r="A9" s="156" t="s">
        <v>42</v>
      </c>
      <c r="B9" s="156"/>
      <c r="C9" s="165"/>
      <c r="D9" s="168">
        <v>-198852298</v>
      </c>
      <c r="E9" s="169"/>
      <c r="F9" s="168">
        <v>203468602</v>
      </c>
      <c r="I9" s="255"/>
    </row>
    <row r="10" spans="1:9" ht="21" customHeight="1" x14ac:dyDescent="0.4">
      <c r="A10" s="165" t="s">
        <v>29</v>
      </c>
      <c r="B10" s="156"/>
      <c r="C10" s="165"/>
      <c r="D10" s="168">
        <v>-324546241</v>
      </c>
      <c r="E10" s="169"/>
      <c r="F10" s="168">
        <v>-503692677</v>
      </c>
      <c r="I10" s="255"/>
    </row>
    <row r="11" spans="1:9" ht="21" customHeight="1" x14ac:dyDescent="0.4">
      <c r="A11" s="165" t="s">
        <v>30</v>
      </c>
      <c r="B11" s="156"/>
      <c r="C11" s="165"/>
      <c r="D11" s="168">
        <v>-5523236</v>
      </c>
      <c r="E11" s="169"/>
      <c r="F11" s="168">
        <v>-28545420</v>
      </c>
      <c r="I11" s="255"/>
    </row>
    <row r="12" spans="1:9" ht="21" customHeight="1" x14ac:dyDescent="0.4">
      <c r="A12" s="165" t="s">
        <v>85</v>
      </c>
      <c r="B12" s="156"/>
      <c r="C12" s="165"/>
      <c r="D12" s="168">
        <v>-37548344</v>
      </c>
      <c r="E12" s="169"/>
      <c r="F12" s="168">
        <v>-110315211</v>
      </c>
      <c r="I12" s="255"/>
    </row>
    <row r="13" spans="1:9" s="170" customFormat="1" ht="21" customHeight="1" x14ac:dyDescent="0.4">
      <c r="A13" s="165" t="s">
        <v>112</v>
      </c>
      <c r="B13" s="156"/>
      <c r="C13" s="165"/>
      <c r="D13" s="168">
        <v>2306591</v>
      </c>
      <c r="E13" s="169"/>
      <c r="F13" s="168">
        <v>2248833</v>
      </c>
      <c r="I13" s="255"/>
    </row>
    <row r="14" spans="1:9" s="170" customFormat="1" ht="21" customHeight="1" x14ac:dyDescent="0.4">
      <c r="A14" s="165" t="s">
        <v>113</v>
      </c>
      <c r="B14" s="156"/>
      <c r="C14" s="165"/>
      <c r="D14" s="168">
        <v>5010584</v>
      </c>
      <c r="E14" s="169"/>
      <c r="F14" s="168">
        <v>3589216</v>
      </c>
      <c r="I14" s="255"/>
    </row>
    <row r="15" spans="1:9" ht="21" customHeight="1" x14ac:dyDescent="0.4">
      <c r="A15" s="165" t="s">
        <v>4</v>
      </c>
      <c r="B15" s="156"/>
      <c r="C15" s="165"/>
      <c r="D15" s="168">
        <v>138653330</v>
      </c>
      <c r="E15" s="169"/>
      <c r="F15" s="168">
        <v>32525088</v>
      </c>
      <c r="I15" s="255"/>
    </row>
    <row r="16" spans="1:9" ht="21" customHeight="1" x14ac:dyDescent="0.4">
      <c r="A16" s="165" t="s">
        <v>20</v>
      </c>
      <c r="B16" s="156"/>
      <c r="C16" s="165"/>
      <c r="D16" s="171">
        <v>-32018765</v>
      </c>
      <c r="E16" s="169"/>
      <c r="F16" s="171">
        <v>-35062393</v>
      </c>
      <c r="I16" s="255"/>
    </row>
    <row r="17" spans="1:9" ht="21" customHeight="1" x14ac:dyDescent="0.4">
      <c r="A17" s="165" t="s">
        <v>116</v>
      </c>
      <c r="B17" s="156"/>
      <c r="C17" s="165"/>
      <c r="D17" s="168">
        <v>-1974562</v>
      </c>
      <c r="E17" s="169"/>
      <c r="F17" s="168">
        <v>-3053194</v>
      </c>
      <c r="I17" s="255"/>
    </row>
    <row r="18" spans="1:9" ht="21" customHeight="1" x14ac:dyDescent="0.4">
      <c r="A18" s="165" t="s">
        <v>9</v>
      </c>
      <c r="B18" s="156"/>
      <c r="C18" s="165"/>
      <c r="D18" s="168">
        <v>-2456942</v>
      </c>
      <c r="E18" s="169"/>
      <c r="F18" s="168">
        <v>40989600</v>
      </c>
      <c r="I18" s="255"/>
    </row>
    <row r="19" spans="1:9" ht="21" customHeight="1" x14ac:dyDescent="0.4">
      <c r="A19" s="165" t="s">
        <v>119</v>
      </c>
      <c r="B19" s="156"/>
      <c r="C19" s="165"/>
      <c r="D19" s="168">
        <v>-813310</v>
      </c>
      <c r="E19" s="169"/>
      <c r="F19" s="168">
        <v>-10808122</v>
      </c>
      <c r="I19" s="255"/>
    </row>
    <row r="20" spans="1:9" ht="21" customHeight="1" x14ac:dyDescent="0.4">
      <c r="A20" s="181" t="s">
        <v>171</v>
      </c>
      <c r="B20" s="156"/>
      <c r="C20" s="156"/>
      <c r="D20" s="172">
        <f>SUM(D8:D19)</f>
        <v>-61514540</v>
      </c>
      <c r="E20" s="169"/>
      <c r="F20" s="172">
        <f>SUM(F8:F19)</f>
        <v>125416529</v>
      </c>
    </row>
    <row r="21" spans="1:9" ht="15" customHeight="1" x14ac:dyDescent="0.4">
      <c r="A21" s="160"/>
      <c r="B21" s="156"/>
      <c r="C21" s="156"/>
      <c r="D21" s="173"/>
      <c r="E21" s="169"/>
      <c r="F21" s="173"/>
    </row>
    <row r="22" spans="1:9" ht="21" customHeight="1" x14ac:dyDescent="0.4">
      <c r="A22" s="160" t="s">
        <v>31</v>
      </c>
      <c r="B22" s="156"/>
      <c r="C22" s="156"/>
      <c r="D22" s="174"/>
      <c r="E22" s="169"/>
      <c r="F22" s="174"/>
    </row>
    <row r="23" spans="1:9" ht="21" customHeight="1" x14ac:dyDescent="0.4">
      <c r="A23" s="156" t="s">
        <v>114</v>
      </c>
      <c r="B23" s="156"/>
      <c r="C23" s="156"/>
      <c r="D23" s="227">
        <v>4098</v>
      </c>
      <c r="E23" s="169"/>
      <c r="F23" s="227">
        <v>140187</v>
      </c>
    </row>
    <row r="24" spans="1:9" ht="21" customHeight="1" x14ac:dyDescent="0.4">
      <c r="A24" s="156" t="s">
        <v>115</v>
      </c>
      <c r="B24" s="156"/>
      <c r="C24" s="156"/>
      <c r="D24" s="168">
        <v>-363400</v>
      </c>
      <c r="E24" s="169"/>
      <c r="F24" s="174">
        <v>-202408</v>
      </c>
    </row>
    <row r="25" spans="1:9" ht="21" customHeight="1" x14ac:dyDescent="0.4">
      <c r="A25" s="156" t="s">
        <v>132</v>
      </c>
      <c r="B25" s="182"/>
      <c r="C25" s="156"/>
      <c r="D25" s="168">
        <v>-1321852</v>
      </c>
      <c r="E25" s="169"/>
      <c r="F25" s="174">
        <v>-1000000</v>
      </c>
    </row>
    <row r="26" spans="1:9" ht="21" customHeight="1" x14ac:dyDescent="0.4">
      <c r="A26" s="161" t="s">
        <v>172</v>
      </c>
      <c r="B26" s="156"/>
      <c r="C26" s="165"/>
      <c r="D26" s="184">
        <f>SUM(D23:D25)</f>
        <v>-1681154</v>
      </c>
      <c r="E26" s="169"/>
      <c r="F26" s="184">
        <f>SUM(F23:F25)</f>
        <v>-1062221</v>
      </c>
    </row>
    <row r="27" spans="1:9" ht="15" customHeight="1" x14ac:dyDescent="0.4">
      <c r="A27" s="161"/>
      <c r="B27" s="156"/>
      <c r="C27" s="165"/>
      <c r="D27" s="183"/>
      <c r="E27" s="169"/>
      <c r="F27" s="183"/>
    </row>
    <row r="28" spans="1:9" ht="21" customHeight="1" x14ac:dyDescent="0.4">
      <c r="A28" s="161" t="s">
        <v>133</v>
      </c>
      <c r="B28" s="182"/>
      <c r="C28" s="162"/>
      <c r="D28" s="164"/>
      <c r="E28" s="163"/>
      <c r="F28" s="164"/>
    </row>
    <row r="29" spans="1:9" ht="21" customHeight="1" x14ac:dyDescent="0.4">
      <c r="A29" s="165" t="s">
        <v>170</v>
      </c>
      <c r="B29" s="182"/>
      <c r="C29" s="162"/>
      <c r="D29" s="227">
        <v>17726910</v>
      </c>
      <c r="E29" s="163"/>
      <c r="F29" s="227">
        <v>0</v>
      </c>
    </row>
    <row r="30" spans="1:9" ht="21" customHeight="1" x14ac:dyDescent="0.4">
      <c r="A30" s="181" t="s">
        <v>167</v>
      </c>
      <c r="B30" s="182"/>
      <c r="C30" s="162"/>
      <c r="D30" s="185">
        <f>SUM(D29:D29)</f>
        <v>17726910</v>
      </c>
      <c r="E30" s="163"/>
      <c r="F30" s="185">
        <f>SUM(F29:F29)</f>
        <v>0</v>
      </c>
    </row>
    <row r="31" spans="1:9" ht="15" customHeight="1" x14ac:dyDescent="0.4">
      <c r="A31" s="181"/>
      <c r="B31" s="182"/>
      <c r="C31" s="162"/>
      <c r="D31" s="164"/>
      <c r="E31" s="163"/>
      <c r="F31" s="164"/>
    </row>
    <row r="32" spans="1:9" ht="21" customHeight="1" x14ac:dyDescent="0.4">
      <c r="A32" s="161" t="s">
        <v>173</v>
      </c>
      <c r="B32" s="156"/>
      <c r="C32" s="165"/>
      <c r="D32" s="175">
        <f>D20+D26+D30</f>
        <v>-45468784</v>
      </c>
      <c r="E32" s="163"/>
      <c r="F32" s="175">
        <f>F20+F26+F30</f>
        <v>124354308</v>
      </c>
    </row>
    <row r="33" spans="1:6" ht="15" customHeight="1" x14ac:dyDescent="0.4">
      <c r="A33" s="161"/>
      <c r="B33" s="156"/>
      <c r="C33" s="165"/>
      <c r="D33" s="173"/>
      <c r="E33" s="163"/>
      <c r="F33" s="173"/>
    </row>
    <row r="34" spans="1:6" ht="21" customHeight="1" x14ac:dyDescent="0.4">
      <c r="A34" s="161" t="s">
        <v>157</v>
      </c>
      <c r="B34" s="156"/>
      <c r="C34" s="165"/>
      <c r="D34" s="173">
        <v>115117747</v>
      </c>
      <c r="E34" s="163"/>
      <c r="F34" s="173">
        <v>56727826</v>
      </c>
    </row>
    <row r="35" spans="1:6" ht="15" customHeight="1" x14ac:dyDescent="0.4">
      <c r="A35" s="161"/>
      <c r="B35" s="156"/>
      <c r="C35" s="165"/>
      <c r="D35" s="176"/>
      <c r="E35" s="163"/>
      <c r="F35" s="176"/>
    </row>
    <row r="36" spans="1:6" ht="21" customHeight="1" thickBot="1" x14ac:dyDescent="0.45">
      <c r="A36" s="161" t="s">
        <v>156</v>
      </c>
      <c r="B36" s="156"/>
      <c r="C36" s="165"/>
      <c r="D36" s="177">
        <f>SUM(D32:D34)</f>
        <v>69648963</v>
      </c>
      <c r="E36" s="169"/>
      <c r="F36" s="177">
        <f>SUM(F32:F34)</f>
        <v>181082134</v>
      </c>
    </row>
    <row r="37" spans="1:6" ht="19.5" thickTop="1" x14ac:dyDescent="0.4"/>
    <row r="38" spans="1:6" s="158" customFormat="1" x14ac:dyDescent="0.4">
      <c r="A38" s="159"/>
      <c r="B38" s="159"/>
      <c r="C38" s="159"/>
      <c r="D38" s="159"/>
      <c r="E38" s="159"/>
      <c r="F38" s="159"/>
    </row>
    <row r="56" spans="9:9" x14ac:dyDescent="0.4">
      <c r="I56" s="210"/>
    </row>
    <row r="58" spans="9:9" x14ac:dyDescent="0.4">
      <c r="I58" s="210"/>
    </row>
  </sheetData>
  <mergeCells count="1">
    <mergeCell ref="D4:F4"/>
  </mergeCells>
  <pageMargins left="0.9" right="0.54" top="0.6" bottom="0.4" header="0.4" footer="0.3"/>
  <pageSetup paperSize="9" firstPageNumber="9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6</vt:lpstr>
      <vt:lpstr>PL</vt:lpstr>
      <vt:lpstr>SE</vt:lpstr>
      <vt:lpstr>CF</vt:lpstr>
      <vt:lpstr>BS!Print_Area</vt:lpstr>
      <vt:lpstr>CF!Print_Area</vt:lpstr>
      <vt:lpstr>PL!Print_Area</vt:lpstr>
      <vt:lpstr>'PL 6'!Print_Area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BTA008</dc:creator>
  <cp:lastModifiedBy>BP</cp:lastModifiedBy>
  <cp:lastPrinted>2018-11-14T05:47:58Z</cp:lastPrinted>
  <dcterms:created xsi:type="dcterms:W3CDTF">1998-09-16T09:49:24Z</dcterms:created>
  <dcterms:modified xsi:type="dcterms:W3CDTF">2018-11-14T05:50:58Z</dcterms:modified>
</cp:coreProperties>
</file>