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(15) QUARTER 3 (18-61)\NOK (3020215)\"/>
    </mc:Choice>
  </mc:AlternateContent>
  <bookViews>
    <workbookView xWindow="0" yWindow="60" windowWidth="23040" windowHeight="8745" tabRatio="714" activeTab="4"/>
  </bookViews>
  <sheets>
    <sheet name="FS (5)" sheetId="10" r:id="rId1"/>
    <sheet name="FS (6)" sheetId="11" r:id="rId2"/>
    <sheet name="PL 3 month" sheetId="3" r:id="rId3"/>
    <sheet name="PL 9 month" sheetId="12" r:id="rId4"/>
    <sheet name="CS-conso" sheetId="5" r:id="rId5"/>
    <sheet name="CS-separate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ARA_Threshold" localSheetId="6">#REF!</definedName>
    <definedName name="ARA_Threshold" localSheetId="4">#REF!</definedName>
    <definedName name="ARA_Threshold" localSheetId="2">#REF!</definedName>
    <definedName name="ARA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6" hidden="1">#REF!</definedName>
    <definedName name="AS2TickmarkLS" localSheetId="4" hidden="1">#REF!</definedName>
    <definedName name="AS2TickmarkLS" localSheetId="2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E_CategryCompany">[1]連結内での役割分担!$H$15</definedName>
    <definedName name="CE_CategryMeth">[1]連結内での役割分担!$D$14</definedName>
    <definedName name="CE_CErrMsg" localSheetId="6">#REF!</definedName>
    <definedName name="CE_CErrMsg" localSheetId="4">#REF!</definedName>
    <definedName name="CE_CErrMsg" localSheetId="2">#REF!</definedName>
    <definedName name="CE_CErrMsg">#REF!</definedName>
    <definedName name="CE_CuCd">[1]連結内での役割分担!$B$25</definedName>
    <definedName name="CE_DateFrom">[1]連結内での役割分担!$D$20</definedName>
    <definedName name="CE_DateTo">[1]連結内での役割分担!$E$20</definedName>
    <definedName name="CE_MonFrom">[1]連結内での役割分担!$D$22</definedName>
    <definedName name="CE_MonTo">[1]連結内での役割分担!$E$22</definedName>
    <definedName name="CE_SErrMsg" localSheetId="6">#REF!</definedName>
    <definedName name="CE_SErrMsg" localSheetId="4">#REF!</definedName>
    <definedName name="CE_SErrMsg" localSheetId="2">#REF!</definedName>
    <definedName name="CE_SErrMsg">#REF!</definedName>
    <definedName name="CE_UChkMsg" localSheetId="6">#REF!</definedName>
    <definedName name="CE_UChkMsg" localSheetId="4">#REF!</definedName>
    <definedName name="CE_UChkMsg" localSheetId="2">#REF!</definedName>
    <definedName name="CE_UChkMsg">#REF!</definedName>
    <definedName name="CE_YearFrom">[1]連結内での役割分担!$D$21</definedName>
    <definedName name="CE_YearTo">[1]連結内での役割分担!$E$21</definedName>
    <definedName name="_xlnm.Database" localSheetId="6">#REF!</definedName>
    <definedName name="_xlnm.Database" localSheetId="4">#REF!</definedName>
    <definedName name="_xlnm.Database" localSheetId="2">#REF!</definedName>
    <definedName name="_xlnm.Database">#REF!</definedName>
    <definedName name="Falcon_en" localSheetId="6">CF!Falcon_en</definedName>
    <definedName name="Falcon_en" localSheetId="0">'FS (5)'!Falcon_en</definedName>
    <definedName name="Falcon_en" localSheetId="1">'FS (6)'!Falcon_en</definedName>
    <definedName name="Falcon_en" localSheetId="2">#N/A</definedName>
    <definedName name="Falcon_en">[0]!Falcon_en</definedName>
    <definedName name="Falcon_gai" localSheetId="6">CF!Falcon_gai</definedName>
    <definedName name="Falcon_gai" localSheetId="0">'FS (5)'!Falcon_gai</definedName>
    <definedName name="Falcon_gai" localSheetId="1">'FS (6)'!Falcon_gai</definedName>
    <definedName name="Falcon_gai" localSheetId="2">#N/A</definedName>
    <definedName name="Falcon_gai">[0]!Falcon_gai</definedName>
    <definedName name="NOK17Q1">[0]!Sum</definedName>
    <definedName name="_xlnm.Print_Area" localSheetId="5">'CS-separate'!$1:$29</definedName>
    <definedName name="_xlnm.Print_Area" localSheetId="0">'FS (5)'!$1:$45</definedName>
    <definedName name="_xlnm.Print_Area" localSheetId="1">'FS (6)'!$A$1:$K$90</definedName>
    <definedName name="_xlnm.Print_Area" localSheetId="3">'PL 9 month'!$1:$46</definedName>
    <definedName name="RECOM" localSheetId="6">#REF!</definedName>
    <definedName name="RECOM" localSheetId="4">#REF!</definedName>
    <definedName name="RECOM" localSheetId="2">#REF!</definedName>
    <definedName name="RECOM">#REF!</definedName>
    <definedName name="RECOMNAME" localSheetId="6">#REF!</definedName>
    <definedName name="RECOMNAME" localSheetId="4">#REF!</definedName>
    <definedName name="RECOMNAME" localSheetId="2">#REF!</definedName>
    <definedName name="RECOMNAME">#REF!</definedName>
    <definedName name="RECUR" localSheetId="4">#REF!</definedName>
    <definedName name="RECUR" localSheetId="2">#REF!</definedName>
    <definedName name="RECUR">#REF!</definedName>
    <definedName name="REPERNAME" localSheetId="4">#REF!</definedName>
    <definedName name="REPERNAME" localSheetId="2">#REF!</definedName>
    <definedName name="REPERNAME">#REF!</definedName>
    <definedName name="REVER" localSheetId="4">#REF!</definedName>
    <definedName name="REVER" localSheetId="2">#REF!</definedName>
    <definedName name="REVER">#REF!</definedName>
    <definedName name="Sum" localSheetId="6">CF!Sum</definedName>
    <definedName name="Sum" localSheetId="0">'FS (5)'!Sum</definedName>
    <definedName name="Sum" localSheetId="1">'FS (6)'!Sum</definedName>
    <definedName name="Sum" localSheetId="2">#N/A</definedName>
    <definedName name="Sum">CF!Sum</definedName>
    <definedName name="TA_ChkPU">[1]Param!$A$3:$F$151</definedName>
    <definedName name="TA_CompanyFlg">[1]連結内での役割分担!$G$10:$I$14</definedName>
    <definedName name="TA_CU">[2]MstCU!$A$6:$AA$311</definedName>
    <definedName name="TA_IT">[3]MstIT!$A$6:$X$2593</definedName>
    <definedName name="TA_MethParam">[1]連結内での役割分担!$C$10:$E$13</definedName>
    <definedName name="TA_NaiyouKbn">[1]連結内での役割分担!$A$30:$A$33</definedName>
    <definedName name="TA_SegCd">[1]連結内での役割分担!$A$25:$G$25</definedName>
    <definedName name="TA_VT">[3]MstVT!$A$6:$H$6</definedName>
    <definedName name="TABLE" localSheetId="6">#REF!</definedName>
    <definedName name="TABLE" localSheetId="4">#REF!</definedName>
    <definedName name="TABLE" localSheetId="2">#REF!</definedName>
    <definedName name="TABLE">#REF!</definedName>
    <definedName name="TextRefCopy100">[4]disclosure!$D$24</definedName>
    <definedName name="TextRefCopy101">[4]CF!$C$47</definedName>
    <definedName name="TextRefCopy102">[4]disclosure!$D$24</definedName>
    <definedName name="TextRefCopy103" localSheetId="6">'[5]detail CF'!#REF!</definedName>
    <definedName name="TextRefCopy103" localSheetId="4">'[5]detail CF'!#REF!</definedName>
    <definedName name="TextRefCopy103" localSheetId="0">'[5]detail CF'!#REF!</definedName>
    <definedName name="TextRefCopy103" localSheetId="1">'[5]detail CF'!#REF!</definedName>
    <definedName name="TextRefCopy103" localSheetId="2">'[5]detail CF'!#REF!</definedName>
    <definedName name="TextRefCopy103">'[5]detail CF'!#REF!</definedName>
    <definedName name="TextRefCopy104">[4]BS!$B$33</definedName>
    <definedName name="TextRefCopy105">[4]BS!$B$33</definedName>
    <definedName name="TextRefCopy106" localSheetId="6">'[5]detail CF'!#REF!</definedName>
    <definedName name="TextRefCopy106" localSheetId="4">'[5]detail CF'!#REF!</definedName>
    <definedName name="TextRefCopy106" localSheetId="0">'[5]detail CF'!#REF!</definedName>
    <definedName name="TextRefCopy106" localSheetId="1">'[5]detail CF'!#REF!</definedName>
    <definedName name="TextRefCopy106" localSheetId="2">'[5]detail CF'!#REF!</definedName>
    <definedName name="TextRefCopy106">'[5]detail CF'!#REF!</definedName>
    <definedName name="TextRefCopy107">[4]BS!$D$33</definedName>
    <definedName name="TextRefCopy108" localSheetId="6">'[5]detail CF'!#REF!</definedName>
    <definedName name="TextRefCopy108" localSheetId="4">'[5]detail CF'!#REF!</definedName>
    <definedName name="TextRefCopy108" localSheetId="0">'[5]detail CF'!#REF!</definedName>
    <definedName name="TextRefCopy108" localSheetId="1">'[5]detail CF'!#REF!</definedName>
    <definedName name="TextRefCopy108" localSheetId="2">'[5]detail CF'!#REF!</definedName>
    <definedName name="TextRefCopy108">'[5]detail CF'!#REF!</definedName>
    <definedName name="TextRefCopy109">[4]BS!$D$33</definedName>
    <definedName name="TextRefCopy110" localSheetId="6">'[5]detail CF'!#REF!</definedName>
    <definedName name="TextRefCopy110" localSheetId="4">'[5]detail CF'!#REF!</definedName>
    <definedName name="TextRefCopy110" localSheetId="0">'[5]detail CF'!#REF!</definedName>
    <definedName name="TextRefCopy110" localSheetId="1">'[5]detail CF'!#REF!</definedName>
    <definedName name="TextRefCopy110" localSheetId="2">'[5]detail CF'!#REF!</definedName>
    <definedName name="TextRefCopy110">'[5]detail CF'!#REF!</definedName>
    <definedName name="TextRefCopy111">[4]CF!$C$12</definedName>
    <definedName name="TextRefCopy112">[4]disclosure!$D$32</definedName>
    <definedName name="TextRefCopy113">[4]CF!$C$46</definedName>
    <definedName name="TextRefCopy114" localSheetId="6">'[5]detail CF'!#REF!</definedName>
    <definedName name="TextRefCopy114" localSheetId="4">'[5]detail CF'!#REF!</definedName>
    <definedName name="TextRefCopy114" localSheetId="0">'[5]detail CF'!#REF!</definedName>
    <definedName name="TextRefCopy114" localSheetId="1">'[5]detail CF'!#REF!</definedName>
    <definedName name="TextRefCopy114" localSheetId="2">'[5]detail CF'!#REF!</definedName>
    <definedName name="TextRefCopy114">'[5]detail CF'!#REF!</definedName>
    <definedName name="TextRefCopy115">[4]CF!$C$13</definedName>
    <definedName name="TextRefCopy116">[4]BS!$D$34</definedName>
    <definedName name="TextRefCopy117" localSheetId="6">'[5]detail CF'!#REF!</definedName>
    <definedName name="TextRefCopy117" localSheetId="4">'[5]detail CF'!#REF!</definedName>
    <definedName name="TextRefCopy117" localSheetId="0">'[5]detail CF'!#REF!</definedName>
    <definedName name="TextRefCopy117" localSheetId="1">'[5]detail CF'!#REF!</definedName>
    <definedName name="TextRefCopy117" localSheetId="2">'[5]detail CF'!#REF!</definedName>
    <definedName name="TextRefCopy117">'[5]detail CF'!#REF!</definedName>
    <definedName name="TextRefCopy118">[4]BS!$B$34</definedName>
    <definedName name="TextRefCopy119" localSheetId="6">'[5]detail CF'!#REF!</definedName>
    <definedName name="TextRefCopy119" localSheetId="4">'[5]detail CF'!#REF!</definedName>
    <definedName name="TextRefCopy119" localSheetId="0">'[5]detail CF'!#REF!</definedName>
    <definedName name="TextRefCopy119" localSheetId="1">'[5]detail CF'!#REF!</definedName>
    <definedName name="TextRefCopy119" localSheetId="2">'[5]detail CF'!#REF!</definedName>
    <definedName name="TextRefCopy119">'[5]detail CF'!#REF!</definedName>
    <definedName name="TextRefCopy120" localSheetId="6">'[5]detail CF'!#REF!</definedName>
    <definedName name="TextRefCopy120" localSheetId="4">'[5]detail CF'!#REF!</definedName>
    <definedName name="TextRefCopy120" localSheetId="2">'[5]detail CF'!#REF!</definedName>
    <definedName name="TextRefCopy120">'[5]detail CF'!#REF!</definedName>
    <definedName name="TextRefCopy121">[4]CF!$C$24</definedName>
    <definedName name="TextRefCopy122" localSheetId="6">'[5]detail CF'!#REF!</definedName>
    <definedName name="TextRefCopy122" localSheetId="4">'[5]detail CF'!#REF!</definedName>
    <definedName name="TextRefCopy122" localSheetId="0">'[5]detail CF'!#REF!</definedName>
    <definedName name="TextRefCopy122" localSheetId="1">'[5]detail CF'!#REF!</definedName>
    <definedName name="TextRefCopy122" localSheetId="2">'[5]detail CF'!#REF!</definedName>
    <definedName name="TextRefCopy122">'[5]detail CF'!#REF!</definedName>
    <definedName name="TextRefCopy123">[4]BS!$D$50</definedName>
    <definedName name="TextRefCopy124" localSheetId="6">'[5]detail CF'!#REF!</definedName>
    <definedName name="TextRefCopy124" localSheetId="4">'[5]detail CF'!#REF!</definedName>
    <definedName name="TextRefCopy124" localSheetId="0">'[5]detail CF'!#REF!</definedName>
    <definedName name="TextRefCopy124" localSheetId="1">'[5]detail CF'!#REF!</definedName>
    <definedName name="TextRefCopy124" localSheetId="2">'[5]detail CF'!#REF!</definedName>
    <definedName name="TextRefCopy124">'[5]detail CF'!#REF!</definedName>
    <definedName name="TextRefCopy125">[4]BS!$B$50</definedName>
    <definedName name="TextRefCopy126" localSheetId="6">'[5]detail CF'!#REF!</definedName>
    <definedName name="TextRefCopy126" localSheetId="4">'[5]detail CF'!#REF!</definedName>
    <definedName name="TextRefCopy126" localSheetId="0">'[5]detail CF'!#REF!</definedName>
    <definedName name="TextRefCopy126" localSheetId="1">'[5]detail CF'!#REF!</definedName>
    <definedName name="TextRefCopy126" localSheetId="2">'[5]detail CF'!#REF!</definedName>
    <definedName name="TextRefCopy126">'[5]detail CF'!#REF!</definedName>
    <definedName name="TextRefCopy127">[4]CF!$C$55</definedName>
    <definedName name="TextRefCopy128" localSheetId="6">'[5]detail CF'!#REF!</definedName>
    <definedName name="TextRefCopy128" localSheetId="4">'[5]detail CF'!#REF!</definedName>
    <definedName name="TextRefCopy128" localSheetId="0">'[5]detail CF'!#REF!</definedName>
    <definedName name="TextRefCopy128" localSheetId="1">'[5]detail CF'!#REF!</definedName>
    <definedName name="TextRefCopy128" localSheetId="2">'[5]detail CF'!#REF!</definedName>
    <definedName name="TextRefCopy128">'[5]detail CF'!#REF!</definedName>
    <definedName name="TextRefCopy129">[4]CF!$C$54</definedName>
    <definedName name="TextRefCopy130">[4]BS!$F$53</definedName>
    <definedName name="TextRefCopy131">[4]CF!$C$26</definedName>
    <definedName name="TextRefCopy132">[4]CF!$C$27</definedName>
    <definedName name="TextRefCopy133">[4]BS!$F$54</definedName>
    <definedName name="TextRefCopy134" localSheetId="6">'[5]detail CF'!#REF!</definedName>
    <definedName name="TextRefCopy134" localSheetId="4">'[5]detail CF'!#REF!</definedName>
    <definedName name="TextRefCopy134" localSheetId="0">'[5]detail CF'!#REF!</definedName>
    <definedName name="TextRefCopy134" localSheetId="1">'[5]detail CF'!#REF!</definedName>
    <definedName name="TextRefCopy134" localSheetId="2">'[5]detail CF'!#REF!</definedName>
    <definedName name="TextRefCopy134">'[5]detail CF'!#REF!</definedName>
    <definedName name="TextRefCopy135">[4]BS!$B$61</definedName>
    <definedName name="TextRefCopy136" localSheetId="6">'[5]detail CF'!#REF!</definedName>
    <definedName name="TextRefCopy136" localSheetId="4">'[5]detail CF'!#REF!</definedName>
    <definedName name="TextRefCopy136" localSheetId="0">'[5]detail CF'!#REF!</definedName>
    <definedName name="TextRefCopy136" localSheetId="1">'[5]detail CF'!#REF!</definedName>
    <definedName name="TextRefCopy136" localSheetId="2">'[5]detail CF'!#REF!</definedName>
    <definedName name="TextRefCopy136">'[5]detail CF'!#REF!</definedName>
    <definedName name="TextRefCopy137">[4]BS!$D$61</definedName>
    <definedName name="TextRefCopy138" localSheetId="6">'[5]detail CF'!#REF!</definedName>
    <definedName name="TextRefCopy138" localSheetId="4">'[5]detail CF'!#REF!</definedName>
    <definedName name="TextRefCopy138" localSheetId="0">'[5]detail CF'!#REF!</definedName>
    <definedName name="TextRefCopy138" localSheetId="1">'[5]detail CF'!#REF!</definedName>
    <definedName name="TextRefCopy138" localSheetId="2">'[5]detail CF'!#REF!</definedName>
    <definedName name="TextRefCopy138">'[5]detail CF'!#REF!</definedName>
    <definedName name="TextRefCopy139">[4]CF!$C$13</definedName>
    <definedName name="TextRefCopy140">[4]CF!$C$28</definedName>
    <definedName name="TextRefCopy141" localSheetId="6">'[5]detail CF'!#REF!</definedName>
    <definedName name="TextRefCopy141" localSheetId="4">'[5]detail CF'!#REF!</definedName>
    <definedName name="TextRefCopy141" localSheetId="0">'[5]detail CF'!#REF!</definedName>
    <definedName name="TextRefCopy141" localSheetId="1">'[5]detail CF'!#REF!</definedName>
    <definedName name="TextRefCopy141" localSheetId="2">'[5]detail CF'!#REF!</definedName>
    <definedName name="TextRefCopy141">'[5]detail CF'!#REF!</definedName>
    <definedName name="TextRefCopy142">[4]CF!$C$56</definedName>
    <definedName name="TextRefCopy143" localSheetId="6">'[5]detail CF'!#REF!</definedName>
    <definedName name="TextRefCopy143" localSheetId="4">'[5]detail CF'!#REF!</definedName>
    <definedName name="TextRefCopy143" localSheetId="0">'[5]detail CF'!#REF!</definedName>
    <definedName name="TextRefCopy143" localSheetId="1">'[5]detail CF'!#REF!</definedName>
    <definedName name="TextRefCopy143" localSheetId="2">'[5]detail CF'!#REF!</definedName>
    <definedName name="TextRefCopy143">'[5]detail CF'!#REF!</definedName>
    <definedName name="TextRefCopy144">[4]CF!$C$57</definedName>
    <definedName name="TextRefCopy145" localSheetId="6">'[5]detail CF'!#REF!</definedName>
    <definedName name="TextRefCopy145" localSheetId="4">'[5]detail CF'!#REF!</definedName>
    <definedName name="TextRefCopy145" localSheetId="0">'[5]detail CF'!#REF!</definedName>
    <definedName name="TextRefCopy145" localSheetId="1">'[5]detail CF'!#REF!</definedName>
    <definedName name="TextRefCopy145" localSheetId="2">'[5]detail CF'!#REF!</definedName>
    <definedName name="TextRefCopy145">'[5]detail CF'!#REF!</definedName>
    <definedName name="TextRefCopy146">[4]CF!$C$58</definedName>
    <definedName name="TextRefCopy147" localSheetId="6">'[5]detail CF'!#REF!</definedName>
    <definedName name="TextRefCopy147" localSheetId="4">'[5]detail CF'!#REF!</definedName>
    <definedName name="TextRefCopy147" localSheetId="0">'[5]detail CF'!#REF!</definedName>
    <definedName name="TextRefCopy147" localSheetId="1">'[5]detail CF'!#REF!</definedName>
    <definedName name="TextRefCopy147" localSheetId="2">'[5]detail CF'!#REF!</definedName>
    <definedName name="TextRefCopy147">'[5]detail CF'!#REF!</definedName>
    <definedName name="TextRefCopy148">[4]CF!$C$14</definedName>
    <definedName name="TextRefCopy149" localSheetId="6">#REF!</definedName>
    <definedName name="TextRefCopy149" localSheetId="4">#REF!</definedName>
    <definedName name="TextRefCopy149" localSheetId="2">#REF!</definedName>
    <definedName name="TextRefCopy149">#REF!</definedName>
    <definedName name="TextRefCopy150">[6]BS!$D$15</definedName>
    <definedName name="TextRefCopy151" localSheetId="6">#REF!</definedName>
    <definedName name="TextRefCopy151" localSheetId="4">#REF!</definedName>
    <definedName name="TextRefCopy151" localSheetId="2">#REF!</definedName>
    <definedName name="TextRefCopy151">#REF!</definedName>
    <definedName name="TextRefCopy152">[6]BS!$B$15</definedName>
    <definedName name="TextRefCopy153" localSheetId="6">#REF!</definedName>
    <definedName name="TextRefCopy153" localSheetId="4">#REF!</definedName>
    <definedName name="TextRefCopy153" localSheetId="2">#REF!</definedName>
    <definedName name="TextRefCopy153">#REF!</definedName>
    <definedName name="TextRefCopy154">[6]BS!$B$28</definedName>
    <definedName name="TextRefCopy155" localSheetId="6">#REF!</definedName>
    <definedName name="TextRefCopy155" localSheetId="4">#REF!</definedName>
    <definedName name="TextRefCopy155" localSheetId="2">#REF!</definedName>
    <definedName name="TextRefCopy155">#REF!</definedName>
    <definedName name="TextRefCopy156">[6]BS!$D$28</definedName>
    <definedName name="TextRefCopy157" localSheetId="6">#REF!</definedName>
    <definedName name="TextRefCopy157" localSheetId="4">#REF!</definedName>
    <definedName name="TextRefCopy157" localSheetId="2">#REF!</definedName>
    <definedName name="TextRefCopy157">#REF!</definedName>
    <definedName name="TextRefCopy158">[6]BS!$D$33</definedName>
    <definedName name="TextRefCopy159" localSheetId="6">#REF!</definedName>
    <definedName name="TextRefCopy159" localSheetId="4">#REF!</definedName>
    <definedName name="TextRefCopy159" localSheetId="2">#REF!</definedName>
    <definedName name="TextRefCopy159">#REF!</definedName>
    <definedName name="TextRefCopy160">[6]BS!$B$33</definedName>
    <definedName name="TextRefCopy161" localSheetId="6">#REF!</definedName>
    <definedName name="TextRefCopy161" localSheetId="4">#REF!</definedName>
    <definedName name="TextRefCopy161" localSheetId="2">#REF!</definedName>
    <definedName name="TextRefCopy161">#REF!</definedName>
    <definedName name="TextRefCopy162">[6]BS!$D$34</definedName>
    <definedName name="TextRefCopy163" localSheetId="6">#REF!</definedName>
    <definedName name="TextRefCopy163" localSheetId="4">#REF!</definedName>
    <definedName name="TextRefCopy163" localSheetId="2">#REF!</definedName>
    <definedName name="TextRefCopy163">#REF!</definedName>
    <definedName name="TextRefCopy164">[6]BS!$B$34</definedName>
    <definedName name="TextRefCopy165">[6]CF!$C$36</definedName>
    <definedName name="TextRefCopy166">[6]Disclosure!$C$24</definedName>
    <definedName name="TextRefCopy167">[6]CF!$C$11</definedName>
    <definedName name="TextRefCopy168">[6]PL!$C$27</definedName>
    <definedName name="TextRefCopy169">[6]CF!$C$13</definedName>
    <definedName name="TextRefCopy170" localSheetId="6">#REF!</definedName>
    <definedName name="TextRefCopy170" localSheetId="4">#REF!</definedName>
    <definedName name="TextRefCopy170" localSheetId="2">#REF!</definedName>
    <definedName name="TextRefCopy170">#REF!</definedName>
    <definedName name="TextRefCopy171">[6]CF!$C$14</definedName>
    <definedName name="TextRefCopy172" localSheetId="4">#REF!</definedName>
    <definedName name="TextRefCopy172" localSheetId="0">#REF!</definedName>
    <definedName name="TextRefCopy172" localSheetId="1">#REF!</definedName>
    <definedName name="TextRefCopy172" localSheetId="2">#REF!</definedName>
    <definedName name="TextRefCopy172">#REF!</definedName>
    <definedName name="TextRefCopy173">[6]CF!$C$35</definedName>
    <definedName name="TextRefCopy174">[6]Disclosure!$C$32</definedName>
    <definedName name="TextRefCopy175">[6]CF!$C$15</definedName>
    <definedName name="TextRefCopy176" localSheetId="6">#REF!</definedName>
    <definedName name="TextRefCopy176" localSheetId="4">#REF!</definedName>
    <definedName name="TextRefCopy176" localSheetId="2">#REF!</definedName>
    <definedName name="TextRefCopy176">#REF!</definedName>
    <definedName name="TextRefCopy177">[6]CF!$C$37</definedName>
    <definedName name="TextRefCopy178" localSheetId="6">#REF!</definedName>
    <definedName name="TextRefCopy178" localSheetId="4">#REF!</definedName>
    <definedName name="TextRefCopy178" localSheetId="2">#REF!</definedName>
    <definedName name="TextRefCopy178">#REF!</definedName>
    <definedName name="TextRefCopy179">[6]CF!$C$39</definedName>
    <definedName name="TextRefCopy180" localSheetId="6">#REF!</definedName>
    <definedName name="TextRefCopy180" localSheetId="4">#REF!</definedName>
    <definedName name="TextRefCopy180" localSheetId="2">#REF!</definedName>
    <definedName name="TextRefCopy180">#REF!</definedName>
    <definedName name="TextRefCopy181">[6]CF!$C$39</definedName>
    <definedName name="TextRefCopy182">[6]CF!$C$44</definedName>
    <definedName name="TextRefCopy183" localSheetId="6">#REF!</definedName>
    <definedName name="TextRefCopy183" localSheetId="4">#REF!</definedName>
    <definedName name="TextRefCopy183" localSheetId="2">#REF!</definedName>
    <definedName name="TextRefCopy183">#REF!</definedName>
    <definedName name="TextRefCopy184" localSheetId="6">#REF!</definedName>
    <definedName name="TextRefCopy184" localSheetId="4">#REF!</definedName>
    <definedName name="TextRefCopy184" localSheetId="2">#REF!</definedName>
    <definedName name="TextRefCopy184">#REF!</definedName>
    <definedName name="TextRefCopy185">[6]CF!$C$46</definedName>
    <definedName name="TextRefCopy186">[6]CF!$C$48</definedName>
    <definedName name="TextRefCopy187" localSheetId="6">#REF!</definedName>
    <definedName name="TextRefCopy187" localSheetId="4">#REF!</definedName>
    <definedName name="TextRefCopy187" localSheetId="2">#REF!</definedName>
    <definedName name="TextRefCopy187">#REF!</definedName>
    <definedName name="TextRefCopy188">[6]CF!$C$49</definedName>
    <definedName name="TextRefCopy189" localSheetId="6">#REF!</definedName>
    <definedName name="TextRefCopy189" localSheetId="4">#REF!</definedName>
    <definedName name="TextRefCopy189" localSheetId="2">#REF!</definedName>
    <definedName name="TextRefCopy189">#REF!</definedName>
    <definedName name="TextRefCopy190" localSheetId="6">#REF!</definedName>
    <definedName name="TextRefCopy190" localSheetId="4">#REF!</definedName>
    <definedName name="TextRefCopy190" localSheetId="2">#REF!</definedName>
    <definedName name="TextRefCopy190">#REF!</definedName>
    <definedName name="TextRefCopy191">[6]BS!$D$46</definedName>
    <definedName name="TextRefCopy192" localSheetId="6">#REF!</definedName>
    <definedName name="TextRefCopy192" localSheetId="4">#REF!</definedName>
    <definedName name="TextRefCopy192" localSheetId="2">#REF!</definedName>
    <definedName name="TextRefCopy192">#REF!</definedName>
    <definedName name="TextRefCopy193">[6]BS!$B$61</definedName>
    <definedName name="TextRefCopy194" localSheetId="6">#REF!</definedName>
    <definedName name="TextRefCopy194" localSheetId="4">#REF!</definedName>
    <definedName name="TextRefCopy194" localSheetId="2">#REF!</definedName>
    <definedName name="TextRefCopy194">#REF!</definedName>
    <definedName name="TextRefCopy195">[6]CF!$C$50</definedName>
    <definedName name="TextRefCopy196" localSheetId="6">#REF!</definedName>
    <definedName name="TextRefCopy196" localSheetId="4">#REF!</definedName>
    <definedName name="TextRefCopy196" localSheetId="2">#REF!</definedName>
    <definedName name="TextRefCopy196">#REF!</definedName>
    <definedName name="TextRefCopy197">[6]CF!$C$51</definedName>
    <definedName name="TextRefCopy198" localSheetId="6">#REF!</definedName>
    <definedName name="TextRefCopy198" localSheetId="4">#REF!</definedName>
    <definedName name="TextRefCopy198" localSheetId="2">#REF!</definedName>
    <definedName name="TextRefCopy198">#REF!</definedName>
    <definedName name="TextRefCopy199">[6]CF!$C$25</definedName>
    <definedName name="TextRefCopy200" localSheetId="6">#REF!</definedName>
    <definedName name="TextRefCopy200" localSheetId="4">#REF!</definedName>
    <definedName name="TextRefCopy200" localSheetId="2">#REF!</definedName>
    <definedName name="TextRefCopy200">#REF!</definedName>
    <definedName name="TextRefCopy201">[6]CF!$C$26</definedName>
    <definedName name="TextRefCopy202" localSheetId="6">#REF!</definedName>
    <definedName name="TextRefCopy202" localSheetId="4">#REF!</definedName>
    <definedName name="TextRefCopy202" localSheetId="2">#REF!</definedName>
    <definedName name="TextRefCopy202">#REF!</definedName>
    <definedName name="TextRefCopy203">[6]CF!$C$27</definedName>
    <definedName name="TextRefCopy204" localSheetId="6">#REF!</definedName>
    <definedName name="TextRefCopy204" localSheetId="4">#REF!</definedName>
    <definedName name="TextRefCopy204" localSheetId="2">#REF!</definedName>
    <definedName name="TextRefCopy204">#REF!</definedName>
    <definedName name="TextRefCopy205">[6]CF!$C$29</definedName>
    <definedName name="TextRefCopy206">[6]BS!$H$47</definedName>
    <definedName name="TextRefCopy207">[6]CF!$C$30</definedName>
    <definedName name="TextRefCopy208">[6]BS!$H$48</definedName>
    <definedName name="TextRefCopy209" localSheetId="6">#REF!</definedName>
    <definedName name="TextRefCopy209" localSheetId="4">#REF!</definedName>
    <definedName name="TextRefCopy209" localSheetId="2">#REF!</definedName>
    <definedName name="TextRefCopy209">#REF!</definedName>
    <definedName name="TextRefCopy210">[6]BS!$B$37</definedName>
    <definedName name="TextRefCopy211" localSheetId="6">#REF!</definedName>
    <definedName name="TextRefCopy211" localSheetId="4">#REF!</definedName>
    <definedName name="TextRefCopy211" localSheetId="2">#REF!</definedName>
    <definedName name="TextRefCopy211">#REF!</definedName>
    <definedName name="TextRefCopy212">[6]BS!$D$37</definedName>
    <definedName name="TextRefCopy213">[6]BS!$D$37</definedName>
    <definedName name="TextRefCopy214" localSheetId="6">#REF!</definedName>
    <definedName name="TextRefCopy214" localSheetId="4">#REF!</definedName>
    <definedName name="TextRefCopy214" localSheetId="2">#REF!</definedName>
    <definedName name="TextRefCopy214">#REF!</definedName>
    <definedName name="TextRefCopy215" localSheetId="6">#REF!</definedName>
    <definedName name="TextRefCopy215" localSheetId="4">#REF!</definedName>
    <definedName name="TextRefCopy215" localSheetId="2">#REF!</definedName>
    <definedName name="TextRefCopy215">#REF!</definedName>
    <definedName name="TextRefCopy216">[6]BS!$D$44</definedName>
    <definedName name="TextRefCopy217" localSheetId="6">#REF!</definedName>
    <definedName name="TextRefCopy217" localSheetId="4">#REF!</definedName>
    <definedName name="TextRefCopy217" localSheetId="2">#REF!</definedName>
    <definedName name="TextRefCopy217">#REF!</definedName>
    <definedName name="TextRefCopy218">[6]BS!$B$44</definedName>
    <definedName name="TextRefCopy219">[6]CF!$C$18</definedName>
    <definedName name="TextRefCopy220">[6]CF!$C$18</definedName>
    <definedName name="TextRefCopy221" localSheetId="6">#REF!</definedName>
    <definedName name="TextRefCopy221" localSheetId="4">#REF!</definedName>
    <definedName name="TextRefCopy221" localSheetId="2">#REF!</definedName>
    <definedName name="TextRefCopy221">#REF!</definedName>
    <definedName name="TextRefCopy222">[6]CF!$C$47</definedName>
    <definedName name="TextRefCopy223" localSheetId="6">#REF!</definedName>
    <definedName name="TextRefCopy223" localSheetId="4">#REF!</definedName>
    <definedName name="TextRefCopy223" localSheetId="2">#REF!</definedName>
    <definedName name="TextRefCopy223">#REF!</definedName>
    <definedName name="TextRefCopy224">[6]CF!$C$38</definedName>
    <definedName name="TextRefCopy225" localSheetId="6">[6]Disclosure!#REF!</definedName>
    <definedName name="TextRefCopy225" localSheetId="4">[6]Disclosure!#REF!</definedName>
    <definedName name="TextRefCopy225" localSheetId="0">[6]Disclosure!#REF!</definedName>
    <definedName name="TextRefCopy225" localSheetId="1">[6]Disclosure!#REF!</definedName>
    <definedName name="TextRefCopy225" localSheetId="2">[6]Disclosure!#REF!</definedName>
    <definedName name="TextRefCopy225">[6]Disclosure!#REF!</definedName>
    <definedName name="TextRefCopy226">[6]CF!$C$19</definedName>
    <definedName name="TextRefCopy227">[6]Disclosure!$C$38</definedName>
    <definedName name="TextRefCopy228">[6]CF!$C$16</definedName>
    <definedName name="TextRefCopy229" localSheetId="6">#REF!</definedName>
    <definedName name="TextRefCopy229" localSheetId="4">#REF!</definedName>
    <definedName name="TextRefCopy229" localSheetId="2">#REF!</definedName>
    <definedName name="TextRefCopy229">#REF!</definedName>
    <definedName name="TextRefCopy230">[6]CF!$C$31</definedName>
    <definedName name="TextRefCopy231" localSheetId="6">#REF!</definedName>
    <definedName name="TextRefCopy231" localSheetId="4">#REF!</definedName>
    <definedName name="TextRefCopy231" localSheetId="2">#REF!</definedName>
    <definedName name="TextRefCopy231">#REF!</definedName>
    <definedName name="TextRefCopy232">[6]CF!$C$17</definedName>
    <definedName name="TextRefCopy233" localSheetId="6">#REF!</definedName>
    <definedName name="TextRefCopy233" localSheetId="4">#REF!</definedName>
    <definedName name="TextRefCopy233" localSheetId="2">#REF!</definedName>
    <definedName name="TextRefCopy233">#REF!</definedName>
    <definedName name="TextRefCopy234" localSheetId="6">#REF!</definedName>
    <definedName name="TextRefCopy234" localSheetId="4">#REF!</definedName>
    <definedName name="TextRefCopy234" localSheetId="2">#REF!</definedName>
    <definedName name="TextRefCopy234">#REF!</definedName>
    <definedName name="TextRefCopy235" localSheetId="4">#REF!</definedName>
    <definedName name="TextRefCopy235" localSheetId="2">#REF!</definedName>
    <definedName name="TextRefCopy235">#REF!</definedName>
    <definedName name="TextRefCopy236" localSheetId="4">#REF!</definedName>
    <definedName name="TextRefCopy236" localSheetId="2">#REF!</definedName>
    <definedName name="TextRefCopy236">#REF!</definedName>
    <definedName name="TextRefCopy237" localSheetId="4">[7]CF_Q4!#REF!</definedName>
    <definedName name="TextRefCopy237" localSheetId="2">[7]CF_Q4!#REF!</definedName>
    <definedName name="TextRefCopy237">[7]CF_Q4!#REF!</definedName>
    <definedName name="TextRefCopy238" localSheetId="6">#REF!</definedName>
    <definedName name="TextRefCopy238" localSheetId="4">#REF!</definedName>
    <definedName name="TextRefCopy238" localSheetId="2">#REF!</definedName>
    <definedName name="TextRefCopy238">#REF!</definedName>
    <definedName name="TextRefCopy239" localSheetId="4">[7]CF_Q4!#REF!</definedName>
    <definedName name="TextRefCopy239" localSheetId="2">[7]CF_Q4!#REF!</definedName>
    <definedName name="TextRefCopy239">[7]CF_Q4!#REF!</definedName>
    <definedName name="TextRefCopy240" localSheetId="6">#REF!</definedName>
    <definedName name="TextRefCopy240" localSheetId="4">#REF!</definedName>
    <definedName name="TextRefCopy240" localSheetId="2">#REF!</definedName>
    <definedName name="TextRefCopy240">#REF!</definedName>
    <definedName name="TextRefCopy241" localSheetId="6">#REF!</definedName>
    <definedName name="TextRefCopy241" localSheetId="4">#REF!</definedName>
    <definedName name="TextRefCopy241" localSheetId="2">#REF!</definedName>
    <definedName name="TextRefCopy241">#REF!</definedName>
    <definedName name="TextRefCopy242" localSheetId="4">#REF!</definedName>
    <definedName name="TextRefCopy242" localSheetId="2">#REF!</definedName>
    <definedName name="TextRefCopy242">#REF!</definedName>
    <definedName name="TextRefCopy243" localSheetId="4">#REF!</definedName>
    <definedName name="TextRefCopy243" localSheetId="2">#REF!</definedName>
    <definedName name="TextRefCopy243">#REF!</definedName>
    <definedName name="TextRefCopy244" localSheetId="4">#REF!</definedName>
    <definedName name="TextRefCopy244" localSheetId="2">#REF!</definedName>
    <definedName name="TextRefCopy244">#REF!</definedName>
    <definedName name="TextRefCopy245" localSheetId="4">#REF!</definedName>
    <definedName name="TextRefCopy245" localSheetId="2">#REF!</definedName>
    <definedName name="TextRefCopy245">#REF!</definedName>
    <definedName name="TextRefCopy246" localSheetId="4">#REF!</definedName>
    <definedName name="TextRefCopy246" localSheetId="2">#REF!</definedName>
    <definedName name="TextRefCopy246">#REF!</definedName>
    <definedName name="TextRefCopy247" localSheetId="4">#REF!</definedName>
    <definedName name="TextRefCopy247" localSheetId="2">#REF!</definedName>
    <definedName name="TextRefCopy247">#REF!</definedName>
    <definedName name="TextRefCopy248" localSheetId="4">#REF!</definedName>
    <definedName name="TextRefCopy248" localSheetId="2">#REF!</definedName>
    <definedName name="TextRefCopy248">#REF!</definedName>
    <definedName name="TextRefCopy249" localSheetId="4">#REF!</definedName>
    <definedName name="TextRefCopy249" localSheetId="2">#REF!</definedName>
    <definedName name="TextRefCopy249">#REF!</definedName>
    <definedName name="TextRefCopy250" localSheetId="4">[7]CF_Q4!#REF!</definedName>
    <definedName name="TextRefCopy250" localSheetId="2">[7]CF_Q4!#REF!</definedName>
    <definedName name="TextRefCopy250">[7]CF_Q4!#REF!</definedName>
    <definedName name="TextRefCopy251" localSheetId="6">#REF!</definedName>
    <definedName name="TextRefCopy251" localSheetId="4">#REF!</definedName>
    <definedName name="TextRefCopy251" localSheetId="2">#REF!</definedName>
    <definedName name="TextRefCopy251">#REF!</definedName>
    <definedName name="TextRefCopy252" localSheetId="4">[7]CF_Q4!#REF!</definedName>
    <definedName name="TextRefCopy252" localSheetId="2">[7]CF_Q4!#REF!</definedName>
    <definedName name="TextRefCopy252">[7]CF_Q4!#REF!</definedName>
    <definedName name="TextRefCopy253" localSheetId="6">#REF!</definedName>
    <definedName name="TextRefCopy253" localSheetId="4">#REF!</definedName>
    <definedName name="TextRefCopy253" localSheetId="2">#REF!</definedName>
    <definedName name="TextRefCopy253">#REF!</definedName>
    <definedName name="TextRefCopy254" localSheetId="4">[7]CF_Q4!#REF!</definedName>
    <definedName name="TextRefCopy254" localSheetId="2">[7]CF_Q4!#REF!</definedName>
    <definedName name="TextRefCopy254">[7]CF_Q4!#REF!</definedName>
    <definedName name="TextRefCopy255" localSheetId="6">#REF!</definedName>
    <definedName name="TextRefCopy255" localSheetId="4">#REF!</definedName>
    <definedName name="TextRefCopy255" localSheetId="2">#REF!</definedName>
    <definedName name="TextRefCopy255">#REF!</definedName>
    <definedName name="TextRefCopy256" localSheetId="6">#REF!</definedName>
    <definedName name="TextRefCopy256" localSheetId="4">#REF!</definedName>
    <definedName name="TextRefCopy256" localSheetId="2">#REF!</definedName>
    <definedName name="TextRefCopy256">#REF!</definedName>
    <definedName name="TextRefCopy257" localSheetId="4">#REF!</definedName>
    <definedName name="TextRefCopy257" localSheetId="2">#REF!</definedName>
    <definedName name="TextRefCopy257">#REF!</definedName>
    <definedName name="TextRefCopy258" localSheetId="4">#REF!</definedName>
    <definedName name="TextRefCopy258" localSheetId="2">#REF!</definedName>
    <definedName name="TextRefCopy258">#REF!</definedName>
    <definedName name="TextRefCopy259" localSheetId="4">[7]CF_Q4!#REF!</definedName>
    <definedName name="TextRefCopy259" localSheetId="2">[7]CF_Q4!#REF!</definedName>
    <definedName name="TextRefCopy259">[7]CF_Q4!#REF!</definedName>
    <definedName name="TextRefCopy260" localSheetId="6">#REF!</definedName>
    <definedName name="TextRefCopy260" localSheetId="4">#REF!</definedName>
    <definedName name="TextRefCopy260" localSheetId="2">#REF!</definedName>
    <definedName name="TextRefCopy260">#REF!</definedName>
    <definedName name="TextRefCopy261" localSheetId="6">#REF!</definedName>
    <definedName name="TextRefCopy261" localSheetId="4">#REF!</definedName>
    <definedName name="TextRefCopy261" localSheetId="2">#REF!</definedName>
    <definedName name="TextRefCopy261">#REF!</definedName>
    <definedName name="TextRefCopy262" localSheetId="4">#REF!</definedName>
    <definedName name="TextRefCopy262" localSheetId="2">#REF!</definedName>
    <definedName name="TextRefCopy262">#REF!</definedName>
    <definedName name="TextRefCopy263" localSheetId="4">#REF!</definedName>
    <definedName name="TextRefCopy263" localSheetId="2">#REF!</definedName>
    <definedName name="TextRefCopy263">#REF!</definedName>
    <definedName name="TextRefCopy264" localSheetId="4">[7]CF_Q4!#REF!</definedName>
    <definedName name="TextRefCopy264" localSheetId="2">[7]CF_Q4!#REF!</definedName>
    <definedName name="TextRefCopy264">[7]CF_Q4!#REF!</definedName>
    <definedName name="TextRefCopy265" localSheetId="6">#REF!</definedName>
    <definedName name="TextRefCopy265" localSheetId="4">#REF!</definedName>
    <definedName name="TextRefCopy265" localSheetId="2">#REF!</definedName>
    <definedName name="TextRefCopy265">#REF!</definedName>
    <definedName name="TextRefCopy266" localSheetId="6">#REF!</definedName>
    <definedName name="TextRefCopy266" localSheetId="4">#REF!</definedName>
    <definedName name="TextRefCopy266" localSheetId="2">#REF!</definedName>
    <definedName name="TextRefCopy266">#REF!</definedName>
    <definedName name="TextRefCopy267" localSheetId="4">#REF!</definedName>
    <definedName name="TextRefCopy267" localSheetId="2">#REF!</definedName>
    <definedName name="TextRefCopy267">#REF!</definedName>
    <definedName name="TextRefCopy268" localSheetId="4">#REF!</definedName>
    <definedName name="TextRefCopy268" localSheetId="2">#REF!</definedName>
    <definedName name="TextRefCopy268">#REF!</definedName>
    <definedName name="TextRefCopy269" localSheetId="4">#REF!</definedName>
    <definedName name="TextRefCopy269" localSheetId="2">#REF!</definedName>
    <definedName name="TextRefCopy269">#REF!</definedName>
    <definedName name="TextRefCopy270" localSheetId="4">#REF!</definedName>
    <definedName name="TextRefCopy270" localSheetId="2">#REF!</definedName>
    <definedName name="TextRefCopy270">#REF!</definedName>
    <definedName name="TextRefCopy271" localSheetId="4">[7]CF_Q4!#REF!</definedName>
    <definedName name="TextRefCopy271" localSheetId="2">[7]CF_Q4!#REF!</definedName>
    <definedName name="TextRefCopy271">[7]CF_Q4!#REF!</definedName>
    <definedName name="TextRefCopy272" localSheetId="6">#REF!</definedName>
    <definedName name="TextRefCopy272" localSheetId="4">#REF!</definedName>
    <definedName name="TextRefCopy272" localSheetId="2">#REF!</definedName>
    <definedName name="TextRefCopy272">#REF!</definedName>
    <definedName name="TextRefCopy273" localSheetId="6">#REF!</definedName>
    <definedName name="TextRefCopy273" localSheetId="4">#REF!</definedName>
    <definedName name="TextRefCopy273" localSheetId="2">#REF!</definedName>
    <definedName name="TextRefCopy273">#REF!</definedName>
    <definedName name="TextRefCopy274" localSheetId="4">#REF!</definedName>
    <definedName name="TextRefCopy274" localSheetId="2">#REF!</definedName>
    <definedName name="TextRefCopy274">#REF!</definedName>
    <definedName name="TextRefCopy275" localSheetId="4">#REF!</definedName>
    <definedName name="TextRefCopy275" localSheetId="2">#REF!</definedName>
    <definedName name="TextRefCopy275">#REF!</definedName>
    <definedName name="TextRefCopy276" localSheetId="4">#REF!</definedName>
    <definedName name="TextRefCopy276" localSheetId="2">#REF!</definedName>
    <definedName name="TextRefCopy276">#REF!</definedName>
    <definedName name="TextRefCopy277" localSheetId="4">#REF!</definedName>
    <definedName name="TextRefCopy277" localSheetId="2">#REF!</definedName>
    <definedName name="TextRefCopy277">#REF!</definedName>
    <definedName name="TextRefCopy278" localSheetId="4">#REF!</definedName>
    <definedName name="TextRefCopy278" localSheetId="2">#REF!</definedName>
    <definedName name="TextRefCopy278">#REF!</definedName>
    <definedName name="TextRefCopy279" localSheetId="4">[7]CF_Q4!#REF!</definedName>
    <definedName name="TextRefCopy279" localSheetId="2">[7]CF_Q4!#REF!</definedName>
    <definedName name="TextRefCopy279">[7]CF_Q4!#REF!</definedName>
    <definedName name="TextRefCopy280" localSheetId="6">#REF!</definedName>
    <definedName name="TextRefCopy280" localSheetId="4">#REF!</definedName>
    <definedName name="TextRefCopy280" localSheetId="2">#REF!</definedName>
    <definedName name="TextRefCopy280">#REF!</definedName>
    <definedName name="TextRefCopy281" localSheetId="6">#REF!</definedName>
    <definedName name="TextRefCopy281" localSheetId="4">#REF!</definedName>
    <definedName name="TextRefCopy281" localSheetId="2">#REF!</definedName>
    <definedName name="TextRefCopy281">#REF!</definedName>
    <definedName name="TextRefCopy282" localSheetId="4">#REF!</definedName>
    <definedName name="TextRefCopy282" localSheetId="2">#REF!</definedName>
    <definedName name="TextRefCopy282">#REF!</definedName>
    <definedName name="TextRefCopy283" localSheetId="4">#REF!</definedName>
    <definedName name="TextRefCopy283" localSheetId="2">#REF!</definedName>
    <definedName name="TextRefCopy283">#REF!</definedName>
    <definedName name="TextRefCopy284" localSheetId="4">#REF!</definedName>
    <definedName name="TextRefCopy284" localSheetId="2">#REF!</definedName>
    <definedName name="TextRefCopy284">#REF!</definedName>
    <definedName name="TextRefCopy285" localSheetId="4">[7]CF_Q4!#REF!</definedName>
    <definedName name="TextRefCopy285" localSheetId="2">[7]CF_Q4!#REF!</definedName>
    <definedName name="TextRefCopy285">[7]CF_Q4!#REF!</definedName>
    <definedName name="TextRefCopy286" localSheetId="6">#REF!</definedName>
    <definedName name="TextRefCopy286" localSheetId="4">#REF!</definedName>
    <definedName name="TextRefCopy286" localSheetId="2">#REF!</definedName>
    <definedName name="TextRefCopy286">#REF!</definedName>
    <definedName name="TextRefCopy287" localSheetId="6">#REF!</definedName>
    <definedName name="TextRefCopy287" localSheetId="4">#REF!</definedName>
    <definedName name="TextRefCopy287" localSheetId="2">#REF!</definedName>
    <definedName name="TextRefCopy287">#REF!</definedName>
    <definedName name="TextRefCopy288" localSheetId="4">#REF!</definedName>
    <definedName name="TextRefCopy288" localSheetId="2">#REF!</definedName>
    <definedName name="TextRefCopy288">#REF!</definedName>
    <definedName name="TextRefCopy289" localSheetId="4">#REF!</definedName>
    <definedName name="TextRefCopy289" localSheetId="2">#REF!</definedName>
    <definedName name="TextRefCopy289">#REF!</definedName>
    <definedName name="TextRefCopy290" localSheetId="4">#REF!</definedName>
    <definedName name="TextRefCopy290" localSheetId="2">#REF!</definedName>
    <definedName name="TextRefCopy290">#REF!</definedName>
    <definedName name="TextRefCopy291" localSheetId="4">[7]CF_Q4!#REF!</definedName>
    <definedName name="TextRefCopy291" localSheetId="2">[7]CF_Q4!#REF!</definedName>
    <definedName name="TextRefCopy291">[7]CF_Q4!#REF!</definedName>
    <definedName name="TextRefCopy292" localSheetId="6">#REF!</definedName>
    <definedName name="TextRefCopy292" localSheetId="4">#REF!</definedName>
    <definedName name="TextRefCopy292" localSheetId="2">#REF!</definedName>
    <definedName name="TextRefCopy292">#REF!</definedName>
    <definedName name="TextRefCopy293" localSheetId="4">[7]CF_Q4!#REF!</definedName>
    <definedName name="TextRefCopy293" localSheetId="2">[7]CF_Q4!#REF!</definedName>
    <definedName name="TextRefCopy293">[7]CF_Q4!#REF!</definedName>
    <definedName name="TextRefCopy294" localSheetId="4">[7]CF_Q4!#REF!</definedName>
    <definedName name="TextRefCopy294" localSheetId="2">[7]CF_Q4!#REF!</definedName>
    <definedName name="TextRefCopy294">[7]CF_Q4!#REF!</definedName>
    <definedName name="TextRefCopy295" localSheetId="6">#REF!</definedName>
    <definedName name="TextRefCopy295" localSheetId="4">#REF!</definedName>
    <definedName name="TextRefCopy295" localSheetId="2">#REF!</definedName>
    <definedName name="TextRefCopy295">#REF!</definedName>
    <definedName name="TextRefCopy296" localSheetId="4">[7]CF_Q4!#REF!</definedName>
    <definedName name="TextRefCopy296" localSheetId="2">[7]CF_Q4!#REF!</definedName>
    <definedName name="TextRefCopy296">[7]CF_Q4!#REF!</definedName>
    <definedName name="TextRefCopy297" localSheetId="6">#REF!</definedName>
    <definedName name="TextRefCopy297" localSheetId="4">#REF!</definedName>
    <definedName name="TextRefCopy297" localSheetId="2">#REF!</definedName>
    <definedName name="TextRefCopy297">#REF!</definedName>
    <definedName name="TextRefCopy298" localSheetId="6">#REF!</definedName>
    <definedName name="TextRefCopy298" localSheetId="4">#REF!</definedName>
    <definedName name="TextRefCopy298" localSheetId="2">#REF!</definedName>
    <definedName name="TextRefCopy298">#REF!</definedName>
    <definedName name="TextRefCopy299" localSheetId="4">#REF!</definedName>
    <definedName name="TextRefCopy299" localSheetId="2">#REF!</definedName>
    <definedName name="TextRefCopy299">#REF!</definedName>
    <definedName name="TextRefCopy300" localSheetId="4">#REF!</definedName>
    <definedName name="TextRefCopy300" localSheetId="2">#REF!</definedName>
    <definedName name="TextRefCopy300">#REF!</definedName>
    <definedName name="TextRefCopy301" localSheetId="4">#REF!</definedName>
    <definedName name="TextRefCopy301" localSheetId="2">#REF!</definedName>
    <definedName name="TextRefCopy301">#REF!</definedName>
    <definedName name="TextRefCopy302" localSheetId="4">[7]CF_Q4!#REF!</definedName>
    <definedName name="TextRefCopy302" localSheetId="2">[7]CF_Q4!#REF!</definedName>
    <definedName name="TextRefCopy302">[7]CF_Q4!#REF!</definedName>
    <definedName name="TextRefCopy303" localSheetId="6">#REF!</definedName>
    <definedName name="TextRefCopy303" localSheetId="4">#REF!</definedName>
    <definedName name="TextRefCopy303" localSheetId="2">#REF!</definedName>
    <definedName name="TextRefCopy303">#REF!</definedName>
    <definedName name="TextRefCopy304" localSheetId="4">[7]CF_Q4!#REF!</definedName>
    <definedName name="TextRefCopy304" localSheetId="2">[7]CF_Q4!#REF!</definedName>
    <definedName name="TextRefCopy304">[7]CF_Q4!#REF!</definedName>
    <definedName name="TextRefCopy305" localSheetId="6">#REF!</definedName>
    <definedName name="TextRefCopy305" localSheetId="4">#REF!</definedName>
    <definedName name="TextRefCopy305" localSheetId="2">#REF!</definedName>
    <definedName name="TextRefCopy305">#REF!</definedName>
    <definedName name="TextRefCopy306" localSheetId="6">#REF!</definedName>
    <definedName name="TextRefCopy306" localSheetId="4">#REF!</definedName>
    <definedName name="TextRefCopy306" localSheetId="2">#REF!</definedName>
    <definedName name="TextRefCopy306">#REF!</definedName>
    <definedName name="TextRefCopy307" localSheetId="6">[7]CF_Q4!#REF!</definedName>
    <definedName name="TextRefCopy307" localSheetId="4">[7]CF_Q4!#REF!</definedName>
    <definedName name="TextRefCopy307" localSheetId="2">[7]CF_Q4!#REF!</definedName>
    <definedName name="TextRefCopy307">[7]CF_Q4!#REF!</definedName>
    <definedName name="TextRefCopy308" localSheetId="6">#REF!</definedName>
    <definedName name="TextRefCopy308" localSheetId="4">#REF!</definedName>
    <definedName name="TextRefCopy308" localSheetId="2">#REF!</definedName>
    <definedName name="TextRefCopy308">#REF!</definedName>
    <definedName name="TextRefCopy309" localSheetId="6">#REF!</definedName>
    <definedName name="TextRefCopy309" localSheetId="4">#REF!</definedName>
    <definedName name="TextRefCopy309" localSheetId="2">#REF!</definedName>
    <definedName name="TextRefCopy309">#REF!</definedName>
    <definedName name="TextRefCopy310" localSheetId="6">[7]CF_Q4!#REF!</definedName>
    <definedName name="TextRefCopy310" localSheetId="4">[7]CF_Q4!#REF!</definedName>
    <definedName name="TextRefCopy310" localSheetId="2">[7]CF_Q4!#REF!</definedName>
    <definedName name="TextRefCopy310">[7]CF_Q4!#REF!</definedName>
    <definedName name="TextRefCopy311" localSheetId="6">#REF!</definedName>
    <definedName name="TextRefCopy311" localSheetId="4">#REF!</definedName>
    <definedName name="TextRefCopy311" localSheetId="2">#REF!</definedName>
    <definedName name="TextRefCopy311">#REF!</definedName>
    <definedName name="TextRefCopy312" localSheetId="6">[7]CF_Q4!#REF!</definedName>
    <definedName name="TextRefCopy312" localSheetId="4">[7]CF_Q4!#REF!</definedName>
    <definedName name="TextRefCopy312" localSheetId="2">[7]CF_Q4!#REF!</definedName>
    <definedName name="TextRefCopy312">[7]CF_Q4!#REF!</definedName>
    <definedName name="TextRefCopy313" localSheetId="6">#REF!</definedName>
    <definedName name="TextRefCopy313" localSheetId="4">#REF!</definedName>
    <definedName name="TextRefCopy313" localSheetId="2">#REF!</definedName>
    <definedName name="TextRefCopy313">#REF!</definedName>
    <definedName name="TextRefCopy314" localSheetId="6">[7]CF_Q4!#REF!</definedName>
    <definedName name="TextRefCopy314" localSheetId="4">[7]CF_Q4!#REF!</definedName>
    <definedName name="TextRefCopy314" localSheetId="2">[7]CF_Q4!#REF!</definedName>
    <definedName name="TextRefCopy314">[7]CF_Q4!#REF!</definedName>
    <definedName name="TextRefCopy315" localSheetId="6">#REF!</definedName>
    <definedName name="TextRefCopy315" localSheetId="4">#REF!</definedName>
    <definedName name="TextRefCopy315" localSheetId="2">#REF!</definedName>
    <definedName name="TextRefCopy315">#REF!</definedName>
    <definedName name="TextRefCopy316" localSheetId="4">[7]CF_Q4!#REF!</definedName>
    <definedName name="TextRefCopy316" localSheetId="2">[7]CF_Q4!#REF!</definedName>
    <definedName name="TextRefCopy316">[7]CF_Q4!#REF!</definedName>
    <definedName name="TextRefCopy317" localSheetId="6">#REF!</definedName>
    <definedName name="TextRefCopy317" localSheetId="4">#REF!</definedName>
    <definedName name="TextRefCopy317" localSheetId="2">#REF!</definedName>
    <definedName name="TextRefCopy317">#REF!</definedName>
    <definedName name="TextRefCopy318" localSheetId="4">[7]CF_Q4!#REF!</definedName>
    <definedName name="TextRefCopy318" localSheetId="2">[7]CF_Q4!#REF!</definedName>
    <definedName name="TextRefCopy318">[7]CF_Q4!#REF!</definedName>
    <definedName name="TextRefCopy319" localSheetId="6">#REF!</definedName>
    <definedName name="TextRefCopy319" localSheetId="4">#REF!</definedName>
    <definedName name="TextRefCopy319" localSheetId="2">#REF!</definedName>
    <definedName name="TextRefCopy319">#REF!</definedName>
    <definedName name="TextRefCopy320" localSheetId="4">[7]CF_Q4!#REF!</definedName>
    <definedName name="TextRefCopy320" localSheetId="2">[7]CF_Q4!#REF!</definedName>
    <definedName name="TextRefCopy320">[7]CF_Q4!#REF!</definedName>
    <definedName name="TextRefCopy321" localSheetId="6">#REF!</definedName>
    <definedName name="TextRefCopy321" localSheetId="4">#REF!</definedName>
    <definedName name="TextRefCopy321" localSheetId="2">#REF!</definedName>
    <definedName name="TextRefCopy321">#REF!</definedName>
    <definedName name="TextRefCopy322" localSheetId="6">#REF!</definedName>
    <definedName name="TextRefCopy322" localSheetId="4">#REF!</definedName>
    <definedName name="TextRefCopy322" localSheetId="2">#REF!</definedName>
    <definedName name="TextRefCopy322">#REF!</definedName>
    <definedName name="TextRefCopy323" localSheetId="6">[7]CF_Q4!#REF!</definedName>
    <definedName name="TextRefCopy323" localSheetId="4">[7]CF_Q4!#REF!</definedName>
    <definedName name="TextRefCopy323" localSheetId="2">[7]CF_Q4!#REF!</definedName>
    <definedName name="TextRefCopy323">[7]CF_Q4!#REF!</definedName>
    <definedName name="TextRefCopy324" localSheetId="6">#REF!</definedName>
    <definedName name="TextRefCopy324" localSheetId="4">#REF!</definedName>
    <definedName name="TextRefCopy324" localSheetId="2">#REF!</definedName>
    <definedName name="TextRefCopy324">#REF!</definedName>
    <definedName name="TextRefCopy325" localSheetId="6">[7]CF_Q4!#REF!</definedName>
    <definedName name="TextRefCopy325" localSheetId="4">[7]CF_Q4!#REF!</definedName>
    <definedName name="TextRefCopy325" localSheetId="2">[7]CF_Q4!#REF!</definedName>
    <definedName name="TextRefCopy325">[7]CF_Q4!#REF!</definedName>
    <definedName name="TextRefCopy326" localSheetId="6">#REF!</definedName>
    <definedName name="TextRefCopy326" localSheetId="4">#REF!</definedName>
    <definedName name="TextRefCopy326" localSheetId="2">#REF!</definedName>
    <definedName name="TextRefCopy326">#REF!</definedName>
    <definedName name="TextRefCopy327" localSheetId="6">[7]CF_Q4!#REF!</definedName>
    <definedName name="TextRefCopy327" localSheetId="4">[7]CF_Q4!#REF!</definedName>
    <definedName name="TextRefCopy327" localSheetId="2">[7]CF_Q4!#REF!</definedName>
    <definedName name="TextRefCopy327">[7]CF_Q4!#REF!</definedName>
    <definedName name="TextRefCopy328" localSheetId="6">#REF!</definedName>
    <definedName name="TextRefCopy328" localSheetId="4">#REF!</definedName>
    <definedName name="TextRefCopy328" localSheetId="2">#REF!</definedName>
    <definedName name="TextRefCopy328">#REF!</definedName>
    <definedName name="TextRefCopy329" localSheetId="4">[7]CF_Q4!#REF!</definedName>
    <definedName name="TextRefCopy329" localSheetId="2">[7]CF_Q4!#REF!</definedName>
    <definedName name="TextRefCopy329">[7]CF_Q4!#REF!</definedName>
    <definedName name="TextRefCopy330" localSheetId="6">[7]CF_Q4!#REF!</definedName>
    <definedName name="TextRefCopy330" localSheetId="4">[7]CF_Q4!#REF!</definedName>
    <definedName name="TextRefCopy330" localSheetId="2">[7]CF_Q4!#REF!</definedName>
    <definedName name="TextRefCopy330">[7]CF_Q4!#REF!</definedName>
    <definedName name="TextRefCopy331" localSheetId="6">#REF!</definedName>
    <definedName name="TextRefCopy331" localSheetId="4">#REF!</definedName>
    <definedName name="TextRefCopy331" localSheetId="2">#REF!</definedName>
    <definedName name="TextRefCopy331">#REF!</definedName>
    <definedName name="TextRefCopy332" localSheetId="6">#REF!</definedName>
    <definedName name="TextRefCopy332" localSheetId="4">#REF!</definedName>
    <definedName name="TextRefCopy332" localSheetId="2">#REF!</definedName>
    <definedName name="TextRefCopy332">#REF!</definedName>
    <definedName name="TextRefCopy333" localSheetId="4">#REF!</definedName>
    <definedName name="TextRefCopy333" localSheetId="2">#REF!</definedName>
    <definedName name="TextRefCopy333">#REF!</definedName>
    <definedName name="TextRefCopy40">[4]CF!$C$63</definedName>
    <definedName name="TextRefCopy41">[4]BS!$D$11</definedName>
    <definedName name="TextRefCopy42">[4]CF!$C$64</definedName>
    <definedName name="TextRefCopy43">[4]BS!$B$11</definedName>
    <definedName name="TextRefCopy44">[4]BS!$F$11</definedName>
    <definedName name="TextRefCopy45">[4]CF!$C$62</definedName>
    <definedName name="TextRefCopy46">[4]CF!$C$21</definedName>
    <definedName name="TextRefCopy47">[4]BS!$F$12</definedName>
    <definedName name="TextRefCopy48" localSheetId="6">'[5]detail CF'!#REF!</definedName>
    <definedName name="TextRefCopy48" localSheetId="4">'[5]detail CF'!#REF!</definedName>
    <definedName name="TextRefCopy48" localSheetId="0">'[5]detail CF'!#REF!</definedName>
    <definedName name="TextRefCopy48" localSheetId="1">'[5]detail CF'!#REF!</definedName>
    <definedName name="TextRefCopy48" localSheetId="2">'[5]detail CF'!#REF!</definedName>
    <definedName name="TextRefCopy48">'[5]detail CF'!#REF!</definedName>
    <definedName name="TextRefCopy49">[4]BS!$B$15</definedName>
    <definedName name="TextRefCopy50" localSheetId="6">'[5]detail CF'!#REF!</definedName>
    <definedName name="TextRefCopy50" localSheetId="4">'[5]detail CF'!#REF!</definedName>
    <definedName name="TextRefCopy50" localSheetId="0">'[5]detail CF'!#REF!</definedName>
    <definedName name="TextRefCopy50" localSheetId="1">'[5]detail CF'!#REF!</definedName>
    <definedName name="TextRefCopy50" localSheetId="2">'[5]detail CF'!#REF!</definedName>
    <definedName name="TextRefCopy50">'[5]detail CF'!#REF!</definedName>
    <definedName name="TextRefCopy51">[4]BS!$D$15</definedName>
    <definedName name="TextRefCopy52">[4]CF!$C$22</definedName>
    <definedName name="TextRefCopy53" localSheetId="6">'[5]detail CF'!#REF!</definedName>
    <definedName name="TextRefCopy53" localSheetId="4">'[5]detail CF'!#REF!</definedName>
    <definedName name="TextRefCopy53" localSheetId="0">'[5]detail CF'!#REF!</definedName>
    <definedName name="TextRefCopy53" localSheetId="1">'[5]detail CF'!#REF!</definedName>
    <definedName name="TextRefCopy53" localSheetId="2">'[5]detail CF'!#REF!</definedName>
    <definedName name="TextRefCopy53">'[5]detail CF'!#REF!</definedName>
    <definedName name="TextRefCopy54" localSheetId="6">'[5]detail CF'!#REF!</definedName>
    <definedName name="TextRefCopy54" localSheetId="4">'[5]detail CF'!#REF!</definedName>
    <definedName name="TextRefCopy54" localSheetId="2">'[5]detail CF'!#REF!</definedName>
    <definedName name="TextRefCopy54">'[5]detail CF'!#REF!</definedName>
    <definedName name="TextRefCopy55">[4]CF!$C$48</definedName>
    <definedName name="TextRefCopy56" localSheetId="6">'[5]detail CF'!#REF!</definedName>
    <definedName name="TextRefCopy56" localSheetId="4">'[5]detail CF'!#REF!</definedName>
    <definedName name="TextRefCopy56" localSheetId="0">'[5]detail CF'!#REF!</definedName>
    <definedName name="TextRefCopy56" localSheetId="1">'[5]detail CF'!#REF!</definedName>
    <definedName name="TextRefCopy56" localSheetId="2">'[5]detail CF'!#REF!</definedName>
    <definedName name="TextRefCopy56">'[5]detail CF'!#REF!</definedName>
    <definedName name="TextRefCopy57">[4]CF!$C$50</definedName>
    <definedName name="TextRefCopy58" localSheetId="6">'[5]detail CF'!#REF!</definedName>
    <definedName name="TextRefCopy58" localSheetId="4">'[5]detail CF'!#REF!</definedName>
    <definedName name="TextRefCopy58" localSheetId="0">'[5]detail CF'!#REF!</definedName>
    <definedName name="TextRefCopy58" localSheetId="1">'[5]detail CF'!#REF!</definedName>
    <definedName name="TextRefCopy58" localSheetId="2">'[5]detail CF'!#REF!</definedName>
    <definedName name="TextRefCopy58">'[5]detail CF'!#REF!</definedName>
    <definedName name="TextRefCopy59" localSheetId="6">'[5]detail CF'!#REF!</definedName>
    <definedName name="TextRefCopy59" localSheetId="4">'[5]detail CF'!#REF!</definedName>
    <definedName name="TextRefCopy59" localSheetId="2">'[5]detail CF'!#REF!</definedName>
    <definedName name="TextRefCopy59">'[5]detail CF'!#REF!</definedName>
    <definedName name="TextRefCopy60">[4]BS!$B$28</definedName>
    <definedName name="TextRefCopy61" localSheetId="6">'[5]detail CF'!#REF!</definedName>
    <definedName name="TextRefCopy61" localSheetId="4">'[5]detail CF'!#REF!</definedName>
    <definedName name="TextRefCopy61" localSheetId="0">'[5]detail CF'!#REF!</definedName>
    <definedName name="TextRefCopy61" localSheetId="1">'[5]detail CF'!#REF!</definedName>
    <definedName name="TextRefCopy61" localSheetId="2">'[5]detail CF'!#REF!</definedName>
    <definedName name="TextRefCopy61">'[5]detail CF'!#REF!</definedName>
    <definedName name="TextRefCopy62">[4]BS!$D$28</definedName>
    <definedName name="TextRefCopy63" localSheetId="6">'[5]detail CF'!#REF!</definedName>
    <definedName name="TextRefCopy63" localSheetId="4">'[5]detail CF'!#REF!</definedName>
    <definedName name="TextRefCopy63" localSheetId="0">'[5]detail CF'!#REF!</definedName>
    <definedName name="TextRefCopy63" localSheetId="1">'[5]detail CF'!#REF!</definedName>
    <definedName name="TextRefCopy63" localSheetId="2">'[5]detail CF'!#REF!</definedName>
    <definedName name="TextRefCopy63">'[5]detail CF'!#REF!</definedName>
    <definedName name="TextRefCopy64">[4]BS!$B$20</definedName>
    <definedName name="TextRefCopy65" localSheetId="6">'[5]detail CF'!#REF!</definedName>
    <definedName name="TextRefCopy65" localSheetId="4">'[5]detail CF'!#REF!</definedName>
    <definedName name="TextRefCopy65" localSheetId="0">'[5]detail CF'!#REF!</definedName>
    <definedName name="TextRefCopy65" localSheetId="1">'[5]detail CF'!#REF!</definedName>
    <definedName name="TextRefCopy65" localSheetId="2">'[5]detail CF'!#REF!</definedName>
    <definedName name="TextRefCopy65">'[5]detail CF'!#REF!</definedName>
    <definedName name="TextRefCopy66">[4]BS!$D$20</definedName>
    <definedName name="TextRefCopy67" localSheetId="6">'[5]detail CF'!#REF!</definedName>
    <definedName name="TextRefCopy67" localSheetId="4">'[5]detail CF'!#REF!</definedName>
    <definedName name="TextRefCopy67" localSheetId="0">'[5]detail CF'!#REF!</definedName>
    <definedName name="TextRefCopy67" localSheetId="1">'[5]detail CF'!#REF!</definedName>
    <definedName name="TextRefCopy67" localSheetId="2">'[5]detail CF'!#REF!</definedName>
    <definedName name="TextRefCopy67">'[5]detail CF'!#REF!</definedName>
    <definedName name="TextRefCopy68">[4]CF!$C$15</definedName>
    <definedName name="TextRefCopy69" localSheetId="6">'[5]detail CF'!#REF!</definedName>
    <definedName name="TextRefCopy69" localSheetId="4">'[5]detail CF'!#REF!</definedName>
    <definedName name="TextRefCopy69" localSheetId="0">'[5]detail CF'!#REF!</definedName>
    <definedName name="TextRefCopy69" localSheetId="1">'[5]detail CF'!#REF!</definedName>
    <definedName name="TextRefCopy69" localSheetId="2">'[5]detail CF'!#REF!</definedName>
    <definedName name="TextRefCopy69">'[5]detail CF'!#REF!</definedName>
    <definedName name="TextRefCopy70">[4]BS!$B$22</definedName>
    <definedName name="TextRefCopy71" localSheetId="6">'[5]detail CF'!#REF!</definedName>
    <definedName name="TextRefCopy71" localSheetId="4">'[5]detail CF'!#REF!</definedName>
    <definedName name="TextRefCopy71" localSheetId="0">'[5]detail CF'!#REF!</definedName>
    <definedName name="TextRefCopy71" localSheetId="1">'[5]detail CF'!#REF!</definedName>
    <definedName name="TextRefCopy71" localSheetId="2">'[5]detail CF'!#REF!</definedName>
    <definedName name="TextRefCopy71">'[5]detail CF'!#REF!</definedName>
    <definedName name="TextRefCopy72">[4]BS!$D$22</definedName>
    <definedName name="TextRefCopy73" localSheetId="6">'[5]detail CF'!#REF!</definedName>
    <definedName name="TextRefCopy73" localSheetId="4">'[5]detail CF'!#REF!</definedName>
    <definedName name="TextRefCopy73" localSheetId="0">'[5]detail CF'!#REF!</definedName>
    <definedName name="TextRefCopy73" localSheetId="1">'[5]detail CF'!#REF!</definedName>
    <definedName name="TextRefCopy73" localSheetId="2">'[5]detail CF'!#REF!</definedName>
    <definedName name="TextRefCopy73">'[5]detail CF'!#REF!</definedName>
    <definedName name="TextRefCopy74">[4]CF!$C$16</definedName>
    <definedName name="TextRefCopy75" localSheetId="6">'[5]detail CF'!#REF!</definedName>
    <definedName name="TextRefCopy75" localSheetId="4">'[5]detail CF'!#REF!</definedName>
    <definedName name="TextRefCopy75" localSheetId="0">'[5]detail CF'!#REF!</definedName>
    <definedName name="TextRefCopy75" localSheetId="1">'[5]detail CF'!#REF!</definedName>
    <definedName name="TextRefCopy75" localSheetId="2">'[5]detail CF'!#REF!</definedName>
    <definedName name="TextRefCopy75">'[5]detail CF'!#REF!</definedName>
    <definedName name="TextRefCopy76">[4]CF!$C$23</definedName>
    <definedName name="TextRefCopy77" localSheetId="6">'[5]detail CF'!#REF!</definedName>
    <definedName name="TextRefCopy77" localSheetId="4">'[5]detail CF'!#REF!</definedName>
    <definedName name="TextRefCopy77" localSheetId="0">'[5]detail CF'!#REF!</definedName>
    <definedName name="TextRefCopy77" localSheetId="1">'[5]detail CF'!#REF!</definedName>
    <definedName name="TextRefCopy77" localSheetId="2">'[5]detail CF'!#REF!</definedName>
    <definedName name="TextRefCopy77">'[5]detail CF'!#REF!</definedName>
    <definedName name="TextRefCopy78" localSheetId="6">'[5]detail CF'!#REF!</definedName>
    <definedName name="TextRefCopy78" localSheetId="4">'[5]detail CF'!#REF!</definedName>
    <definedName name="TextRefCopy78" localSheetId="2">'[5]detail CF'!#REF!</definedName>
    <definedName name="TextRefCopy78">'[5]detail CF'!#REF!</definedName>
    <definedName name="TextRefCopy79" localSheetId="6">'[5]detail CF'!#REF!</definedName>
    <definedName name="TextRefCopy79" localSheetId="4">'[5]detail CF'!#REF!</definedName>
    <definedName name="TextRefCopy79" localSheetId="2">'[5]detail CF'!#REF!</definedName>
    <definedName name="TextRefCopy79">'[5]detail CF'!#REF!</definedName>
    <definedName name="TextRefCopy80" localSheetId="6">'[5]detail CF'!#REF!</definedName>
    <definedName name="TextRefCopy80" localSheetId="4">'[5]detail CF'!#REF!</definedName>
    <definedName name="TextRefCopy80" localSheetId="2">'[5]detail CF'!#REF!</definedName>
    <definedName name="TextRefCopy80">'[5]detail CF'!#REF!</definedName>
    <definedName name="TextRefCopy81">[4]BS!$B$31</definedName>
    <definedName name="TextRefCopy82" localSheetId="6">'[5]detail CF'!#REF!</definedName>
    <definedName name="TextRefCopy82" localSheetId="4">'[5]detail CF'!#REF!</definedName>
    <definedName name="TextRefCopy82" localSheetId="0">'[5]detail CF'!#REF!</definedName>
    <definedName name="TextRefCopy82" localSheetId="1">'[5]detail CF'!#REF!</definedName>
    <definedName name="TextRefCopy82" localSheetId="2">'[5]detail CF'!#REF!</definedName>
    <definedName name="TextRefCopy82">'[5]detail CF'!#REF!</definedName>
    <definedName name="TextRefCopy83">[4]BS!$D$31</definedName>
    <definedName name="TextRefCopy84" localSheetId="6">'[5]detail CF'!#REF!</definedName>
    <definedName name="TextRefCopy84" localSheetId="4">'[5]detail CF'!#REF!</definedName>
    <definedName name="TextRefCopy84" localSheetId="0">'[5]detail CF'!#REF!</definedName>
    <definedName name="TextRefCopy84" localSheetId="1">'[5]detail CF'!#REF!</definedName>
    <definedName name="TextRefCopy84" localSheetId="2">'[5]detail CF'!#REF!</definedName>
    <definedName name="TextRefCopy84">'[5]detail CF'!#REF!</definedName>
    <definedName name="TextRefCopy85" localSheetId="6">'[5]detail CF'!#REF!</definedName>
    <definedName name="TextRefCopy85" localSheetId="4">'[5]detail CF'!#REF!</definedName>
    <definedName name="TextRefCopy85" localSheetId="2">'[5]detail CF'!#REF!</definedName>
    <definedName name="TextRefCopy85">'[5]detail CF'!#REF!</definedName>
    <definedName name="TextRefCopy86" localSheetId="6">'[5]detail CF'!#REF!</definedName>
    <definedName name="TextRefCopy86" localSheetId="4">'[5]detail CF'!#REF!</definedName>
    <definedName name="TextRefCopy86" localSheetId="2">'[5]detail CF'!#REF!</definedName>
    <definedName name="TextRefCopy86">'[5]detail CF'!#REF!</definedName>
    <definedName name="TextRefCopy87">[4]BS!$B$32</definedName>
    <definedName name="TextRefCopy88" localSheetId="6">'[5]detail CF'!#REF!</definedName>
    <definedName name="TextRefCopy88" localSheetId="4">'[5]detail CF'!#REF!</definedName>
    <definedName name="TextRefCopy88" localSheetId="0">'[5]detail CF'!#REF!</definedName>
    <definedName name="TextRefCopy88" localSheetId="1">'[5]detail CF'!#REF!</definedName>
    <definedName name="TextRefCopy88" localSheetId="2">'[5]detail CF'!#REF!</definedName>
    <definedName name="TextRefCopy88">'[5]detail CF'!#REF!</definedName>
    <definedName name="TextRefCopy89">[4]BS!$D$32</definedName>
    <definedName name="TextRefCopy90" localSheetId="6">'[5]detail CF'!#REF!</definedName>
    <definedName name="TextRefCopy90" localSheetId="4">'[5]detail CF'!#REF!</definedName>
    <definedName name="TextRefCopy90" localSheetId="0">'[5]detail CF'!#REF!</definedName>
    <definedName name="TextRefCopy90" localSheetId="1">'[5]detail CF'!#REF!</definedName>
    <definedName name="TextRefCopy90" localSheetId="2">'[5]detail CF'!#REF!</definedName>
    <definedName name="TextRefCopy90">'[5]detail CF'!#REF!</definedName>
    <definedName name="TextRefCopy91">[4]BS!$B$32</definedName>
    <definedName name="TextRefCopy92" localSheetId="6">'[5]detail CF'!#REF!</definedName>
    <definedName name="TextRefCopy92" localSheetId="4">'[5]detail CF'!#REF!</definedName>
    <definedName name="TextRefCopy92" localSheetId="0">'[5]detail CF'!#REF!</definedName>
    <definedName name="TextRefCopy92" localSheetId="1">'[5]detail CF'!#REF!</definedName>
    <definedName name="TextRefCopy92" localSheetId="2">'[5]detail CF'!#REF!</definedName>
    <definedName name="TextRefCopy92">'[5]detail CF'!#REF!</definedName>
    <definedName name="TextRefCopy93" localSheetId="6">'[5]detail CF'!#REF!</definedName>
    <definedName name="TextRefCopy93" localSheetId="4">'[5]detail CF'!#REF!</definedName>
    <definedName name="TextRefCopy93" localSheetId="2">'[5]detail CF'!#REF!</definedName>
    <definedName name="TextRefCopy93">'[5]detail CF'!#REF!</definedName>
    <definedName name="TextRefCopy94">[4]CF!$C$17</definedName>
    <definedName name="TextRefCopy95" localSheetId="6">'[5]detail CF'!#REF!</definedName>
    <definedName name="TextRefCopy95" localSheetId="4">'[5]detail CF'!#REF!</definedName>
    <definedName name="TextRefCopy95" localSheetId="0">'[5]detail CF'!#REF!</definedName>
    <definedName name="TextRefCopy95" localSheetId="1">'[5]detail CF'!#REF!</definedName>
    <definedName name="TextRefCopy95" localSheetId="2">'[5]detail CF'!#REF!</definedName>
    <definedName name="TextRefCopy95">'[5]detail CF'!#REF!</definedName>
    <definedName name="TextRefCopy96">[4]CF!$C$49</definedName>
    <definedName name="TextRefCopy97" localSheetId="6">'[5]detail CF'!#REF!</definedName>
    <definedName name="TextRefCopy97" localSheetId="4">'[5]detail CF'!#REF!</definedName>
    <definedName name="TextRefCopy97" localSheetId="0">'[5]detail CF'!#REF!</definedName>
    <definedName name="TextRefCopy97" localSheetId="1">'[5]detail CF'!#REF!</definedName>
    <definedName name="TextRefCopy97" localSheetId="2">'[5]detail CF'!#REF!</definedName>
    <definedName name="TextRefCopy97">'[5]detail CF'!#REF!</definedName>
    <definedName name="TextRefCopy98">[4]CF!$C$11</definedName>
    <definedName name="TextRefCopy99">[4]disclosure!$D$25</definedName>
    <definedName name="TextRefCopyRangeCount" hidden="1">2</definedName>
    <definedName name="wrn.Aging._.and._.Trend._.Analysis." localSheetId="6">{#N/A,#N/A,FALSE,"Aging Summary";#N/A,#N/A,FALSE,"Ratio Analysis";#N/A,#N/A,FALSE,"Test 120 Day Accts";#N/A,#N/A,FALSE,"Tickmarks"}</definedName>
    <definedName name="wrn.Aging._.and._.Trend._.Analysis." localSheetId="0">{#N/A,#N/A,FALSE,"Aging Summary";#N/A,#N/A,FALSE,"Ratio Analysis";#N/A,#N/A,FALSE,"Test 120 Day Accts";#N/A,#N/A,FALSE,"Tickmarks"}</definedName>
    <definedName name="wrn.Aging._.and._.Trend._.Analysis." localSheetId="1">{#N/A,#N/A,FALSE,"Aging Summary";#N/A,#N/A,FALSE,"Ratio Analysis";#N/A,#N/A,FALSE,"Test 120 Day Accts";#N/A,#N/A,FALSE,"Tickmarks"}</definedName>
    <definedName name="wrn.Aging._.and._.Trend._.Analysis." localSheetId="2">{#N/A,#N/A,FALSE,"Aging Summary";#N/A,#N/A,FALSE,"Ratio Analysis";#N/A,#N/A,FALSE,"Test 120 Day Accts";#N/A,#N/A,FALSE,"Tickmarks"}</definedName>
    <definedName name="wrn.Aging._.and._.Trend._.Analysis.">{#N/A,#N/A,FALSE,"Aging Summary";#N/A,#N/A,FALSE,"Ratio Analysis";#N/A,#N/A,FALSE,"Test 120 Day Accts";#N/A,#N/A,FALSE,"Tickmarks"}</definedName>
    <definedName name="会社設定">[8]会社設定!$A$1:$F$65536</definedName>
    <definedName name="債務1" localSheetId="6">#REF!</definedName>
    <definedName name="債務1" localSheetId="4">#REF!</definedName>
    <definedName name="債務1" localSheetId="2">#REF!</definedName>
    <definedName name="債務1">#REF!</definedName>
    <definedName name="債務2" localSheetId="6">#REF!</definedName>
    <definedName name="債務2" localSheetId="4">#REF!</definedName>
    <definedName name="債務2" localSheetId="2">#REF!</definedName>
    <definedName name="債務2">#REF!</definedName>
    <definedName name="債権1" localSheetId="4">#REF!</definedName>
    <definedName name="債権1" localSheetId="2">#REF!</definedName>
    <definedName name="債権1">#REF!</definedName>
    <definedName name="債権2" localSheetId="4">#REF!</definedName>
    <definedName name="債権2" localSheetId="2">#REF!</definedName>
    <definedName name="債権2">#REF!</definedName>
    <definedName name="勘定設定">[9]勘定設定!$A$1:$C$65536</definedName>
    <definedName name="勘定設定一覧" localSheetId="6">#REF!</definedName>
    <definedName name="勘定設定一覧" localSheetId="4">#REF!</definedName>
    <definedName name="勘定設定一覧" localSheetId="2">#REF!</definedName>
    <definedName name="勘定設定一覧">#REF!</definedName>
    <definedName name="範囲" localSheetId="6">CF!Sum</definedName>
    <definedName name="範囲" localSheetId="0">'FS (5)'!Sum</definedName>
    <definedName name="範囲" localSheetId="1">'FS (6)'!Sum</definedName>
    <definedName name="範囲" localSheetId="2">'PL 3 month'!Sum</definedName>
    <definedName name="範囲">[0]!Sum</definedName>
    <definedName name="通貨">[8]会社設定!$G$1:$H$65536</definedName>
  </definedNames>
  <calcPr calcId="162913" calcOnSave="0"/>
</workbook>
</file>

<file path=xl/calcChain.xml><?xml version="1.0" encoding="utf-8"?>
<calcChain xmlns="http://schemas.openxmlformats.org/spreadsheetml/2006/main">
  <c r="K26" i="11" l="1"/>
  <c r="I20" i="10"/>
  <c r="E20" i="10"/>
  <c r="E70" i="11"/>
  <c r="E73" i="11"/>
  <c r="I85" i="7"/>
  <c r="E85" i="7"/>
  <c r="H24" i="6"/>
  <c r="H26" i="6" s="1"/>
  <c r="L22" i="6"/>
  <c r="R24" i="5"/>
  <c r="L26" i="5"/>
  <c r="H26" i="5"/>
  <c r="F26" i="5"/>
  <c r="D26" i="5"/>
  <c r="I35" i="12"/>
  <c r="I16" i="12"/>
  <c r="E35" i="12"/>
  <c r="N25" i="5"/>
  <c r="R25" i="5" s="1"/>
  <c r="E16" i="12"/>
  <c r="E26" i="12" s="1"/>
  <c r="E23" i="3"/>
  <c r="I16" i="3"/>
  <c r="E16" i="3"/>
  <c r="E26" i="11"/>
  <c r="E34" i="10"/>
  <c r="E35" i="10" s="1"/>
  <c r="K34" i="10"/>
  <c r="K35" i="10" s="1"/>
  <c r="G26" i="11"/>
  <c r="R21" i="5"/>
  <c r="R14" i="5"/>
  <c r="R17" i="5"/>
  <c r="E80" i="7"/>
  <c r="I74" i="7"/>
  <c r="I80" i="7"/>
  <c r="K74" i="7"/>
  <c r="K80" i="7"/>
  <c r="G80" i="7"/>
  <c r="L15" i="6"/>
  <c r="P18" i="5"/>
  <c r="P19" i="5" s="1"/>
  <c r="R19" i="5" s="1"/>
  <c r="J18" i="5"/>
  <c r="J19" i="5" s="1"/>
  <c r="N18" i="5"/>
  <c r="R18" i="5" s="1"/>
  <c r="K23" i="12"/>
  <c r="G23" i="12"/>
  <c r="K16" i="12"/>
  <c r="K26" i="12" s="1"/>
  <c r="G16" i="12"/>
  <c r="G26" i="12" s="1"/>
  <c r="E74" i="7"/>
  <c r="F17" i="6"/>
  <c r="D17" i="6"/>
  <c r="L17" i="6" s="1"/>
  <c r="K70" i="11"/>
  <c r="K73" i="11"/>
  <c r="G70" i="11"/>
  <c r="G73" i="11"/>
  <c r="G34" i="10"/>
  <c r="G74" i="7"/>
  <c r="K23" i="3"/>
  <c r="K26" i="3" s="1"/>
  <c r="K28" i="3" s="1"/>
  <c r="K30" i="3" s="1"/>
  <c r="K35" i="3"/>
  <c r="G23" i="3"/>
  <c r="G26" i="3"/>
  <c r="G28" i="3"/>
  <c r="G30" i="3"/>
  <c r="K16" i="3"/>
  <c r="G16" i="3"/>
  <c r="G35" i="3"/>
  <c r="K20" i="11"/>
  <c r="G20" i="11"/>
  <c r="G27" i="11" s="1"/>
  <c r="G75" i="11" s="1"/>
  <c r="F20" i="10"/>
  <c r="G20" i="10"/>
  <c r="H20" i="10"/>
  <c r="J20" i="10"/>
  <c r="K20" i="10"/>
  <c r="H17" i="6"/>
  <c r="L19" i="5"/>
  <c r="H19" i="5"/>
  <c r="F19" i="5"/>
  <c r="D19" i="5"/>
  <c r="A1" i="5"/>
  <c r="A1" i="6" s="1"/>
  <c r="A1" i="7" s="1"/>
  <c r="A46" i="7" s="1"/>
  <c r="H11" i="7"/>
  <c r="J11" i="7"/>
  <c r="F11" i="7"/>
  <c r="F54" i="7"/>
  <c r="G54" i="7"/>
  <c r="H54" i="7"/>
  <c r="I54" i="7"/>
  <c r="J54" i="7"/>
  <c r="K54" i="7"/>
  <c r="E54" i="7"/>
  <c r="G35" i="12"/>
  <c r="I70" i="11"/>
  <c r="I73" i="11" s="1"/>
  <c r="I26" i="11"/>
  <c r="I34" i="10"/>
  <c r="I20" i="11"/>
  <c r="E20" i="11"/>
  <c r="P25" i="5"/>
  <c r="J25" i="5"/>
  <c r="J26" i="5" s="1"/>
  <c r="E35" i="3"/>
  <c r="I35" i="3"/>
  <c r="I23" i="3"/>
  <c r="I26" i="3" s="1"/>
  <c r="I28" i="3" s="1"/>
  <c r="I30" i="3" s="1"/>
  <c r="I23" i="12"/>
  <c r="I26" i="12" s="1"/>
  <c r="E23" i="12"/>
  <c r="F24" i="6"/>
  <c r="D24" i="6"/>
  <c r="K35" i="12"/>
  <c r="J16" i="6"/>
  <c r="J17" i="6" s="1"/>
  <c r="D26" i="6"/>
  <c r="L16" i="6"/>
  <c r="N19" i="5"/>
  <c r="I11" i="7" l="1"/>
  <c r="I27" i="7" s="1"/>
  <c r="I63" i="7" s="1"/>
  <c r="I65" i="7" s="1"/>
  <c r="I84" i="7" s="1"/>
  <c r="I86" i="7" s="1"/>
  <c r="I87" i="7" s="1"/>
  <c r="I28" i="12"/>
  <c r="I30" i="12" s="1"/>
  <c r="J23" i="6" s="1"/>
  <c r="N26" i="5"/>
  <c r="G28" i="12"/>
  <c r="G30" i="12" s="1"/>
  <c r="G11" i="7"/>
  <c r="G27" i="7" s="1"/>
  <c r="G63" i="7" s="1"/>
  <c r="G65" i="7" s="1"/>
  <c r="G84" i="7" s="1"/>
  <c r="G86" i="7" s="1"/>
  <c r="K28" i="12"/>
  <c r="K30" i="12" s="1"/>
  <c r="K11" i="7"/>
  <c r="K27" i="7" s="1"/>
  <c r="K63" i="7" s="1"/>
  <c r="K65" i="7" s="1"/>
  <c r="K84" i="7" s="1"/>
  <c r="K86" i="7" s="1"/>
  <c r="E28" i="12"/>
  <c r="E30" i="12" s="1"/>
  <c r="E11" i="7"/>
  <c r="E27" i="7" s="1"/>
  <c r="E63" i="7" s="1"/>
  <c r="E65" i="7" s="1"/>
  <c r="E84" i="7" s="1"/>
  <c r="E86" i="7" s="1"/>
  <c r="E87" i="7" s="1"/>
  <c r="I27" i="11"/>
  <c r="K27" i="11"/>
  <c r="K75" i="11" s="1"/>
  <c r="P26" i="5"/>
  <c r="F26" i="6"/>
  <c r="E26" i="3"/>
  <c r="E28" i="3" s="1"/>
  <c r="E30" i="3" s="1"/>
  <c r="G35" i="10"/>
  <c r="G76" i="11" s="1"/>
  <c r="I75" i="11"/>
  <c r="K76" i="11"/>
  <c r="E27" i="11"/>
  <c r="E75" i="11" s="1"/>
  <c r="E76" i="11" s="1"/>
  <c r="I35" i="10"/>
  <c r="L23" i="6" l="1"/>
  <c r="J24" i="6"/>
  <c r="R26" i="5"/>
  <c r="I76" i="11"/>
  <c r="J26" i="6" l="1"/>
  <c r="L24" i="6"/>
  <c r="L26" i="6" s="1"/>
</calcChain>
</file>

<file path=xl/sharedStrings.xml><?xml version="1.0" encoding="utf-8"?>
<sst xmlns="http://schemas.openxmlformats.org/spreadsheetml/2006/main" count="373" uniqueCount="193">
  <si>
    <t>UNIT : BAHT</t>
  </si>
  <si>
    <t>Consolidated financial statements</t>
  </si>
  <si>
    <t>As at</t>
  </si>
  <si>
    <t>Notes</t>
  </si>
  <si>
    <t>ASSETS</t>
  </si>
  <si>
    <t>CURRENT  ASSETS</t>
  </si>
  <si>
    <t>Cash and cash equivalents</t>
  </si>
  <si>
    <t>Inventories</t>
  </si>
  <si>
    <t>Other current assets</t>
  </si>
  <si>
    <t>Total Current Assets</t>
  </si>
  <si>
    <t>NON-CURRENT  ASSETS</t>
  </si>
  <si>
    <t>Intangible assets</t>
  </si>
  <si>
    <t>Deferred tax assets</t>
  </si>
  <si>
    <t>Other non-current assets</t>
  </si>
  <si>
    <t>Total Non-Current Assets</t>
  </si>
  <si>
    <t>TOTAL  ASSETS</t>
  </si>
  <si>
    <t xml:space="preserve">CURRENT  LIABILITIES </t>
  </si>
  <si>
    <t>Other current liabilities</t>
  </si>
  <si>
    <t>Total Current Liabilities</t>
  </si>
  <si>
    <t>NON-CURRENT  LIABILITIES</t>
  </si>
  <si>
    <t>Total Non-Current Liabilities</t>
  </si>
  <si>
    <t>TOTAL  LIABILITIES</t>
  </si>
  <si>
    <t>SHARE  CAPITAL</t>
  </si>
  <si>
    <t>Authorized share capital</t>
  </si>
  <si>
    <t>Unappropriated</t>
  </si>
  <si>
    <t xml:space="preserve">TOTAL  LIABILITIES  AND  </t>
  </si>
  <si>
    <t xml:space="preserve">  SHAREHOLDERS’  EQUITY</t>
  </si>
  <si>
    <t>REVENUES</t>
  </si>
  <si>
    <t>Passenger revenues</t>
  </si>
  <si>
    <t>Service revenues</t>
  </si>
  <si>
    <t>Other income</t>
  </si>
  <si>
    <t>Interest income</t>
  </si>
  <si>
    <t>Others</t>
  </si>
  <si>
    <t>Total Revenue</t>
  </si>
  <si>
    <t>EXPENSES</t>
  </si>
  <si>
    <t>Costs of passenger and services</t>
  </si>
  <si>
    <t xml:space="preserve">Administrative expenses </t>
  </si>
  <si>
    <t>Total Expenses</t>
  </si>
  <si>
    <t>Non-controlling interests</t>
  </si>
  <si>
    <t>STATEMENT  OF  CHANGES  IN  SHAREHOLDERS’  EQUITY</t>
  </si>
  <si>
    <t>Issued and</t>
  </si>
  <si>
    <t>Share premium</t>
  </si>
  <si>
    <t>Total attributions</t>
  </si>
  <si>
    <t>Total</t>
  </si>
  <si>
    <t>paid-up</t>
  </si>
  <si>
    <t xml:space="preserve">Appropriated </t>
  </si>
  <si>
    <t xml:space="preserve"> to owners of </t>
  </si>
  <si>
    <t>Non-controlling</t>
  </si>
  <si>
    <t>shareholders’</t>
  </si>
  <si>
    <t>share capital</t>
  </si>
  <si>
    <t>interests</t>
  </si>
  <si>
    <t>equity</t>
  </si>
  <si>
    <t>CASH  FLOWS  FROM  OPERATING  ACTIVITIES</t>
  </si>
  <si>
    <t>Adjustments for:</t>
  </si>
  <si>
    <t xml:space="preserve">Depreciation </t>
  </si>
  <si>
    <t>Interest expense</t>
  </si>
  <si>
    <t xml:space="preserve">    (CONTINUED)</t>
  </si>
  <si>
    <t>Operating liabilities increase (decrease)</t>
  </si>
  <si>
    <t>Aircraft maintenance paid</t>
  </si>
  <si>
    <t>Employee benefit paid</t>
  </si>
  <si>
    <t>Income tax paid</t>
  </si>
  <si>
    <t>CASH  FLOWS  FROM  INVESTING  ACTIVITIES</t>
  </si>
  <si>
    <t>CASH  FLOWS  FROM  FINANCING  ACTIVITIES</t>
  </si>
  <si>
    <t>financial statements</t>
  </si>
  <si>
    <t>Consolidated</t>
  </si>
  <si>
    <t>Separate</t>
  </si>
  <si>
    <t>Separate financial statements</t>
  </si>
  <si>
    <r>
      <t>STATEMENT  OF  CHANGES  IN  SHAREHOLDERS’  EQUITY</t>
    </r>
    <r>
      <rPr>
        <sz val="10"/>
        <rFont val="Times New Roman"/>
        <family val="1"/>
      </rPr>
      <t xml:space="preserve">  (CONTINUED)</t>
    </r>
  </si>
  <si>
    <t>Finance costs</t>
  </si>
  <si>
    <t xml:space="preserve">  IN  CASH  AND  CASH EQUIVALENTS</t>
  </si>
  <si>
    <t xml:space="preserve">Selling expenses </t>
  </si>
  <si>
    <t>Operating assets (increase) decrease</t>
  </si>
  <si>
    <t xml:space="preserve">Other current liabilities </t>
  </si>
  <si>
    <t xml:space="preserve">Cash paid for interest expense </t>
  </si>
  <si>
    <t>NOK  AIRLINES  PUBLIC  COMPANY  LIMITED  AND  SUBSIDIARIES</t>
  </si>
  <si>
    <t>STATEMENTS  OF  FINANCIAL  POSITION</t>
  </si>
  <si>
    <t xml:space="preserve">December 31, </t>
  </si>
  <si>
    <t>Short-term aircraft deposits and prepayments</t>
  </si>
  <si>
    <t>Deposits at bank pledged as collateral</t>
  </si>
  <si>
    <t>Investments in subsidiaries</t>
  </si>
  <si>
    <t>Other long-term investments</t>
  </si>
  <si>
    <t>Long-term loans to a related party</t>
  </si>
  <si>
    <t xml:space="preserve">Leasehold improvements and equipment </t>
  </si>
  <si>
    <t>Long-term aircraft deposits and prepayments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</si>
  <si>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</si>
  <si>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 xml:space="preserve">    LIABILITIES  AND  SHAREHOLDERS’  EQUITY</t>
  </si>
  <si>
    <t>Other non-current liabilities</t>
  </si>
  <si>
    <t xml:space="preserve">       (CONTINUED)</t>
  </si>
  <si>
    <t>SHAREHOLDERS’  EQUITY</t>
  </si>
  <si>
    <t>Legal reserve</t>
  </si>
  <si>
    <t>EFFECT  FROM  FOREIGN  EXCHANGE  RATE</t>
  </si>
  <si>
    <t>in a subsidiary</t>
  </si>
  <si>
    <t xml:space="preserve">Deferred income from customer loyalty programmes </t>
  </si>
  <si>
    <t xml:space="preserve">Cash paid for acquisition of equipment and </t>
  </si>
  <si>
    <t>Cash and cash equivalents as at January 1,</t>
  </si>
  <si>
    <t xml:space="preserve">Changes in shareholders’ equity </t>
  </si>
  <si>
    <t>Cash received from interest income</t>
  </si>
  <si>
    <t>-</t>
  </si>
  <si>
    <t>Deferred income from</t>
  </si>
  <si>
    <t>customer loyalty programmes</t>
  </si>
  <si>
    <t xml:space="preserve">    intangible assets</t>
  </si>
  <si>
    <r>
      <t>Cash</t>
    </r>
    <r>
      <rPr>
        <sz val="10"/>
        <color indexed="10"/>
        <rFont val="Times New Roman"/>
        <family val="1"/>
      </rPr>
      <t xml:space="preserve"> paid for</t>
    </r>
    <r>
      <rPr>
        <sz val="10"/>
        <rFont val="Times New Roman"/>
        <family val="1"/>
      </rPr>
      <t xml:space="preserve"> temporary investments</t>
    </r>
  </si>
  <si>
    <t xml:space="preserve">Short-term provisions for aircraft maintenance </t>
  </si>
  <si>
    <t xml:space="preserve">Long-term provisions for aircraft maintenance </t>
  </si>
  <si>
    <t xml:space="preserve">Provision for aircraft maintenance recognized </t>
  </si>
  <si>
    <t>“Unaudited”</t>
  </si>
  <si>
    <t>“UNAUDITED”</t>
  </si>
  <si>
    <t>Total comprehensive loss for the period</t>
  </si>
  <si>
    <t xml:space="preserve">    Total comprehensive loss for the period</t>
  </si>
  <si>
    <t>See the condensed notes to the financial statements</t>
  </si>
  <si>
    <t>JOINT  VENTURE</t>
  </si>
  <si>
    <t xml:space="preserve">Amortization </t>
  </si>
  <si>
    <t>RETAINED  EARNINGS (DEFICIT)</t>
  </si>
  <si>
    <t>Unappropriated (deficit)</t>
  </si>
  <si>
    <t>Balances as of January 1, 2017</t>
  </si>
  <si>
    <t xml:space="preserve">INCOME  TAX  EXPENSES </t>
  </si>
  <si>
    <t xml:space="preserve">TOTAL  COMPREHENSIVE </t>
  </si>
  <si>
    <t>(Deficit)</t>
  </si>
  <si>
    <t>LOSS  FOR  THE  PERIOD</t>
  </si>
  <si>
    <t>Loss before income tax</t>
  </si>
  <si>
    <t>Cash paid from operations</t>
  </si>
  <si>
    <t>BASIC  LOSS  PER  SHARE   (BAHT)</t>
  </si>
  <si>
    <t>STATEMENTS  OF  PROFIT OR LOSS AND OTHER COMPREHENSIVE INCOME</t>
  </si>
  <si>
    <t>STATEMENTS  OF  CASH  FLOWS</t>
  </si>
  <si>
    <r>
      <t>STATEMENTS  OF  CASH  FLOWS</t>
    </r>
    <r>
      <rPr>
        <sz val="10"/>
        <rFont val="Times New Roman"/>
        <family val="1"/>
      </rPr>
      <t xml:space="preserve">  (CONTINUED)</t>
    </r>
  </si>
  <si>
    <t>Trade and other current receivables</t>
  </si>
  <si>
    <t>Trade and other current payables</t>
  </si>
  <si>
    <t xml:space="preserve">Provisions for employee benefit </t>
  </si>
  <si>
    <t>Issued and paid share capital</t>
  </si>
  <si>
    <t>LOSS  PER  SHARE</t>
  </si>
  <si>
    <t>DILUTED LOSS PER SHARE  (BAHT)</t>
  </si>
  <si>
    <t>Balances as of January 1, 2018</t>
  </si>
  <si>
    <t>Cash flows used in operating activities</t>
  </si>
  <si>
    <t xml:space="preserve">TOTAL  SHAREHOLDERS’  EQUITY </t>
  </si>
  <si>
    <t>Net decrease in cash and cash equivalents</t>
  </si>
  <si>
    <t>Unrealized gain on exchange rate</t>
  </si>
  <si>
    <t>Reversal of allowance for doubtful accounts</t>
  </si>
  <si>
    <t xml:space="preserve">    Legal reserve</t>
  </si>
  <si>
    <t>4.3</t>
  </si>
  <si>
    <t xml:space="preserve">........................................................... </t>
  </si>
  <si>
    <t>Issue of ordinary shares</t>
  </si>
  <si>
    <t>Proceeds from share capital increase</t>
  </si>
  <si>
    <t>LOSS  ATTRIBUTABLE  TO</t>
  </si>
  <si>
    <t>Employee benefit expenses</t>
  </si>
  <si>
    <t xml:space="preserve">assets and liabilities </t>
  </si>
  <si>
    <t xml:space="preserve">Operating loss before changes in operating </t>
  </si>
  <si>
    <t>recognized during the period (reversal)</t>
  </si>
  <si>
    <t>9</t>
  </si>
  <si>
    <t>7</t>
  </si>
  <si>
    <t xml:space="preserve">LOSS  BEFORE  INCOME  TAX  EXPENSES </t>
  </si>
  <si>
    <r>
      <t xml:space="preserve"> FOR  THE  NINE-MONTH  ENDED  SEPTEMBER </t>
    </r>
    <r>
      <rPr>
        <b/>
        <sz val="11"/>
        <rFont val="Times New Roman"/>
        <family val="1"/>
      </rPr>
      <t xml:space="preserve"> 30,  2018</t>
    </r>
  </si>
  <si>
    <r>
      <t xml:space="preserve">FOR  THE  NINE-MONTH  PERIOD  ENDED  SEPTEMBER  </t>
    </r>
    <r>
      <rPr>
        <b/>
        <sz val="11"/>
        <rFont val="Times New Roman"/>
        <family val="1"/>
      </rPr>
      <t>30,  2018</t>
    </r>
  </si>
  <si>
    <t xml:space="preserve">  for the nine-month period ended September 30, 2017</t>
  </si>
  <si>
    <t>Balances as of September 30, 2017</t>
  </si>
  <si>
    <t xml:space="preserve">  for the nine-month period ended September 30, 2018</t>
  </si>
  <si>
    <t>Balances as of  September 30, 2018</t>
  </si>
  <si>
    <t>Balances as of September 30, 2018</t>
  </si>
  <si>
    <r>
      <t xml:space="preserve">FOR  THE  NINE-MONTH  PERIOD  ENDED SEPTEMBER  </t>
    </r>
    <r>
      <rPr>
        <b/>
        <sz val="11"/>
        <rFont val="Times New Roman"/>
        <family val="1"/>
      </rPr>
      <t>30,  2018</t>
    </r>
  </si>
  <si>
    <r>
      <t xml:space="preserve">FOR  THE  THREE-MONTH  PERIOD  ENDED  SEPTEMBER  </t>
    </r>
    <r>
      <rPr>
        <b/>
        <sz val="11"/>
        <rFont val="Times New Roman"/>
        <family val="1"/>
      </rPr>
      <t>30,  2018</t>
    </r>
  </si>
  <si>
    <r>
      <t xml:space="preserve">AS  AT  SEPTEMBER  </t>
    </r>
    <r>
      <rPr>
        <b/>
        <sz val="11"/>
        <rFont val="Times New Roman"/>
        <family val="1"/>
      </rPr>
      <t>30,  2018</t>
    </r>
  </si>
  <si>
    <t xml:space="preserve">September 30, </t>
  </si>
  <si>
    <t>Cash received for other long-term investments</t>
  </si>
  <si>
    <t>Cash and cash equivalents as at September 30,</t>
  </si>
  <si>
    <t>Proceeds from sales of equipment and intangible assets</t>
  </si>
  <si>
    <t>Cash flows provided by financing activities</t>
  </si>
  <si>
    <t>Gain (loss) on disposals and write-off of equipment</t>
  </si>
  <si>
    <t>as expenses (reversal)</t>
  </si>
  <si>
    <t>(CAPITAL  DEFICIENCY)</t>
  </si>
  <si>
    <t>Short-term borrowings</t>
  </si>
  <si>
    <t>Investment in joint venture</t>
  </si>
  <si>
    <t>Current investments</t>
  </si>
  <si>
    <t>SHARE  PREMIUM  ON  ORINARY  SHARES</t>
  </si>
  <si>
    <t>Deficit arising from change in ownership interest</t>
  </si>
  <si>
    <t>SHARE  OF  LOSS  FROM  INVESTMENT  IN</t>
  </si>
  <si>
    <t>A  JOINT  VENTURE</t>
  </si>
  <si>
    <t>Owners of the Company</t>
  </si>
  <si>
    <t>SHARE  OF  LOSS  FROM  INVESTMENTS  IN</t>
  </si>
  <si>
    <t>Total attributions to owners of the Company</t>
  </si>
  <si>
    <t>shares</t>
  </si>
  <si>
    <t xml:space="preserve">on ordinary </t>
  </si>
  <si>
    <t>ownership interest</t>
  </si>
  <si>
    <t xml:space="preserve">Deficit arising </t>
  </si>
  <si>
    <t xml:space="preserve">from change in </t>
  </si>
  <si>
    <t xml:space="preserve"> the Company</t>
  </si>
  <si>
    <t>(Capital Deficiency)</t>
  </si>
  <si>
    <t>Share of loss from investment in a joint venture</t>
  </si>
  <si>
    <t xml:space="preserve">    to owners of the Company</t>
  </si>
  <si>
    <t>Total shareholders' equity attributable</t>
  </si>
  <si>
    <t>Maintenance Reserve</t>
  </si>
  <si>
    <t>13.2 , 13.3</t>
  </si>
  <si>
    <t>Retained earnings (deficit)</t>
  </si>
  <si>
    <t>Cash received from short-term borrowings</t>
  </si>
  <si>
    <t>Cash flows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</si>
</sst>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3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.00;[Red]\-&quot;£&quot;#,##0.00"/>
    <numFmt numFmtId="165" formatCode="_-* #,##0_-;\-* #,##0_-;_-* &quot;-&quot;_-;_-@_-"/>
    <numFmt numFmtId="166" formatCode="_-* #,##0.00_-;\-* #,##0.00_-;_-* &quot;-&quot;??_-;_-@_-"/>
    <numFmt numFmtId="167" formatCode="\t&quot;£&quot;#,##0_);[Red]\(\t&quot;£&quot;#,##0\)"/>
    <numFmt numFmtId="168" formatCode="&quot;฿&quot;#,##0.00;[Red]\-&quot;฿&quot;#,##0.00"/>
    <numFmt numFmtId="169" formatCode="_-&quot;฿&quot;* #,##0.00_-;\-&quot;฿&quot;* #,##0.00_-;_-&quot;฿&quot;* &quot;-&quot;??_-;_-@_-"/>
    <numFmt numFmtId="170" formatCode="\t&quot;฿&quot;#,##0.00_);[Red]\(\t&quot;฿&quot;#,##0.00\)"/>
    <numFmt numFmtId="171" formatCode="_(* #,##0_);_(* \(#,##0\);_(* &quot;-&quot;??_);_(@_)"/>
    <numFmt numFmtId="172" formatCode="_(* #,##0.0000000_);_(* \(#,##0.0000000\);_(* &quot;-&quot;???????_);_(@_)"/>
    <numFmt numFmtId="173" formatCode="_-* #,##0_-;\-* #,##0_-;_-* &quot;-&quot;??_-;_-@_-"/>
    <numFmt numFmtId="174" formatCode="#,##0.00;\(#,##0.00\)"/>
    <numFmt numFmtId="175" formatCode="#,##0;\(#,##0\)"/>
    <numFmt numFmtId="176" formatCode="\-"/>
    <numFmt numFmtId="177" formatCode="0_)"/>
    <numFmt numFmtId="178" formatCode="General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$#,##0;\(\$#,##0\)"/>
    <numFmt numFmtId="186" formatCode="d/mm/yy\ "/>
    <numFmt numFmtId="187" formatCode="0_);[Red]\(0\)"/>
    <numFmt numFmtId="188" formatCode="[$-1070000]d/m/yy;@"/>
    <numFmt numFmtId="189" formatCode="[$-409]d\-mmm\-yy;@"/>
    <numFmt numFmtId="190" formatCode="#,##0.00;[Red]\(#,##0.00\)"/>
    <numFmt numFmtId="191" formatCode="[$-1010000]d/m/yy;@"/>
    <numFmt numFmtId="192" formatCode="#,##0.0_);[Red]\(#,##0.0\)"/>
    <numFmt numFmtId="193" formatCode="[$-101041E]d\ mmm\ yy;@"/>
    <numFmt numFmtId="194" formatCode="#,##0;[Red]\(#,##0\);\-"/>
    <numFmt numFmtId="195" formatCode="#,##0.00;\(#,##0.00\);\-"/>
    <numFmt numFmtId="196" formatCode="0.0%"/>
    <numFmt numFmtId="197" formatCode="&quot;True&quot;;&quot;True&quot;;&quot;False&quot;"/>
    <numFmt numFmtId="198" formatCode="B1d\-mmm\-yy"/>
    <numFmt numFmtId="199" formatCode="#,##0.0000;\(#,##0.00000000\)"/>
    <numFmt numFmtId="200" formatCode="\$#,##0.00;\(\$#,##0.00\)"/>
    <numFmt numFmtId="201" formatCode="mm/dd/yy"/>
    <numFmt numFmtId="202" formatCode="_-[$€-2]* #,##0.00_-;\-[$€-2]* #,##0.00_-;_-[$€-2]* &quot;-&quot;??_-"/>
    <numFmt numFmtId="203" formatCode="#,##0\ \ ;\(#,##0\)\ ;\—\ \ \ \ "/>
    <numFmt numFmtId="204" formatCode="0%_);\(0%\)"/>
    <numFmt numFmtId="205" formatCode="&quot;ฃค&quot;#,##0;&quot;ฃค&quot;\-#,##0"/>
    <numFmt numFmtId="206" formatCode="0&quot;  &quot;"/>
    <numFmt numFmtId="207" formatCode="d\.m\.yy\ h:mm"/>
    <numFmt numFmtId="208" formatCode="_-* #,##0.00\ &quot;F&quot;_-;\-* #,##0.00\ &quot;F&quot;_-;_-* &quot;-&quot;??\ &quot;F&quot;_-;_-@_-"/>
    <numFmt numFmtId="209" formatCode="0.00&quot;  &quot;"/>
    <numFmt numFmtId="210" formatCode="#,##0;[Red]\(#,##0\)"/>
    <numFmt numFmtId="211" formatCode="#,##0.0;\(#,##0.00\)"/>
    <numFmt numFmtId="212" formatCode="#,##0.00\ &quot;FB&quot;;[Red]\-#,##0.00\ &quot;FB&quot;"/>
    <numFmt numFmtId="213" formatCode="_-&quot;$&quot;* #,##0_-;\-&quot;$&quot;* #,##0_-;_-&quot;$&quot;* &quot;-&quot;_-;_-@_-"/>
    <numFmt numFmtId="214" formatCode="_-&quot;$&quot;* #,##0.00_-;\-&quot;$&quot;* #,##0.00_-;_-&quot;$&quot;* &quot;-&quot;??_-;_-@_-"/>
    <numFmt numFmtId="215" formatCode="* #,##0_);* \(#,##0\);&quot;-&quot;??_);@"/>
    <numFmt numFmtId="216" formatCode="0.0"/>
    <numFmt numFmtId="217" formatCode="_(* #,##0.0_);_(* \(#,##0.0\);_(* &quot;-&quot;?_);_(@_)"/>
    <numFmt numFmtId="218" formatCode="_(* #,##0.0000_);_(* \(#,##0.0000\);_(* &quot;-&quot;????_);_(@_)"/>
    <numFmt numFmtId="219" formatCode="_(* #,##0.000_);_(* \(#,##0.000\);_(* &quot;-&quot;??_);_(@_)"/>
    <numFmt numFmtId="220" formatCode="_(* #,##0_);_(* \(#,##0\);_(* &quot;-&quot;????_);_(@_)"/>
  </numFmts>
  <fonts count="89">
    <font>
      <sz val="16"/>
      <name val="Angsana New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6"/>
      <name val="Angsana New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indexed="8"/>
      <name val="Tahoma"/>
      <family val="2"/>
    </font>
    <font>
      <b/>
      <sz val="9"/>
      <name val="Times New Roman"/>
      <family val="1"/>
    </font>
    <font>
      <sz val="9"/>
      <name val="Times New Roman"/>
      <family val="1"/>
    </font>
    <font>
      <sz val="12"/>
      <name val="Times New Roman"/>
      <family val="1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標準ゴシック"/>
      <family val="3"/>
      <charset val="128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8"/>
      <name val="Tms Rmn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9"/>
      <name val="ＭＳ 明朝"/>
      <family val="1"/>
      <charset val="128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name val="AngsanaUPC"/>
      <family val="1"/>
    </font>
    <font>
      <sz val="14"/>
      <name val="CordiaUPC"/>
      <family val="2"/>
    </font>
    <font>
      <sz val="10"/>
      <name val="ApFont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0"/>
      <name val="標準ゴシック"/>
      <family val="3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AngsanaUPC"/>
      <family val="1"/>
      <charset val="128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0"/>
      <color indexed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0"/>
      <color theme="0"/>
      <name val="Times New Roman"/>
      <family val="1"/>
    </font>
    <font>
      <sz val="10"/>
      <color rgb="FFFF0000"/>
      <name val="Times New Roman"/>
      <family val="1"/>
    </font>
    <font>
      <b/>
      <sz val="10"/>
      <color theme="0"/>
      <name val="Times New Roman"/>
      <family val="1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103">
    <xf numFmtId="0" fontId="0" fillId="0" borderId="0"/>
    <xf numFmtId="2" fontId="13" fillId="0" borderId="0" applyNumberFormat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/>
    <xf numFmtId="0" fontId="15" fillId="0" borderId="0"/>
    <xf numFmtId="0" fontId="15" fillId="0" borderId="0"/>
    <xf numFmtId="0" fontId="15" fillId="0" borderId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177" fontId="17" fillId="0" borderId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0" fontId="18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19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5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7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9" fillId="28" borderId="0" applyNumberFormat="0" applyBorder="0" applyAlignment="0" applyProtection="0"/>
    <xf numFmtId="0" fontId="19" fillId="18" borderId="0" applyNumberFormat="0" applyBorder="0" applyAlignment="0" applyProtection="0"/>
    <xf numFmtId="0" fontId="20" fillId="29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9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33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Font="0"/>
    <xf numFmtId="178" fontId="23" fillId="34" borderId="1"/>
    <xf numFmtId="5" fontId="24" fillId="0" borderId="2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7" fillId="0" borderId="0"/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43" fontId="4" fillId="0" borderId="0" applyFont="0" applyFill="0" applyBorder="0" applyAlignment="0" applyProtection="0"/>
    <xf numFmtId="41" fontId="13" fillId="0" borderId="0" applyNumberFormat="0" applyBorder="0"/>
    <xf numFmtId="179" fontId="25" fillId="0" borderId="0" applyFont="0" applyFill="0" applyBorder="0" applyAlignment="0" applyProtection="0"/>
    <xf numFmtId="18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8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29" fillId="0" borderId="0" applyFont="0" applyFill="0" applyBorder="0" applyAlignment="0" applyProtection="0">
      <alignment vertical="top"/>
    </xf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29" fillId="0" borderId="0" applyFont="0" applyFill="0" applyBorder="0" applyAlignment="0" applyProtection="0">
      <alignment vertical="top"/>
    </xf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89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5" fillId="0" borderId="0" applyFont="0" applyFill="0" applyBorder="0" applyAlignment="0" applyProtection="0"/>
    <xf numFmtId="18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92" fontId="15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98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7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7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9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9" fontId="29" fillId="0" borderId="0" applyFont="0" applyFill="0" applyBorder="0" applyAlignment="0" applyProtection="0"/>
    <xf numFmtId="169" fontId="12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00" fontId="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37" borderId="0" applyNumberFormat="0" applyFont="0" applyFill="0" applyBorder="0" applyProtection="0">
      <alignment horizontal="left"/>
    </xf>
    <xf numFmtId="201" fontId="12" fillId="0" borderId="0" applyFont="0" applyFill="0" applyBorder="0" applyAlignment="0" applyProtection="0"/>
    <xf numFmtId="14" fontId="29" fillId="0" borderId="0" applyFill="0" applyBorder="0" applyAlignment="0"/>
    <xf numFmtId="215" fontId="5" fillId="0" borderId="0" applyFill="0" applyBorder="0" applyProtection="0"/>
    <xf numFmtId="215" fontId="5" fillId="0" borderId="2" applyFill="0" applyProtection="0"/>
    <xf numFmtId="215" fontId="5" fillId="0" borderId="5" applyFill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185" fontId="5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196" fontId="13" fillId="0" borderId="0"/>
    <xf numFmtId="0" fontId="34" fillId="0" borderId="0" applyNumberFormat="0" applyFill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202" fontId="3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12" fillId="0" borderId="0" applyFont="0" applyFill="0" applyBorder="0" applyAlignment="0" applyProtection="0"/>
    <xf numFmtId="203" fontId="6" fillId="0" borderId="0">
      <alignment horizontal="right"/>
    </xf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38" fontId="38" fillId="37" borderId="0" applyNumberFormat="0" applyBorder="0" applyAlignment="0" applyProtection="0"/>
    <xf numFmtId="0" fontId="39" fillId="0" borderId="0">
      <alignment horizontal="left"/>
    </xf>
    <xf numFmtId="0" fontId="40" fillId="34" borderId="6"/>
    <xf numFmtId="0" fontId="41" fillId="0" borderId="7" applyNumberFormat="0" applyAlignment="0" applyProtection="0">
      <alignment horizontal="left" vertical="center"/>
    </xf>
    <xf numFmtId="0" fontId="41" fillId="0" borderId="8">
      <alignment horizontal="left" vertical="center"/>
    </xf>
    <xf numFmtId="14" fontId="33" fillId="41" borderId="9">
      <alignment horizontal="center" vertical="center" wrapText="1"/>
    </xf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42" borderId="0">
      <alignment horizontal="left" wrapText="1"/>
    </xf>
    <xf numFmtId="10" fontId="38" fillId="42" borderId="13" applyNumberFormat="0" applyBorder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178" fontId="47" fillId="0" borderId="1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9" fillId="0" borderId="0"/>
    <xf numFmtId="0" fontId="50" fillId="0" borderId="0"/>
    <xf numFmtId="0" fontId="49" fillId="0" borderId="0"/>
    <xf numFmtId="0" fontId="50" fillId="0" borderId="0"/>
    <xf numFmtId="0" fontId="51" fillId="0" borderId="0"/>
    <xf numFmtId="0" fontId="52" fillId="0" borderId="9"/>
    <xf numFmtId="0" fontId="53" fillId="0" borderId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37" fontId="55" fillId="0" borderId="0"/>
    <xf numFmtId="0" fontId="49" fillId="0" borderId="0"/>
    <xf numFmtId="0" fontId="50" fillId="0" borderId="0"/>
    <xf numFmtId="0" fontId="50" fillId="0" borderId="0"/>
    <xf numFmtId="0" fontId="56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9" fillId="0" borderId="0">
      <alignment vertical="top"/>
    </xf>
    <xf numFmtId="0" fontId="29" fillId="0" borderId="0">
      <alignment vertical="top"/>
    </xf>
    <xf numFmtId="0" fontId="15" fillId="0" borderId="0"/>
    <xf numFmtId="0" fontId="15" fillId="0" borderId="0"/>
    <xf numFmtId="0" fontId="15" fillId="0" borderId="0"/>
    <xf numFmtId="0" fontId="29" fillId="0" borderId="0">
      <alignment vertical="top"/>
    </xf>
    <xf numFmtId="0" fontId="85" fillId="0" borderId="0"/>
    <xf numFmtId="0" fontId="12" fillId="0" borderId="0"/>
    <xf numFmtId="0" fontId="12" fillId="0" borderId="0"/>
    <xf numFmtId="0" fontId="12" fillId="0" borderId="0"/>
    <xf numFmtId="0" fontId="84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84" fillId="0" borderId="0"/>
    <xf numFmtId="0" fontId="84" fillId="0" borderId="0"/>
    <xf numFmtId="0" fontId="15" fillId="0" borderId="0"/>
    <xf numFmtId="0" fontId="16" fillId="0" borderId="0"/>
    <xf numFmtId="0" fontId="57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5" fillId="0" borderId="0"/>
    <xf numFmtId="0" fontId="85" fillId="0" borderId="0"/>
    <xf numFmtId="0" fontId="85" fillId="0" borderId="0"/>
    <xf numFmtId="0" fontId="12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5" fillId="0" borderId="0"/>
    <xf numFmtId="0" fontId="5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5" fillId="0" borderId="0"/>
    <xf numFmtId="0" fontId="8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8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4" fillId="0" borderId="0"/>
    <xf numFmtId="0" fontId="12" fillId="0" borderId="0"/>
    <xf numFmtId="0" fontId="12" fillId="0" borderId="0"/>
    <xf numFmtId="0" fontId="15" fillId="0" borderId="0"/>
    <xf numFmtId="0" fontId="84" fillId="0" borderId="0"/>
    <xf numFmtId="0" fontId="84" fillId="0" borderId="0"/>
    <xf numFmtId="0" fontId="84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85" fillId="0" borderId="0"/>
    <xf numFmtId="0" fontId="85" fillId="0" borderId="0"/>
    <xf numFmtId="0" fontId="59" fillId="0" borderId="0"/>
    <xf numFmtId="0" fontId="30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30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9" fillId="0" borderId="0"/>
    <xf numFmtId="0" fontId="12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84" fillId="0" borderId="0"/>
    <xf numFmtId="0" fontId="16" fillId="0" borderId="0"/>
    <xf numFmtId="0" fontId="84" fillId="0" borderId="0"/>
    <xf numFmtId="0" fontId="84" fillId="0" borderId="0"/>
    <xf numFmtId="0" fontId="15" fillId="0" borderId="0"/>
    <xf numFmtId="0" fontId="85" fillId="0" borderId="0"/>
    <xf numFmtId="0" fontId="19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8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4" fillId="0" borderId="0"/>
    <xf numFmtId="37" fontId="11" fillId="0" borderId="0"/>
    <xf numFmtId="0" fontId="22" fillId="0" borderId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16" fillId="44" borderId="15" applyNumberFormat="0" applyFon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40" fontId="61" fillId="45" borderId="0">
      <alignment horizontal="right"/>
    </xf>
    <xf numFmtId="0" fontId="62" fillId="45" borderId="17"/>
    <xf numFmtId="204" fontId="12" fillId="0" borderId="0" applyFont="0" applyFill="0" applyBorder="0" applyAlignment="0" applyProtection="0"/>
    <xf numFmtId="183" fontId="25" fillId="0" borderId="0" applyFont="0" applyFill="0" applyBorder="0" applyAlignment="0" applyProtection="0"/>
    <xf numFmtId="205" fontId="6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79" fontId="25" fillId="0" borderId="0" applyFill="0" applyBorder="0" applyAlignment="0"/>
    <xf numFmtId="180" fontId="25" fillId="0" borderId="0" applyFill="0" applyBorder="0" applyAlignment="0"/>
    <xf numFmtId="179" fontId="25" fillId="0" borderId="0" applyFill="0" applyBorder="0" applyAlignment="0"/>
    <xf numFmtId="184" fontId="25" fillId="0" borderId="0" applyFill="0" applyBorder="0" applyAlignment="0"/>
    <xf numFmtId="180" fontId="25" fillId="0" borderId="0" applyFill="0" applyBorder="0" applyAlignment="0"/>
    <xf numFmtId="165" fontId="12" fillId="0" borderId="0" applyFont="0" applyFill="0" applyBorder="0" applyAlignment="0" applyProtection="0"/>
    <xf numFmtId="206" fontId="25" fillId="0" borderId="0" applyFont="0" applyFill="0" applyBorder="0" applyAlignment="0" applyProtection="0"/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" fontId="12" fillId="0" borderId="18" applyNumberFormat="0" applyFill="0" applyAlignment="0" applyProtection="0">
      <alignment horizontal="center" vertical="center"/>
    </xf>
    <xf numFmtId="192" fontId="12" fillId="0" borderId="0"/>
    <xf numFmtId="192" fontId="12" fillId="0" borderId="0"/>
    <xf numFmtId="0" fontId="64" fillId="0" borderId="0" applyNumberFormat="0" applyFill="0" applyBorder="0" applyAlignment="0" applyProtection="0"/>
    <xf numFmtId="39" fontId="65" fillId="0" borderId="0"/>
    <xf numFmtId="0" fontId="66" fillId="0" borderId="0" applyNumberFormat="0" applyFill="0" applyBorder="0" applyAlignment="0" applyProtection="0"/>
    <xf numFmtId="0" fontId="67" fillId="0" borderId="0" applyNumberFormat="0" applyBorder="0" applyAlignment="0"/>
    <xf numFmtId="0" fontId="67" fillId="0" borderId="0" applyNumberFormat="0" applyBorder="0" applyAlignment="0"/>
    <xf numFmtId="0" fontId="52" fillId="0" borderId="0"/>
    <xf numFmtId="0" fontId="68" fillId="42" borderId="0">
      <alignment wrapText="1"/>
    </xf>
    <xf numFmtId="3" fontId="12" fillId="0" borderId="13" applyNumberFormat="0" applyFont="0" applyFill="0" applyAlignment="0" applyProtection="0">
      <alignment vertical="center"/>
    </xf>
    <xf numFmtId="3" fontId="12" fillId="0" borderId="13" applyNumberFormat="0" applyFont="0" applyFill="0" applyAlignment="0" applyProtection="0">
      <alignment vertical="center"/>
    </xf>
    <xf numFmtId="49" fontId="12" fillId="0" borderId="0" applyFont="0" applyFill="0" applyBorder="0" applyAlignment="0" applyProtection="0"/>
    <xf numFmtId="49" fontId="29" fillId="0" borderId="0" applyFill="0" applyBorder="0" applyAlignment="0"/>
    <xf numFmtId="207" fontId="25" fillId="0" borderId="0" applyFill="0" applyBorder="0" applyAlignment="0"/>
    <xf numFmtId="208" fontId="25" fillId="0" borderId="0" applyFill="0" applyBorder="0" applyAlignment="0"/>
    <xf numFmtId="0" fontId="69" fillId="0" borderId="0" applyFill="0" applyBorder="0" applyProtection="0">
      <alignment horizontal="left" vertical="top"/>
    </xf>
    <xf numFmtId="40" fontId="70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165" fontId="12" fillId="0" borderId="0" applyFont="0" applyFill="0" applyBorder="0" applyAlignment="0" applyProtection="0"/>
    <xf numFmtId="40" fontId="2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73" fillId="0" borderId="0" applyFont="0" applyFill="0" applyBorder="0" applyAlignment="0" applyProtection="0"/>
    <xf numFmtId="209" fontId="25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20"/>
    <xf numFmtId="9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5" fillId="0" borderId="0" applyFont="0" applyFill="0" applyBorder="0" applyAlignment="0" applyProtection="0"/>
    <xf numFmtId="210" fontId="12" fillId="0" borderId="0" applyFont="0" applyFill="0" applyBorder="0" applyAlignment="0" applyProtection="0"/>
    <xf numFmtId="190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1" fontId="19" fillId="0" borderId="0" applyFont="0" applyFill="0" applyBorder="0" applyAlignment="0" applyProtection="0"/>
    <xf numFmtId="211" fontId="19" fillId="0" borderId="0" applyFont="0" applyFill="0" applyBorder="0" applyAlignment="0" applyProtection="0"/>
    <xf numFmtId="43" fontId="15" fillId="0" borderId="0" applyFont="0" applyFill="0" applyBorder="0" applyAlignment="0" applyProtection="0"/>
    <xf numFmtId="8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28" fillId="36" borderId="4" applyNumberFormat="0" applyAlignment="0" applyProtection="0"/>
    <xf numFmtId="0" fontId="28" fillId="36" borderId="4" applyNumberFormat="0" applyAlignment="0" applyProtection="0"/>
    <xf numFmtId="0" fontId="28" fillId="36" borderId="4" applyNumberFormat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0" fontId="48" fillId="0" borderId="14" applyNumberFormat="0" applyFill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6" fillId="0" borderId="17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60" fillId="35" borderId="16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26" fillId="35" borderId="3" applyNumberFormat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85" fillId="0" borderId="0"/>
    <xf numFmtId="0" fontId="29" fillId="0" borderId="0">
      <alignment vertical="top"/>
    </xf>
    <xf numFmtId="0" fontId="1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8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6" fillId="7" borderId="3" applyNumberFormat="0" applyAlignment="0" applyProtection="0"/>
    <xf numFmtId="0" fontId="46" fillId="7" borderId="3" applyNumberFormat="0" applyAlignment="0" applyProtection="0"/>
    <xf numFmtId="0" fontId="46" fillId="7" borderId="3" applyNumberFormat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54" fillId="43" borderId="0" applyNumberFormat="0" applyBorder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0" fontId="72" fillId="0" borderId="19" applyNumberFormat="0" applyFill="0" applyAlignment="0" applyProtection="0"/>
    <xf numFmtId="212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0" borderId="0">
      <alignment vertical="top"/>
    </xf>
    <xf numFmtId="0" fontId="79" fillId="0" borderId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8" fillId="30" borderId="0" applyNumberFormat="0" applyBorder="0" applyAlignment="0" applyProtection="0"/>
    <xf numFmtId="0" fontId="15" fillId="44" borderId="15" applyNumberFormat="0" applyFont="0" applyAlignment="0" applyProtection="0"/>
    <xf numFmtId="0" fontId="15" fillId="44" borderId="15" applyNumberFormat="0" applyFont="0" applyAlignment="0" applyProtection="0"/>
    <xf numFmtId="0" fontId="15" fillId="44" borderId="15" applyNumberFormat="0" applyFont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2" fillId="0" borderId="10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3" fillId="0" borderId="11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0" fillId="0" borderId="0"/>
    <xf numFmtId="178" fontId="65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81" fillId="0" borderId="0"/>
    <xf numFmtId="0" fontId="82" fillId="0" borderId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</cellStyleXfs>
  <cellXfs count="281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71" fontId="2" fillId="0" borderId="0" xfId="219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166" fontId="2" fillId="0" borderId="0" xfId="219" applyNumberFormat="1" applyFont="1" applyFill="1" applyBorder="1"/>
    <xf numFmtId="0" fontId="2" fillId="0" borderId="0" xfId="0" applyFont="1" applyFill="1" applyAlignment="1">
      <alignment horizontal="center" vertical="center"/>
    </xf>
    <xf numFmtId="43" fontId="5" fillId="0" borderId="0" xfId="219" applyFont="1" applyFill="1" applyAlignment="1">
      <alignment vertical="center"/>
    </xf>
    <xf numFmtId="43" fontId="5" fillId="0" borderId="0" xfId="219" applyFont="1" applyFill="1" applyAlignment="1">
      <alignment horizontal="left" vertical="center" indent="2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797" applyFont="1" applyFill="1"/>
    <xf numFmtId="174" fontId="1" fillId="0" borderId="0" xfId="797" applyNumberFormat="1" applyFont="1" applyFill="1" applyAlignment="1">
      <alignment horizontal="center" vertical="center"/>
    </xf>
    <xf numFmtId="174" fontId="1" fillId="0" borderId="21" xfId="797" applyNumberFormat="1" applyFont="1" applyFill="1" applyBorder="1" applyAlignment="1">
      <alignment horizontal="right" vertical="center"/>
    </xf>
    <xf numFmtId="0" fontId="6" fillId="0" borderId="2" xfId="797" applyFont="1" applyFill="1" applyBorder="1"/>
    <xf numFmtId="0" fontId="9" fillId="0" borderId="0" xfId="797" applyFont="1" applyFill="1" applyBorder="1"/>
    <xf numFmtId="0" fontId="10" fillId="0" borderId="0" xfId="797" applyFont="1" applyFill="1"/>
    <xf numFmtId="0" fontId="6" fillId="0" borderId="0" xfId="797" applyFont="1" applyFill="1" applyAlignment="1">
      <alignment horizontal="center"/>
    </xf>
    <xf numFmtId="174" fontId="6" fillId="0" borderId="0" xfId="281" applyNumberFormat="1" applyFont="1" applyFill="1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5" fillId="0" borderId="0" xfId="811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4"/>
    </xf>
    <xf numFmtId="0" fontId="5" fillId="0" borderId="0" xfId="0" applyFont="1" applyFill="1" applyAlignment="1">
      <alignment horizontal="left" vertical="center" indent="2"/>
    </xf>
    <xf numFmtId="171" fontId="5" fillId="0" borderId="0" xfId="219" applyNumberFormat="1" applyFont="1" applyFill="1" applyAlignment="1">
      <alignment horizontal="right" vertical="center"/>
    </xf>
    <xf numFmtId="171" fontId="5" fillId="0" borderId="0" xfId="219" applyNumberFormat="1" applyFont="1" applyFill="1" applyBorder="1" applyAlignment="1">
      <alignment vertical="center"/>
    </xf>
    <xf numFmtId="171" fontId="5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5"/>
    </xf>
    <xf numFmtId="171" fontId="5" fillId="0" borderId="8" xfId="219" applyNumberFormat="1" applyFont="1" applyFill="1" applyBorder="1" applyAlignment="1">
      <alignment vertical="center"/>
    </xf>
    <xf numFmtId="171" fontId="5" fillId="0" borderId="0" xfId="219" applyNumberFormat="1" applyFont="1" applyFill="1" applyAlignment="1">
      <alignment vertical="center"/>
    </xf>
    <xf numFmtId="43" fontId="5" fillId="0" borderId="0" xfId="219" applyFont="1" applyFill="1" applyAlignment="1">
      <alignment horizontal="center" vertical="center"/>
    </xf>
    <xf numFmtId="43" fontId="5" fillId="0" borderId="0" xfId="219" applyFont="1" applyFill="1" applyBorder="1" applyAlignment="1">
      <alignment vertical="center"/>
    </xf>
    <xf numFmtId="171" fontId="5" fillId="0" borderId="5" xfId="219" applyNumberFormat="1" applyFont="1" applyFill="1" applyBorder="1" applyAlignment="1">
      <alignment vertical="center"/>
    </xf>
    <xf numFmtId="0" fontId="1" fillId="0" borderId="0" xfId="0" quotePrefix="1" applyFont="1" applyFill="1" applyAlignment="1">
      <alignment horizontal="center" vertical="center"/>
    </xf>
    <xf numFmtId="172" fontId="5" fillId="0" borderId="0" xfId="219" applyNumberFormat="1" applyFont="1" applyFill="1" applyAlignment="1">
      <alignment horizontal="left" vertical="center" indent="2"/>
    </xf>
    <xf numFmtId="171" fontId="5" fillId="0" borderId="0" xfId="219" applyNumberFormat="1" applyFont="1" applyFill="1" applyAlignment="1">
      <alignment horizontal="left" vertical="center"/>
    </xf>
    <xf numFmtId="43" fontId="5" fillId="0" borderId="0" xfId="219" applyFont="1" applyFill="1" applyAlignment="1">
      <alignment horizontal="left" vertical="center" indent="6"/>
    </xf>
    <xf numFmtId="49" fontId="1" fillId="0" borderId="0" xfId="219" applyNumberFormat="1" applyFont="1" applyFill="1" applyBorder="1" applyAlignment="1">
      <alignment horizontal="center" vertical="center"/>
    </xf>
    <xf numFmtId="0" fontId="5" fillId="0" borderId="0" xfId="219" applyNumberFormat="1" applyFont="1" applyFill="1" applyAlignment="1">
      <alignment horizontal="center" vertical="center"/>
    </xf>
    <xf numFmtId="173" fontId="5" fillId="0" borderId="0" xfId="219" applyNumberFormat="1" applyFont="1" applyFill="1" applyBorder="1" applyAlignment="1">
      <alignment vertical="center"/>
    </xf>
    <xf numFmtId="43" fontId="5" fillId="0" borderId="0" xfId="219" applyFont="1" applyFill="1" applyAlignment="1">
      <alignment horizontal="left" vertical="center" indent="5"/>
    </xf>
    <xf numFmtId="173" fontId="5" fillId="0" borderId="0" xfId="0" applyNumberFormat="1" applyFont="1" applyFill="1" applyAlignment="1">
      <alignment vertical="center"/>
    </xf>
    <xf numFmtId="0" fontId="5" fillId="0" borderId="0" xfId="219" quotePrefix="1" applyNumberFormat="1" applyFont="1" applyFill="1" applyAlignment="1">
      <alignment horizontal="left" vertical="center" indent="1"/>
    </xf>
    <xf numFmtId="173" fontId="5" fillId="0" borderId="0" xfId="219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indent="3"/>
    </xf>
    <xf numFmtId="4" fontId="5" fillId="0" borderId="0" xfId="0" applyNumberFormat="1" applyFont="1" applyFill="1" applyAlignment="1">
      <alignment vertical="center"/>
    </xf>
    <xf numFmtId="171" fontId="5" fillId="0" borderId="21" xfId="219" applyNumberFormat="1" applyFont="1" applyFill="1" applyBorder="1" applyAlignment="1">
      <alignment horizontal="center" vertical="center"/>
    </xf>
    <xf numFmtId="171" fontId="5" fillId="0" borderId="22" xfId="219" applyNumberFormat="1" applyFont="1" applyFill="1" applyBorder="1" applyAlignment="1">
      <alignment vertical="center"/>
    </xf>
    <xf numFmtId="171" fontId="5" fillId="0" borderId="21" xfId="219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1" fillId="0" borderId="0" xfId="219" applyNumberFormat="1" applyFont="1" applyFill="1" applyAlignment="1">
      <alignment horizontal="center" vertical="center"/>
    </xf>
    <xf numFmtId="39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219" applyNumberFormat="1" applyFont="1" applyFill="1" applyAlignment="1">
      <alignment vertical="center"/>
    </xf>
    <xf numFmtId="39" fontId="2" fillId="0" borderId="0" xfId="0" applyNumberFormat="1" applyFont="1" applyFill="1" applyAlignment="1">
      <alignment vertical="center"/>
    </xf>
    <xf numFmtId="0" fontId="5" fillId="0" borderId="0" xfId="797" applyFont="1" applyFill="1" applyBorder="1"/>
    <xf numFmtId="0" fontId="5" fillId="0" borderId="0" xfId="797" applyFont="1" applyFill="1"/>
    <xf numFmtId="0" fontId="1" fillId="0" borderId="0" xfId="797" applyFont="1" applyFill="1" applyBorder="1" applyAlignment="1">
      <alignment vertical="center"/>
    </xf>
    <xf numFmtId="43" fontId="1" fillId="0" borderId="0" xfId="281" applyFont="1" applyFill="1" applyBorder="1" applyAlignment="1">
      <alignment vertical="center"/>
    </xf>
    <xf numFmtId="174" fontId="1" fillId="0" borderId="0" xfId="797" applyNumberFormat="1" applyFont="1" applyFill="1" applyBorder="1" applyAlignment="1">
      <alignment vertical="center"/>
    </xf>
    <xf numFmtId="39" fontId="1" fillId="0" borderId="0" xfId="281" applyNumberFormat="1" applyFont="1" applyFill="1" applyBorder="1" applyAlignment="1">
      <alignment horizontal="center" vertical="center"/>
    </xf>
    <xf numFmtId="0" fontId="1" fillId="0" borderId="0" xfId="797" applyFont="1" applyFill="1" applyBorder="1"/>
    <xf numFmtId="0" fontId="1" fillId="0" borderId="0" xfId="797" applyFont="1" applyFill="1"/>
    <xf numFmtId="4" fontId="1" fillId="0" borderId="0" xfId="281" applyNumberFormat="1" applyFont="1" applyFill="1" applyBorder="1" applyAlignment="1">
      <alignment vertical="center"/>
    </xf>
    <xf numFmtId="0" fontId="1" fillId="0" borderId="0" xfId="797" applyFont="1" applyFill="1" applyAlignment="1">
      <alignment horizontal="center"/>
    </xf>
    <xf numFmtId="171" fontId="1" fillId="0" borderId="0" xfId="281" applyNumberFormat="1" applyFont="1" applyFill="1" applyBorder="1" applyAlignment="1">
      <alignment vertical="center"/>
    </xf>
    <xf numFmtId="171" fontId="1" fillId="0" borderId="0" xfId="797" applyNumberFormat="1" applyFont="1" applyFill="1" applyBorder="1" applyAlignment="1">
      <alignment horizontal="center" vertical="center"/>
    </xf>
    <xf numFmtId="171" fontId="1" fillId="0" borderId="0" xfId="281" applyNumberFormat="1" applyFont="1" applyFill="1" applyBorder="1" applyAlignment="1">
      <alignment horizontal="center" vertical="center"/>
    </xf>
    <xf numFmtId="171" fontId="5" fillId="0" borderId="0" xfId="281" applyNumberFormat="1" applyFont="1" applyFill="1" applyBorder="1" applyAlignment="1">
      <alignment vertical="center"/>
    </xf>
    <xf numFmtId="171" fontId="5" fillId="0" borderId="0" xfId="797" applyNumberFormat="1" applyFont="1" applyFill="1" applyBorder="1" applyAlignment="1">
      <alignment vertical="center"/>
    </xf>
    <xf numFmtId="175" fontId="5" fillId="0" borderId="0" xfId="797" applyNumberFormat="1" applyFont="1" applyFill="1" applyAlignment="1">
      <alignment horizontal="center" vertical="center"/>
    </xf>
    <xf numFmtId="171" fontId="5" fillId="0" borderId="0" xfId="797" applyNumberFormat="1" applyFont="1" applyFill="1" applyAlignment="1">
      <alignment vertical="center"/>
    </xf>
    <xf numFmtId="0" fontId="1" fillId="0" borderId="0" xfId="797" applyFont="1" applyFill="1" applyBorder="1" applyAlignment="1">
      <alignment horizontal="left" vertical="center"/>
    </xf>
    <xf numFmtId="174" fontId="5" fillId="0" borderId="0" xfId="797" applyNumberFormat="1" applyFont="1" applyFill="1" applyAlignment="1">
      <alignment horizontal="left" vertical="center"/>
    </xf>
    <xf numFmtId="171" fontId="5" fillId="0" borderId="5" xfId="281" applyNumberFormat="1" applyFont="1" applyFill="1" applyBorder="1" applyAlignment="1">
      <alignment vertical="center"/>
    </xf>
    <xf numFmtId="0" fontId="5" fillId="0" borderId="0" xfId="797" applyFont="1" applyFill="1" applyBorder="1" applyAlignment="1">
      <alignment horizontal="left"/>
    </xf>
    <xf numFmtId="174" fontId="5" fillId="0" borderId="0" xfId="797" applyNumberFormat="1" applyFont="1" applyFill="1" applyAlignment="1">
      <alignment horizontal="left"/>
    </xf>
    <xf numFmtId="171" fontId="5" fillId="0" borderId="0" xfId="797" applyNumberFormat="1" applyFont="1" applyFill="1" applyBorder="1"/>
    <xf numFmtId="0" fontId="5" fillId="0" borderId="0" xfId="797" applyFont="1" applyFill="1" applyAlignment="1">
      <alignment horizontal="center"/>
    </xf>
    <xf numFmtId="174" fontId="5" fillId="0" borderId="0" xfId="281" applyNumberFormat="1" applyFont="1" applyFill="1"/>
    <xf numFmtId="0" fontId="5" fillId="0" borderId="0" xfId="797" applyFont="1" applyFill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797" applyFont="1" applyFill="1" applyBorder="1" applyAlignment="1">
      <alignment vertical="center"/>
    </xf>
    <xf numFmtId="0" fontId="9" fillId="0" borderId="0" xfId="797" applyFont="1" applyFill="1"/>
    <xf numFmtId="171" fontId="9" fillId="0" borderId="0" xfId="281" applyNumberFormat="1" applyFont="1" applyFill="1" applyBorder="1" applyAlignment="1">
      <alignment vertical="center"/>
    </xf>
    <xf numFmtId="171" fontId="9" fillId="0" borderId="0" xfId="797" applyNumberFormat="1" applyFont="1" applyFill="1" applyBorder="1" applyAlignment="1">
      <alignment horizontal="center" vertical="center"/>
    </xf>
    <xf numFmtId="171" fontId="9" fillId="0" borderId="0" xfId="281" applyNumberFormat="1" applyFont="1" applyFill="1" applyBorder="1" applyAlignment="1">
      <alignment horizontal="center" vertical="center"/>
    </xf>
    <xf numFmtId="0" fontId="10" fillId="0" borderId="0" xfId="797" applyFont="1" applyFill="1" applyBorder="1" applyAlignment="1">
      <alignment horizontal="left"/>
    </xf>
    <xf numFmtId="174" fontId="10" fillId="0" borderId="0" xfId="797" applyNumberFormat="1" applyFont="1" applyFill="1" applyAlignment="1">
      <alignment horizontal="left"/>
    </xf>
    <xf numFmtId="171" fontId="10" fillId="0" borderId="0" xfId="797" applyNumberFormat="1" applyFont="1" applyFill="1" applyBorder="1"/>
    <xf numFmtId="41" fontId="5" fillId="0" borderId="0" xfId="219" applyNumberFormat="1" applyFont="1" applyFill="1" applyBorder="1" applyAlignment="1">
      <alignment vertical="center"/>
    </xf>
    <xf numFmtId="176" fontId="5" fillId="0" borderId="0" xfId="219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176" fontId="5" fillId="0" borderId="0" xfId="281" applyNumberFormat="1" applyFont="1" applyFill="1" applyAlignment="1">
      <alignment horizontal="center" vertical="center"/>
    </xf>
    <xf numFmtId="171" fontId="5" fillId="0" borderId="0" xfId="281" applyNumberFormat="1" applyFont="1" applyFill="1" applyBorder="1" applyAlignment="1">
      <alignment horizontal="center" vertical="center"/>
    </xf>
    <xf numFmtId="0" fontId="1" fillId="0" borderId="0" xfId="219" applyNumberFormat="1" applyFont="1" applyFill="1" applyAlignment="1">
      <alignment vertical="center"/>
    </xf>
    <xf numFmtId="176" fontId="5" fillId="0" borderId="0" xfId="281" applyNumberFormat="1" applyFont="1" applyFill="1" applyBorder="1" applyAlignment="1">
      <alignment horizontal="center" vertical="center"/>
    </xf>
    <xf numFmtId="173" fontId="5" fillId="0" borderId="0" xfId="219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5" fillId="0" borderId="0" xfId="219" applyNumberFormat="1" applyFont="1" applyFill="1" applyAlignment="1">
      <alignment vertical="center"/>
    </xf>
    <xf numFmtId="0" fontId="1" fillId="0" borderId="0" xfId="0" quotePrefix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43" fontId="5" fillId="0" borderId="0" xfId="219" applyFont="1" applyFill="1" applyBorder="1" applyAlignment="1">
      <alignment horizontal="left" vertical="center"/>
    </xf>
    <xf numFmtId="176" fontId="5" fillId="0" borderId="21" xfId="219" applyNumberFormat="1" applyFont="1" applyFill="1" applyBorder="1" applyAlignment="1">
      <alignment horizontal="center" vertical="center"/>
    </xf>
    <xf numFmtId="0" fontId="5" fillId="0" borderId="0" xfId="797" applyFont="1" applyFill="1" applyBorder="1" applyAlignment="1">
      <alignment vertical="center"/>
    </xf>
    <xf numFmtId="0" fontId="5" fillId="0" borderId="0" xfId="0" applyFont="1" applyFill="1" applyBorder="1" applyAlignment="1">
      <alignment horizontal="right" vertical="center"/>
    </xf>
    <xf numFmtId="171" fontId="5" fillId="0" borderId="8" xfId="281" applyNumberFormat="1" applyFont="1" applyFill="1" applyBorder="1" applyAlignment="1">
      <alignment horizontal="right" vertical="center"/>
    </xf>
    <xf numFmtId="173" fontId="5" fillId="0" borderId="0" xfId="0" applyNumberFormat="1" applyFont="1" applyFill="1" applyBorder="1" applyAlignment="1">
      <alignment horizontal="right" vertical="center"/>
    </xf>
    <xf numFmtId="171" fontId="5" fillId="0" borderId="0" xfId="281" applyNumberFormat="1" applyFont="1" applyFill="1" applyBorder="1" applyAlignment="1">
      <alignment horizontal="right" vertical="center"/>
    </xf>
    <xf numFmtId="171" fontId="5" fillId="0" borderId="21" xfId="219" applyNumberFormat="1" applyFont="1" applyFill="1" applyBorder="1" applyAlignment="1">
      <alignment horizontal="right" vertical="center"/>
    </xf>
    <xf numFmtId="174" fontId="1" fillId="0" borderId="0" xfId="797" applyNumberFormat="1" applyFont="1" applyFill="1" applyBorder="1" applyAlignment="1">
      <alignment horizontal="center" vertical="center"/>
    </xf>
    <xf numFmtId="43" fontId="1" fillId="0" borderId="0" xfId="281" applyFont="1" applyFill="1" applyBorder="1" applyAlignment="1">
      <alignment horizontal="center" vertical="center"/>
    </xf>
    <xf numFmtId="0" fontId="5" fillId="0" borderId="0" xfId="797" applyFont="1" applyFill="1" applyBorder="1" applyAlignment="1">
      <alignment horizontal="left" vertical="center"/>
    </xf>
    <xf numFmtId="0" fontId="86" fillId="0" borderId="0" xfId="219" applyNumberFormat="1" applyFont="1" applyFill="1" applyAlignment="1">
      <alignment vertical="center"/>
    </xf>
    <xf numFmtId="43" fontId="86" fillId="0" borderId="0" xfId="219" applyFont="1" applyFill="1" applyAlignment="1">
      <alignment vertical="center"/>
    </xf>
    <xf numFmtId="0" fontId="1" fillId="0" borderId="0" xfId="0" applyFont="1" applyFill="1" applyAlignment="1">
      <alignment horizontal="left" vertical="center" indent="2"/>
    </xf>
    <xf numFmtId="0" fontId="5" fillId="0" borderId="0" xfId="797" applyFont="1" applyFill="1" applyBorder="1" applyAlignment="1">
      <alignment horizontal="left" vertical="center" indent="2"/>
    </xf>
    <xf numFmtId="43" fontId="5" fillId="0" borderId="0" xfId="219" applyNumberFormat="1" applyFont="1" applyFill="1" applyAlignment="1">
      <alignment horizontal="left" vertical="center" indent="3"/>
    </xf>
    <xf numFmtId="171" fontId="5" fillId="0" borderId="0" xfId="219" applyNumberFormat="1" applyFont="1" applyFill="1" applyBorder="1" applyAlignment="1"/>
    <xf numFmtId="173" fontId="5" fillId="0" borderId="0" xfId="219" applyNumberFormat="1" applyFont="1" applyFill="1" applyBorder="1" applyAlignment="1"/>
    <xf numFmtId="43" fontId="5" fillId="0" borderId="0" xfId="219" applyFont="1" applyFill="1" applyBorder="1" applyAlignment="1"/>
    <xf numFmtId="171" fontId="5" fillId="0" borderId="21" xfId="281" applyNumberFormat="1" applyFont="1" applyFill="1" applyBorder="1" applyAlignment="1">
      <alignment horizontal="center" vertical="center"/>
    </xf>
    <xf numFmtId="43" fontId="5" fillId="0" borderId="0" xfId="219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0" xfId="0" applyFont="1" applyFill="1" applyAlignment="1"/>
    <xf numFmtId="171" fontId="1" fillId="0" borderId="0" xfId="219" applyNumberFormat="1" applyFont="1" applyFill="1" applyBorder="1" applyAlignment="1">
      <alignment horizontal="center" vertical="center"/>
    </xf>
    <xf numFmtId="171" fontId="5" fillId="0" borderId="0" xfId="219" applyNumberFormat="1" applyFont="1" applyFill="1" applyBorder="1"/>
    <xf numFmtId="0" fontId="1" fillId="0" borderId="0" xfId="0" applyFont="1" applyFill="1" applyBorder="1" applyAlignment="1">
      <alignment horizontal="center"/>
    </xf>
    <xf numFmtId="43" fontId="5" fillId="0" borderId="0" xfId="0" applyNumberFormat="1" applyFont="1" applyFill="1" applyAlignment="1"/>
    <xf numFmtId="171" fontId="5" fillId="0" borderId="0" xfId="0" applyNumberFormat="1" applyFont="1" applyFill="1" applyAlignment="1"/>
    <xf numFmtId="2" fontId="5" fillId="0" borderId="0" xfId="0" applyNumberFormat="1" applyFont="1" applyFill="1" applyAlignment="1"/>
    <xf numFmtId="176" fontId="5" fillId="0" borderId="0" xfId="219" applyNumberFormat="1" applyFont="1" applyFill="1" applyBorder="1" applyAlignment="1">
      <alignment horizontal="center" vertical="center"/>
    </xf>
    <xf numFmtId="43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39" fontId="5" fillId="0" borderId="0" xfId="0" applyNumberFormat="1" applyFont="1" applyFill="1" applyBorder="1" applyAlignment="1">
      <alignment vertical="center"/>
    </xf>
    <xf numFmtId="171" fontId="86" fillId="0" borderId="0" xfId="281" applyNumberFormat="1" applyFont="1" applyFill="1" applyBorder="1" applyAlignment="1">
      <alignment vertical="center"/>
    </xf>
    <xf numFmtId="171" fontId="86" fillId="0" borderId="0" xfId="797" applyNumberFormat="1" applyFont="1" applyFill="1" applyBorder="1" applyAlignment="1">
      <alignment vertical="center"/>
    </xf>
    <xf numFmtId="171" fontId="86" fillId="0" borderId="0" xfId="219" applyNumberFormat="1" applyFont="1" applyFill="1" applyBorder="1" applyAlignment="1">
      <alignment vertical="center"/>
    </xf>
    <xf numFmtId="176" fontId="30" fillId="0" borderId="21" xfId="281" applyNumberFormat="1" applyFont="1" applyFill="1" applyBorder="1" applyAlignment="1">
      <alignment horizontal="center"/>
    </xf>
    <xf numFmtId="49" fontId="5" fillId="0" borderId="0" xfId="219" applyNumberFormat="1" applyFont="1" applyFill="1" applyAlignment="1">
      <alignment horizontal="center" vertical="center"/>
    </xf>
    <xf numFmtId="171" fontId="5" fillId="0" borderId="2" xfId="281" applyNumberFormat="1" applyFont="1" applyFill="1" applyBorder="1" applyAlignment="1">
      <alignment horizontal="right" vertical="center"/>
    </xf>
    <xf numFmtId="171" fontId="5" fillId="0" borderId="0" xfId="219" applyNumberFormat="1" applyFont="1" applyFill="1" applyBorder="1" applyAlignment="1">
      <alignment horizontal="center" vertical="center"/>
    </xf>
    <xf numFmtId="176" fontId="5" fillId="0" borderId="21" xfId="281" applyNumberFormat="1" applyFont="1" applyFill="1" applyBorder="1" applyAlignment="1">
      <alignment horizontal="center" vertical="center"/>
    </xf>
    <xf numFmtId="171" fontId="5" fillId="0" borderId="21" xfId="281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left" vertical="center" indent="1"/>
    </xf>
    <xf numFmtId="41" fontId="1" fillId="0" borderId="0" xfId="0" applyNumberFormat="1" applyFont="1" applyFill="1" applyAlignment="1">
      <alignment vertical="center"/>
    </xf>
    <xf numFmtId="41" fontId="5" fillId="0" borderId="0" xfId="0" applyNumberFormat="1" applyFont="1" applyFill="1" applyAlignment="1">
      <alignment horizontal="left" vertical="center"/>
    </xf>
    <xf numFmtId="41" fontId="5" fillId="0" borderId="0" xfId="812" applyNumberFormat="1" applyFont="1" applyFill="1" applyAlignment="1">
      <alignment horizontal="left" vertical="center"/>
    </xf>
    <xf numFmtId="41" fontId="5" fillId="0" borderId="0" xfId="219" applyNumberFormat="1" applyFont="1" applyFill="1" applyAlignment="1">
      <alignment vertical="center"/>
    </xf>
    <xf numFmtId="0" fontId="5" fillId="0" borderId="0" xfId="811" applyFont="1" applyFill="1" applyAlignment="1">
      <alignment horizontal="left" vertical="center"/>
    </xf>
    <xf numFmtId="41" fontId="1" fillId="0" borderId="0" xfId="0" applyNumberFormat="1" applyFont="1" applyFill="1" applyAlignment="1">
      <alignment horizontal="center" vertical="center"/>
    </xf>
    <xf numFmtId="43" fontId="1" fillId="0" borderId="0" xfId="0" applyNumberFormat="1" applyFont="1" applyFill="1" applyAlignment="1">
      <alignment vertical="center"/>
    </xf>
    <xf numFmtId="41" fontId="5" fillId="0" borderId="0" xfId="0" applyNumberFormat="1" applyFont="1" applyFill="1" applyBorder="1" applyAlignment="1">
      <alignment vertical="center"/>
    </xf>
    <xf numFmtId="41" fontId="5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/>
    </xf>
    <xf numFmtId="0" fontId="1" fillId="0" borderId="0" xfId="522" quotePrefix="1" applyNumberFormat="1" applyFont="1" applyFill="1" applyBorder="1" applyAlignment="1">
      <alignment horizontal="center" vertical="center"/>
    </xf>
    <xf numFmtId="0" fontId="1" fillId="0" borderId="0" xfId="522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171" fontId="1" fillId="0" borderId="0" xfId="522" applyNumberFormat="1" applyFont="1" applyFill="1" applyBorder="1" applyAlignment="1">
      <alignment horizontal="center" vertical="center"/>
    </xf>
    <xf numFmtId="171" fontId="5" fillId="0" borderId="2" xfId="219" applyNumberFormat="1" applyFont="1" applyFill="1" applyBorder="1" applyAlignment="1">
      <alignment vertical="center"/>
    </xf>
    <xf numFmtId="0" fontId="1" fillId="0" borderId="0" xfId="0" applyNumberFormat="1" applyFont="1" applyFill="1" applyAlignment="1">
      <alignment vertical="center"/>
    </xf>
    <xf numFmtId="174" fontId="1" fillId="0" borderId="0" xfId="679" applyNumberFormat="1" applyFont="1" applyFill="1" applyAlignment="1">
      <alignment vertical="center"/>
    </xf>
    <xf numFmtId="0" fontId="5" fillId="0" borderId="0" xfId="679" applyFont="1" applyFill="1" applyAlignment="1">
      <alignment horizontal="center" vertical="center"/>
    </xf>
    <xf numFmtId="171" fontId="5" fillId="0" borderId="0" xfId="219" applyNumberFormat="1" applyFont="1" applyFill="1" applyBorder="1" applyAlignment="1">
      <alignment horizontal="right" vertical="center"/>
    </xf>
    <xf numFmtId="171" fontId="1" fillId="0" borderId="0" xfId="219" applyNumberFormat="1" applyFont="1" applyFill="1" applyBorder="1" applyAlignment="1">
      <alignment horizontal="right" vertical="center"/>
    </xf>
    <xf numFmtId="0" fontId="5" fillId="0" borderId="0" xfId="679" applyFont="1" applyFill="1" applyAlignment="1">
      <alignment vertical="center"/>
    </xf>
    <xf numFmtId="174" fontId="5" fillId="0" borderId="0" xfId="679" applyNumberFormat="1" applyFont="1" applyFill="1" applyAlignment="1">
      <alignment vertical="center"/>
    </xf>
    <xf numFmtId="1" fontId="5" fillId="0" borderId="0" xfId="0" applyNumberFormat="1" applyFont="1" applyFill="1" applyAlignment="1">
      <alignment horizontal="center" vertical="center"/>
    </xf>
    <xf numFmtId="216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21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 indent="2"/>
    </xf>
    <xf numFmtId="0" fontId="6" fillId="0" borderId="0" xfId="0" applyFont="1" applyFill="1" applyBorder="1" applyAlignment="1">
      <alignment vertical="center"/>
    </xf>
    <xf numFmtId="43" fontId="5" fillId="0" borderId="0" xfId="219" applyFont="1" applyFill="1" applyBorder="1" applyAlignment="1">
      <alignment horizontal="right" vertical="center"/>
    </xf>
    <xf numFmtId="171" fontId="5" fillId="0" borderId="0" xfId="219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218" fontId="5" fillId="0" borderId="0" xfId="281" applyNumberFormat="1" applyFont="1" applyFill="1" applyBorder="1" applyAlignment="1">
      <alignment vertical="center"/>
    </xf>
    <xf numFmtId="41" fontId="5" fillId="0" borderId="0" xfId="219" applyNumberFormat="1" applyFont="1" applyFill="1" applyBorder="1" applyAlignment="1">
      <alignment horizontal="center" vertical="center"/>
    </xf>
    <xf numFmtId="0" fontId="2" fillId="0" borderId="0" xfId="756" applyFont="1" applyFill="1" applyAlignment="1">
      <alignment vertical="center"/>
    </xf>
    <xf numFmtId="0" fontId="5" fillId="0" borderId="0" xfId="756" applyFont="1" applyFill="1" applyAlignment="1">
      <alignment vertical="center"/>
    </xf>
    <xf numFmtId="0" fontId="1" fillId="0" borderId="0" xfId="756" applyFont="1" applyFill="1" applyBorder="1" applyAlignment="1">
      <alignment horizontal="center" vertical="center"/>
    </xf>
    <xf numFmtId="0" fontId="1" fillId="0" borderId="0" xfId="756" quotePrefix="1" applyFont="1" applyFill="1" applyAlignment="1">
      <alignment horizontal="center" vertical="center"/>
    </xf>
    <xf numFmtId="0" fontId="1" fillId="0" borderId="0" xfId="756" quotePrefix="1" applyFont="1" applyFill="1" applyBorder="1" applyAlignment="1">
      <alignment horizontal="center" vertical="center"/>
    </xf>
    <xf numFmtId="0" fontId="5" fillId="0" borderId="0" xfId="756" applyFont="1" applyFill="1" applyBorder="1" applyAlignment="1">
      <alignment vertical="center"/>
    </xf>
    <xf numFmtId="173" fontId="5" fillId="0" borderId="0" xfId="756" applyNumberFormat="1" applyFont="1" applyFill="1" applyBorder="1" applyAlignment="1">
      <alignment horizontal="center" vertical="center"/>
    </xf>
    <xf numFmtId="0" fontId="5" fillId="0" borderId="0" xfId="756" applyFont="1" applyFill="1" applyBorder="1" applyAlignment="1">
      <alignment horizontal="center" vertical="center"/>
    </xf>
    <xf numFmtId="173" fontId="5" fillId="0" borderId="0" xfId="281" applyNumberFormat="1" applyFont="1" applyFill="1" applyBorder="1" applyAlignment="1">
      <alignment vertical="center"/>
    </xf>
    <xf numFmtId="173" fontId="5" fillId="0" borderId="21" xfId="281" applyNumberFormat="1" applyFont="1" applyFill="1" applyBorder="1" applyAlignment="1">
      <alignment vertical="center"/>
    </xf>
    <xf numFmtId="0" fontId="87" fillId="0" borderId="0" xfId="756" applyFont="1" applyFill="1" applyBorder="1" applyAlignment="1">
      <alignment horizontal="center" vertical="center"/>
    </xf>
    <xf numFmtId="0" fontId="5" fillId="0" borderId="0" xfId="756" applyFont="1" applyFill="1" applyAlignment="1">
      <alignment horizontal="left" vertical="center"/>
    </xf>
    <xf numFmtId="0" fontId="1" fillId="0" borderId="0" xfId="756" applyFont="1" applyFill="1" applyAlignment="1">
      <alignment horizontal="left" vertical="center"/>
    </xf>
    <xf numFmtId="0" fontId="5" fillId="0" borderId="0" xfId="756" applyFont="1" applyFill="1" applyAlignment="1">
      <alignment horizontal="center" vertical="center" wrapText="1"/>
    </xf>
    <xf numFmtId="0" fontId="5" fillId="0" borderId="0" xfId="219" applyNumberFormat="1" applyFont="1" applyFill="1" applyBorder="1" applyAlignment="1">
      <alignment vertical="center"/>
    </xf>
    <xf numFmtId="0" fontId="5" fillId="0" borderId="0" xfId="756" applyFont="1" applyFill="1" applyBorder="1" applyAlignment="1">
      <alignment horizontal="left" vertical="center" wrapText="1" indent="2"/>
    </xf>
    <xf numFmtId="173" fontId="5" fillId="0" borderId="0" xfId="219" applyNumberFormat="1" applyFont="1" applyFill="1" applyBorder="1" applyAlignment="1">
      <alignment horizontal="center"/>
    </xf>
    <xf numFmtId="0" fontId="86" fillId="0" borderId="0" xfId="219" applyNumberFormat="1" applyFont="1" applyFill="1" applyBorder="1" applyAlignment="1">
      <alignment vertical="center"/>
    </xf>
    <xf numFmtId="43" fontId="86" fillId="0" borderId="0" xfId="219" applyFont="1" applyFill="1" applyBorder="1" applyAlignment="1">
      <alignment vertical="center"/>
    </xf>
    <xf numFmtId="0" fontId="1" fillId="0" borderId="0" xfId="219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71" fontId="5" fillId="0" borderId="8" xfId="219" applyNumberFormat="1" applyFont="1" applyFill="1" applyBorder="1" applyAlignment="1">
      <alignment horizontal="left" vertical="center"/>
    </xf>
    <xf numFmtId="171" fontId="1" fillId="0" borderId="0" xfId="219" applyNumberFormat="1" applyFont="1" applyFill="1" applyBorder="1" applyAlignment="1">
      <alignment horizontal="left" vertical="center"/>
    </xf>
    <xf numFmtId="0" fontId="5" fillId="0" borderId="2" xfId="797" applyFont="1" applyFill="1" applyBorder="1"/>
    <xf numFmtId="173" fontId="5" fillId="0" borderId="0" xfId="0" applyNumberFormat="1" applyFont="1" applyFill="1" applyBorder="1" applyAlignment="1">
      <alignment horizontal="center" vertical="center"/>
    </xf>
    <xf numFmtId="171" fontId="5" fillId="0" borderId="22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43" fontId="5" fillId="0" borderId="0" xfId="219" applyNumberFormat="1" applyFont="1" applyFill="1" applyBorder="1" applyAlignment="1">
      <alignment vertical="center"/>
    </xf>
    <xf numFmtId="174" fontId="1" fillId="0" borderId="0" xfId="797" applyNumberFormat="1" applyFont="1" applyFill="1" applyAlignment="1">
      <alignment vertical="center"/>
    </xf>
    <xf numFmtId="0" fontId="5" fillId="0" borderId="0" xfId="756" applyFont="1" applyFill="1" applyAlignment="1">
      <alignment horizontal="left" vertical="center" indent="3"/>
    </xf>
    <xf numFmtId="171" fontId="5" fillId="0" borderId="22" xfId="756" applyNumberFormat="1" applyFont="1" applyFill="1" applyBorder="1" applyAlignment="1">
      <alignment vertical="center"/>
    </xf>
    <xf numFmtId="41" fontId="5" fillId="0" borderId="0" xfId="0" quotePrefix="1" applyNumberFormat="1" applyFont="1" applyFill="1" applyAlignment="1">
      <alignment horizontal="center" vertical="center"/>
    </xf>
    <xf numFmtId="0" fontId="5" fillId="0" borderId="0" xfId="0" applyFont="1" applyFill="1" applyAlignment="1">
      <alignment vertical="top"/>
    </xf>
    <xf numFmtId="0" fontId="1" fillId="0" borderId="0" xfId="756" applyFont="1" applyFill="1" applyAlignment="1">
      <alignment vertical="center" wrapText="1"/>
    </xf>
    <xf numFmtId="0" fontId="5" fillId="0" borderId="0" xfId="797" applyFont="1" applyFill="1" applyBorder="1" applyAlignment="1">
      <alignment horizontal="center" vertical="center"/>
    </xf>
    <xf numFmtId="219" fontId="5" fillId="0" borderId="0" xfId="281" applyNumberFormat="1" applyFont="1" applyFill="1" applyBorder="1" applyAlignment="1">
      <alignment horizontal="center" vertical="center"/>
    </xf>
    <xf numFmtId="173" fontId="86" fillId="0" borderId="0" xfId="219" applyNumberFormat="1" applyFont="1" applyFill="1" applyBorder="1" applyAlignment="1">
      <alignment vertical="center"/>
    </xf>
    <xf numFmtId="171" fontId="86" fillId="0" borderId="0" xfId="797" applyNumberFormat="1" applyFont="1" applyFill="1" applyBorder="1"/>
    <xf numFmtId="171" fontId="86" fillId="0" borderId="0" xfId="219" applyNumberFormat="1" applyFont="1" applyFill="1" applyBorder="1"/>
    <xf numFmtId="215" fontId="5" fillId="0" borderId="0" xfId="219" applyNumberFormat="1" applyFont="1" applyFill="1" applyBorder="1" applyAlignment="1">
      <alignment vertical="center"/>
    </xf>
    <xf numFmtId="215" fontId="5" fillId="0" borderId="0" xfId="219" applyNumberFormat="1" applyFont="1" applyFill="1" applyBorder="1" applyAlignment="1">
      <alignment horizontal="center" vertical="center"/>
    </xf>
    <xf numFmtId="215" fontId="5" fillId="0" borderId="21" xfId="281" applyNumberFormat="1" applyFont="1" applyFill="1" applyBorder="1" applyAlignment="1">
      <alignment vertical="center"/>
    </xf>
    <xf numFmtId="215" fontId="5" fillId="0" borderId="0" xfId="219" applyNumberFormat="1" applyFont="1" applyFill="1" applyAlignment="1">
      <alignment vertical="center"/>
    </xf>
    <xf numFmtId="215" fontId="5" fillId="0" borderId="21" xfId="219" applyNumberFormat="1" applyFont="1" applyFill="1" applyBorder="1" applyAlignment="1">
      <alignment horizontal="center" vertical="center"/>
    </xf>
    <xf numFmtId="215" fontId="5" fillId="0" borderId="21" xfId="219" applyNumberFormat="1" applyFont="1" applyFill="1" applyBorder="1" applyAlignment="1">
      <alignment vertical="center"/>
    </xf>
    <xf numFmtId="217" fontId="5" fillId="0" borderId="0" xfId="0" applyNumberFormat="1" applyFont="1" applyFill="1" applyAlignment="1">
      <alignment horizontal="left" vertical="center" indent="1"/>
    </xf>
    <xf numFmtId="41" fontId="5" fillId="0" borderId="0" xfId="0" applyNumberFormat="1" applyFont="1" applyFill="1" applyAlignment="1">
      <alignment horizontal="left" vertical="center" indent="3"/>
    </xf>
    <xf numFmtId="41" fontId="5" fillId="0" borderId="0" xfId="812" applyNumberFormat="1" applyFont="1" applyFill="1" applyAlignment="1">
      <alignment horizontal="left" vertical="center" indent="1"/>
    </xf>
    <xf numFmtId="0" fontId="5" fillId="0" borderId="0" xfId="0" quotePrefix="1" applyFont="1" applyFill="1" applyBorder="1" applyAlignment="1">
      <alignment horizontal="center" vertical="center"/>
    </xf>
    <xf numFmtId="0" fontId="1" fillId="0" borderId="0" xfId="756" applyFont="1" applyFill="1" applyAlignment="1">
      <alignment vertical="center"/>
    </xf>
    <xf numFmtId="43" fontId="5" fillId="0" borderId="0" xfId="281" applyFont="1" applyFill="1" applyBorder="1" applyAlignment="1">
      <alignment horizontal="center" vertical="center"/>
    </xf>
    <xf numFmtId="43" fontId="5" fillId="0" borderId="0" xfId="219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vertical="center"/>
    </xf>
    <xf numFmtId="43" fontId="5" fillId="0" borderId="0" xfId="281" applyNumberFormat="1" applyFont="1" applyFill="1" applyBorder="1" applyAlignment="1">
      <alignment horizontal="center" vertical="center"/>
    </xf>
    <xf numFmtId="220" fontId="5" fillId="0" borderId="0" xfId="0" applyNumberFormat="1" applyFont="1" applyFill="1" applyBorder="1" applyAlignment="1">
      <alignment horizontal="center" vertical="center"/>
    </xf>
    <xf numFmtId="0" fontId="86" fillId="0" borderId="0" xfId="756" applyFont="1" applyFill="1" applyAlignment="1">
      <alignment vertical="center"/>
    </xf>
    <xf numFmtId="171" fontId="5" fillId="0" borderId="0" xfId="219" applyNumberFormat="1" applyFont="1" applyFill="1" applyBorder="1" applyAlignment="1">
      <alignment horizontal="left" vertical="center" indent="1"/>
    </xf>
    <xf numFmtId="171" fontId="4" fillId="0" borderId="0" xfId="756" applyNumberFormat="1" applyFill="1" applyBorder="1"/>
    <xf numFmtId="171" fontId="5" fillId="0" borderId="0" xfId="756" applyNumberFormat="1" applyFont="1" applyFill="1" applyAlignment="1">
      <alignment vertical="center"/>
    </xf>
    <xf numFmtId="171" fontId="5" fillId="0" borderId="0" xfId="756" applyNumberFormat="1" applyFont="1" applyFill="1" applyBorder="1" applyAlignment="1">
      <alignment vertical="center"/>
    </xf>
    <xf numFmtId="41" fontId="86" fillId="0" borderId="0" xfId="0" applyNumberFormat="1" applyFont="1" applyFill="1" applyAlignment="1">
      <alignment horizontal="left" vertical="center"/>
    </xf>
    <xf numFmtId="41" fontId="86" fillId="0" borderId="0" xfId="0" applyNumberFormat="1" applyFont="1" applyFill="1" applyAlignment="1">
      <alignment horizontal="center" vertical="center"/>
    </xf>
    <xf numFmtId="171" fontId="88" fillId="0" borderId="0" xfId="522" applyNumberFormat="1" applyFont="1" applyFill="1" applyBorder="1" applyAlignment="1">
      <alignment horizontal="center" vertical="center"/>
    </xf>
    <xf numFmtId="0" fontId="86" fillId="0" borderId="0" xfId="0" applyFont="1" applyFill="1" applyAlignment="1"/>
    <xf numFmtId="173" fontId="5" fillId="0" borderId="21" xfId="219" applyNumberFormat="1" applyFont="1" applyFill="1" applyBorder="1" applyAlignment="1">
      <alignment horizontal="center" vertical="center"/>
    </xf>
    <xf numFmtId="173" fontId="5" fillId="0" borderId="0" xfId="219" applyNumberFormat="1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5" fillId="0" borderId="0" xfId="756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1" fontId="5" fillId="0" borderId="0" xfId="219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5" fillId="0" borderId="0" xfId="756" applyFont="1" applyFill="1" applyAlignment="1">
      <alignment horizontal="center" vertical="center"/>
    </xf>
    <xf numFmtId="0" fontId="1" fillId="0" borderId="0" xfId="756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3" fontId="5" fillId="0" borderId="22" xfId="219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4" fontId="1" fillId="0" borderId="0" xfId="797" applyNumberFormat="1" applyFont="1" applyFill="1" applyAlignment="1">
      <alignment horizontal="center" vertical="center"/>
    </xf>
    <xf numFmtId="0" fontId="6" fillId="0" borderId="2" xfId="797" applyFont="1" applyFill="1" applyBorder="1" applyAlignment="1">
      <alignment horizontal="center"/>
    </xf>
    <xf numFmtId="0" fontId="1" fillId="0" borderId="0" xfId="797" applyFont="1" applyFill="1" applyBorder="1" applyAlignment="1">
      <alignment horizontal="center" vertical="center"/>
    </xf>
    <xf numFmtId="174" fontId="5" fillId="0" borderId="0" xfId="797" applyNumberFormat="1" applyFont="1" applyFill="1" applyAlignment="1">
      <alignment horizontal="center" vertical="center"/>
    </xf>
    <xf numFmtId="174" fontId="10" fillId="0" borderId="0" xfId="797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1" fillId="0" borderId="21" xfId="0" applyFont="1" applyFill="1" applyBorder="1" applyAlignment="1">
      <alignment horizontal="right" vertical="center"/>
    </xf>
    <xf numFmtId="0" fontId="5" fillId="0" borderId="0" xfId="756" applyFont="1" applyFill="1" applyAlignment="1">
      <alignment horizontal="center" vertical="center"/>
    </xf>
    <xf numFmtId="0" fontId="1" fillId="0" borderId="0" xfId="756" applyFont="1" applyFill="1" applyAlignment="1">
      <alignment horizontal="center" vertical="center"/>
    </xf>
    <xf numFmtId="0" fontId="1" fillId="0" borderId="21" xfId="756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4" fontId="1" fillId="0" borderId="0" xfId="797" applyNumberFormat="1" applyFont="1" applyFill="1" applyAlignment="1">
      <alignment horizontal="center" vertical="center"/>
    </xf>
    <xf numFmtId="43" fontId="6" fillId="0" borderId="2" xfId="281" applyFont="1" applyFill="1" applyBorder="1" applyAlignment="1">
      <alignment horizontal="center"/>
    </xf>
    <xf numFmtId="174" fontId="1" fillId="0" borderId="0" xfId="797" applyNumberFormat="1" applyFont="1" applyFill="1" applyBorder="1" applyAlignment="1">
      <alignment horizontal="center" vertical="center"/>
    </xf>
    <xf numFmtId="43" fontId="1" fillId="0" borderId="0" xfId="281" applyFont="1" applyFill="1" applyBorder="1" applyAlignment="1">
      <alignment horizontal="center" vertical="center"/>
    </xf>
    <xf numFmtId="171" fontId="5" fillId="0" borderId="0" xfId="219" applyNumberFormat="1" applyFont="1" applyFill="1" applyAlignment="1">
      <alignment horizontal="center" vertical="center"/>
    </xf>
    <xf numFmtId="43" fontId="5" fillId="0" borderId="2" xfId="28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center"/>
    </xf>
    <xf numFmtId="0" fontId="5" fillId="0" borderId="0" xfId="797" applyFont="1" applyFill="1" applyBorder="1" applyAlignment="1">
      <alignment vertical="center"/>
    </xf>
  </cellXfs>
  <cellStyles count="2103">
    <cellStyle name="(Normal)" xfId="1"/>
    <cellStyle name="_DataMenu_0509" xfId="2"/>
    <cellStyle name="_DataMenu_0603" xfId="3"/>
    <cellStyle name="_RP-layout_0512" xfId="4"/>
    <cellStyle name="0,0_x000d__x000a_NA_x000d__x000a_" xfId="5"/>
    <cellStyle name="0,0_x000d__x000a_NA_x000d__x000a_ 2" xfId="6"/>
    <cellStyle name="0,0_x000d__x000a_NA_x000d__x000a_ 3" xfId="7"/>
    <cellStyle name="0,0_x000d__x000a_NA_x000d__x000a_ 4" xfId="8"/>
    <cellStyle name="20% - Accent1 2" xfId="9"/>
    <cellStyle name="20% - Accent1 3" xfId="10"/>
    <cellStyle name="20% - Accent1 4" xfId="11"/>
    <cellStyle name="20% - Accent1 5" xfId="12"/>
    <cellStyle name="20% - Accent2 2" xfId="13"/>
    <cellStyle name="20% - Accent2 3" xfId="14"/>
    <cellStyle name="20% - Accent2 4" xfId="15"/>
    <cellStyle name="20% - Accent2 5" xfId="16"/>
    <cellStyle name="20% - Accent3 2" xfId="17"/>
    <cellStyle name="20% - Accent3 3" xfId="18"/>
    <cellStyle name="20% - Accent3 4" xfId="19"/>
    <cellStyle name="20% - Accent3 5" xfId="20"/>
    <cellStyle name="20% - Accent4 2" xfId="21"/>
    <cellStyle name="20% - Accent4 3" xfId="22"/>
    <cellStyle name="20% - Accent4 4" xfId="23"/>
    <cellStyle name="20% - Accent4 5" xfId="24"/>
    <cellStyle name="20% - Accent5 2" xfId="25"/>
    <cellStyle name="20% - Accent5 3" xfId="26"/>
    <cellStyle name="20% - Accent5 4" xfId="27"/>
    <cellStyle name="20% - Accent5 5" xfId="28"/>
    <cellStyle name="20% - Accent6 2" xfId="29"/>
    <cellStyle name="20% - Accent6 3" xfId="30"/>
    <cellStyle name="20% - Accent6 4" xfId="31"/>
    <cellStyle name="20% - Accent6 5" xfId="32"/>
    <cellStyle name="20% - ส่วนที่ถูกเน้น1 2" xfId="33"/>
    <cellStyle name="20% - ส่วนที่ถูกเน้น1 3" xfId="34"/>
    <cellStyle name="20% - ส่วนที่ถูกเน้น1 4" xfId="35"/>
    <cellStyle name="20% - ส่วนที่ถูกเน้น2 2" xfId="36"/>
    <cellStyle name="20% - ส่วนที่ถูกเน้น2 3" xfId="37"/>
    <cellStyle name="20% - ส่วนที่ถูกเน้น2 4" xfId="38"/>
    <cellStyle name="20% - ส่วนที่ถูกเน้น3 2" xfId="39"/>
    <cellStyle name="20% - ส่วนที่ถูกเน้น3 3" xfId="40"/>
    <cellStyle name="20% - ส่วนที่ถูกเน้น3 4" xfId="41"/>
    <cellStyle name="20% - ส่วนที่ถูกเน้น4 2" xfId="42"/>
    <cellStyle name="20% - ส่วนที่ถูกเน้น4 3" xfId="43"/>
    <cellStyle name="20% - ส่วนที่ถูกเน้น4 4" xfId="44"/>
    <cellStyle name="20% - ส่วนที่ถูกเน้น5 2" xfId="45"/>
    <cellStyle name="20% - ส่วนที่ถูกเน้น5 3" xfId="46"/>
    <cellStyle name="20% - ส่วนที่ถูกเน้น5 4" xfId="47"/>
    <cellStyle name="20% - ส่วนที่ถูกเน้น6 2" xfId="48"/>
    <cellStyle name="20% - ส่วนที่ถูกเน้น6 3" xfId="49"/>
    <cellStyle name="20% - ส่วนที่ถูกเน้น6 4" xfId="50"/>
    <cellStyle name="๒Wลว - Style1" xfId="51"/>
    <cellStyle name="๒Wลว - Style2" xfId="52"/>
    <cellStyle name="๒Wลว - Style3" xfId="53"/>
    <cellStyle name="๒Wลว - Style4" xfId="54"/>
    <cellStyle name="๒Wลว - Style5" xfId="55"/>
    <cellStyle name="๒Wลว - Style6" xfId="56"/>
    <cellStyle name="๒Wลว - Style7" xfId="57"/>
    <cellStyle name="๒Wลว - Style8" xfId="58"/>
    <cellStyle name="40% - Accent1 2" xfId="59"/>
    <cellStyle name="40% - Accent1 3" xfId="60"/>
    <cellStyle name="40% - Accent1 4" xfId="61"/>
    <cellStyle name="40% - Accent1 5" xfId="62"/>
    <cellStyle name="40% - Accent2 2" xfId="63"/>
    <cellStyle name="40% - Accent2 3" xfId="64"/>
    <cellStyle name="40% - Accent2 4" xfId="65"/>
    <cellStyle name="40% - Accent2 5" xfId="66"/>
    <cellStyle name="40% - Accent3 2" xfId="67"/>
    <cellStyle name="40% - Accent3 3" xfId="68"/>
    <cellStyle name="40% - Accent3 4" xfId="69"/>
    <cellStyle name="40% - Accent3 5" xfId="70"/>
    <cellStyle name="40% - Accent4 2" xfId="71"/>
    <cellStyle name="40% - Accent4 3" xfId="72"/>
    <cellStyle name="40% - Accent4 4" xfId="73"/>
    <cellStyle name="40% - Accent4 5" xfId="74"/>
    <cellStyle name="40% - Accent5 2" xfId="75"/>
    <cellStyle name="40% - Accent5 3" xfId="76"/>
    <cellStyle name="40% - Accent5 4" xfId="77"/>
    <cellStyle name="40% - Accent5 5" xfId="78"/>
    <cellStyle name="40% - Accent6 2" xfId="79"/>
    <cellStyle name="40% - Accent6 3" xfId="80"/>
    <cellStyle name="40% - Accent6 4" xfId="81"/>
    <cellStyle name="40% - Accent6 5" xfId="82"/>
    <cellStyle name="40% - ส่วนที่ถูกเน้น1 2" xfId="83"/>
    <cellStyle name="40% - ส่วนที่ถูกเน้น1 3" xfId="84"/>
    <cellStyle name="40% - ส่วนที่ถูกเน้น1 4" xfId="85"/>
    <cellStyle name="40% - ส่วนที่ถูกเน้น2 2" xfId="86"/>
    <cellStyle name="40% - ส่วนที่ถูกเน้น2 3" xfId="87"/>
    <cellStyle name="40% - ส่วนที่ถูกเน้น2 4" xfId="88"/>
    <cellStyle name="40% - ส่วนที่ถูกเน้น3 2" xfId="89"/>
    <cellStyle name="40% - ส่วนที่ถูกเน้น3 3" xfId="90"/>
    <cellStyle name="40% - ส่วนที่ถูกเน้น3 4" xfId="91"/>
    <cellStyle name="40% - ส่วนที่ถูกเน้น4 2" xfId="92"/>
    <cellStyle name="40% - ส่วนที่ถูกเน้น4 3" xfId="93"/>
    <cellStyle name="40% - ส่วนที่ถูกเน้น4 4" xfId="94"/>
    <cellStyle name="40% - ส่วนที่ถูกเน้น5 2" xfId="95"/>
    <cellStyle name="40% - ส่วนที่ถูกเน้น5 3" xfId="96"/>
    <cellStyle name="40% - ส่วนที่ถูกเน้น5 4" xfId="97"/>
    <cellStyle name="40% - ส่วนที่ถูกเน้น6 2" xfId="98"/>
    <cellStyle name="40% - ส่วนที่ถูกเน้น6 3" xfId="99"/>
    <cellStyle name="40% - ส่วนที่ถูกเน้น6 4" xfId="100"/>
    <cellStyle name="60% - Accent1 2" xfId="101"/>
    <cellStyle name="60% - Accent1 3" xfId="102"/>
    <cellStyle name="60% - Accent1 4" xfId="103"/>
    <cellStyle name="60% - Accent1 5" xfId="104"/>
    <cellStyle name="60% - Accent2 2" xfId="105"/>
    <cellStyle name="60% - Accent2 3" xfId="106"/>
    <cellStyle name="60% - Accent2 4" xfId="107"/>
    <cellStyle name="60% - Accent2 5" xfId="108"/>
    <cellStyle name="60% - Accent3 2" xfId="109"/>
    <cellStyle name="60% - Accent3 3" xfId="110"/>
    <cellStyle name="60% - Accent3 4" xfId="111"/>
    <cellStyle name="60% - Accent3 5" xfId="112"/>
    <cellStyle name="60% - Accent4 2" xfId="113"/>
    <cellStyle name="60% - Accent4 3" xfId="114"/>
    <cellStyle name="60% - Accent4 4" xfId="115"/>
    <cellStyle name="60% - Accent4 5" xfId="116"/>
    <cellStyle name="60% - Accent5 2" xfId="117"/>
    <cellStyle name="60% - Accent5 3" xfId="118"/>
    <cellStyle name="60% - Accent5 4" xfId="119"/>
    <cellStyle name="60% - Accent5 5" xfId="120"/>
    <cellStyle name="60% - Accent6 2" xfId="121"/>
    <cellStyle name="60% - Accent6 3" xfId="122"/>
    <cellStyle name="60% - Accent6 4" xfId="123"/>
    <cellStyle name="60% - Accent6 5" xfId="124"/>
    <cellStyle name="60% - ส่วนที่ถูกเน้น1 2" xfId="125"/>
    <cellStyle name="60% - ส่วนที่ถูกเน้น1 3" xfId="126"/>
    <cellStyle name="60% - ส่วนที่ถูกเน้น1 4" xfId="127"/>
    <cellStyle name="60% - ส่วนที่ถูกเน้น2 2" xfId="128"/>
    <cellStyle name="60% - ส่วนที่ถูกเน้น2 3" xfId="129"/>
    <cellStyle name="60% - ส่วนที่ถูกเน้น2 4" xfId="130"/>
    <cellStyle name="60% - ส่วนที่ถูกเน้น3 2" xfId="131"/>
    <cellStyle name="60% - ส่วนที่ถูกเน้น3 3" xfId="132"/>
    <cellStyle name="60% - ส่วนที่ถูกเน้น3 4" xfId="133"/>
    <cellStyle name="60% - ส่วนที่ถูกเน้น4 2" xfId="134"/>
    <cellStyle name="60% - ส่วนที่ถูกเน้น4 3" xfId="135"/>
    <cellStyle name="60% - ส่วนที่ถูกเน้น4 4" xfId="136"/>
    <cellStyle name="60% - ส่วนที่ถูกเน้น5 2" xfId="137"/>
    <cellStyle name="60% - ส่วนที่ถูกเน้น5 3" xfId="138"/>
    <cellStyle name="60% - ส่วนที่ถูกเน้น5 4" xfId="139"/>
    <cellStyle name="60% - ส่วนที่ถูกเน้น6 2" xfId="140"/>
    <cellStyle name="60% - ส่วนที่ถูกเน้น6 3" xfId="141"/>
    <cellStyle name="60% - ส่วนที่ถูกเน้น6 4" xfId="142"/>
    <cellStyle name="75" xfId="143"/>
    <cellStyle name="75 2" xfId="144"/>
    <cellStyle name="75 3" xfId="145"/>
    <cellStyle name="75 4" xfId="146"/>
    <cellStyle name="Accent1 - 20%" xfId="147"/>
    <cellStyle name="Accent1 - 40%" xfId="148"/>
    <cellStyle name="Accent1 - 60%" xfId="149"/>
    <cellStyle name="Accent1 2" xfId="150"/>
    <cellStyle name="Accent1 3" xfId="151"/>
    <cellStyle name="Accent1 4" xfId="152"/>
    <cellStyle name="Accent1 5" xfId="153"/>
    <cellStyle name="Accent1 6" xfId="154"/>
    <cellStyle name="Accent2 - 20%" xfId="155"/>
    <cellStyle name="Accent2 - 40%" xfId="156"/>
    <cellStyle name="Accent2 - 60%" xfId="157"/>
    <cellStyle name="Accent2 2" xfId="158"/>
    <cellStyle name="Accent2 3" xfId="159"/>
    <cellStyle name="Accent2 4" xfId="160"/>
    <cellStyle name="Accent2 5" xfId="161"/>
    <cellStyle name="Accent2 6" xfId="162"/>
    <cellStyle name="Accent3 - 20%" xfId="163"/>
    <cellStyle name="Accent3 - 40%" xfId="164"/>
    <cellStyle name="Accent3 - 60%" xfId="165"/>
    <cellStyle name="Accent3 2" xfId="166"/>
    <cellStyle name="Accent3 3" xfId="167"/>
    <cellStyle name="Accent3 4" xfId="168"/>
    <cellStyle name="Accent3 5" xfId="169"/>
    <cellStyle name="Accent3 6" xfId="170"/>
    <cellStyle name="Accent4 - 20%" xfId="171"/>
    <cellStyle name="Accent4 - 40%" xfId="172"/>
    <cellStyle name="Accent4 - 60%" xfId="173"/>
    <cellStyle name="Accent4 2" xfId="174"/>
    <cellStyle name="Accent4 3" xfId="175"/>
    <cellStyle name="Accent4 4" xfId="176"/>
    <cellStyle name="Accent4 5" xfId="177"/>
    <cellStyle name="Accent4 6" xfId="178"/>
    <cellStyle name="Accent5 - 20%" xfId="179"/>
    <cellStyle name="Accent5 - 40%" xfId="180"/>
    <cellStyle name="Accent5 - 60%" xfId="181"/>
    <cellStyle name="Accent5 2" xfId="182"/>
    <cellStyle name="Accent5 3" xfId="183"/>
    <cellStyle name="Accent5 4" xfId="184"/>
    <cellStyle name="Accent5 5" xfId="185"/>
    <cellStyle name="Accent5 6" xfId="186"/>
    <cellStyle name="Accent6 - 20%" xfId="187"/>
    <cellStyle name="Accent6 - 40%" xfId="188"/>
    <cellStyle name="Accent6 - 60%" xfId="189"/>
    <cellStyle name="Accent6 2" xfId="190"/>
    <cellStyle name="Accent6 3" xfId="191"/>
    <cellStyle name="Accent6 4" xfId="192"/>
    <cellStyle name="Accent6 5" xfId="193"/>
    <cellStyle name="Accent6 6" xfId="194"/>
    <cellStyle name="Bad 2" xfId="195"/>
    <cellStyle name="Bad 3" xfId="196"/>
    <cellStyle name="Bad 4" xfId="197"/>
    <cellStyle name="Bad 5" xfId="198"/>
    <cellStyle name="BOLDl" xfId="199"/>
    <cellStyle name="BOLDSH - Style1" xfId="200"/>
    <cellStyle name="Border" xfId="201"/>
    <cellStyle name="Calc Currency (0)" xfId="202"/>
    <cellStyle name="Calc Currency (2)" xfId="203"/>
    <cellStyle name="Calc Percent (0)" xfId="204"/>
    <cellStyle name="Calc Percent (1)" xfId="205"/>
    <cellStyle name="Calc Percent (2)" xfId="206"/>
    <cellStyle name="Calc Units (0)" xfId="207"/>
    <cellStyle name="Calc Units (1)" xfId="208"/>
    <cellStyle name="Calc Units (2)" xfId="209"/>
    <cellStyle name="Calculation 2" xfId="210"/>
    <cellStyle name="Calculation 3" xfId="211"/>
    <cellStyle name="Calculation 4" xfId="212"/>
    <cellStyle name="Calculation 5" xfId="213"/>
    <cellStyle name="category" xfId="214"/>
    <cellStyle name="Check Cell 2" xfId="215"/>
    <cellStyle name="Check Cell 3" xfId="216"/>
    <cellStyle name="Check Cell 4" xfId="217"/>
    <cellStyle name="Check Cell 5" xfId="218"/>
    <cellStyle name="Comma" xfId="219" builtinId="3"/>
    <cellStyle name="Comma [0.00]" xfId="220"/>
    <cellStyle name="Comma [00]" xfId="221"/>
    <cellStyle name="Comma 10" xfId="222"/>
    <cellStyle name="Comma 10 2" xfId="223"/>
    <cellStyle name="Comma 10 2 2" xfId="224"/>
    <cellStyle name="Comma 10 2 3" xfId="225"/>
    <cellStyle name="Comma 10 2 4" xfId="226"/>
    <cellStyle name="Comma 10 3" xfId="227"/>
    <cellStyle name="Comma 10 4" xfId="228"/>
    <cellStyle name="Comma 10 5" xfId="229"/>
    <cellStyle name="Comma 11" xfId="230"/>
    <cellStyle name="Comma 11 2" xfId="231"/>
    <cellStyle name="Comma 11 2 2" xfId="232"/>
    <cellStyle name="Comma 11 2 3" xfId="233"/>
    <cellStyle name="Comma 11 2 4" xfId="234"/>
    <cellStyle name="Comma 11 2 8" xfId="235"/>
    <cellStyle name="Comma 11 3" xfId="236"/>
    <cellStyle name="Comma 11 3 2" xfId="237"/>
    <cellStyle name="Comma 11 3 3" xfId="238"/>
    <cellStyle name="Comma 11 3 4" xfId="239"/>
    <cellStyle name="Comma 11 4" xfId="240"/>
    <cellStyle name="Comma 11 5" xfId="241"/>
    <cellStyle name="Comma 12" xfId="242"/>
    <cellStyle name="Comma 12 2" xfId="243"/>
    <cellStyle name="Comma 12 3" xfId="244"/>
    <cellStyle name="Comma 12 4" xfId="245"/>
    <cellStyle name="Comma 12 5" xfId="246"/>
    <cellStyle name="Comma 12 6" xfId="247"/>
    <cellStyle name="Comma 12_HH-2" xfId="248"/>
    <cellStyle name="Comma 13" xfId="249"/>
    <cellStyle name="Comma 13 2" xfId="250"/>
    <cellStyle name="Comma 14" xfId="251"/>
    <cellStyle name="Comma 14 2" xfId="252"/>
    <cellStyle name="Comma 14 3" xfId="253"/>
    <cellStyle name="Comma 15" xfId="254"/>
    <cellStyle name="Comma 15 2" xfId="255"/>
    <cellStyle name="Comma 15 2 2" xfId="256"/>
    <cellStyle name="Comma 15 2 3" xfId="257"/>
    <cellStyle name="Comma 15 2 4" xfId="258"/>
    <cellStyle name="Comma 15 2 5" xfId="259"/>
    <cellStyle name="Comma 15 3" xfId="260"/>
    <cellStyle name="Comma 16" xfId="261"/>
    <cellStyle name="Comma 16 2" xfId="262"/>
    <cellStyle name="Comma 16 2 2" xfId="263"/>
    <cellStyle name="Comma 16 2 3" xfId="264"/>
    <cellStyle name="Comma 16 2 4" xfId="265"/>
    <cellStyle name="Comma 16 2 5" xfId="266"/>
    <cellStyle name="Comma 17" xfId="267"/>
    <cellStyle name="Comma 17 2" xfId="268"/>
    <cellStyle name="Comma 17 3" xfId="269"/>
    <cellStyle name="Comma 17 4" xfId="270"/>
    <cellStyle name="Comma 17 5" xfId="271"/>
    <cellStyle name="Comma 18" xfId="272"/>
    <cellStyle name="Comma 18 2" xfId="273"/>
    <cellStyle name="Comma 18 3" xfId="274"/>
    <cellStyle name="Comma 18 4" xfId="275"/>
    <cellStyle name="Comma 19" xfId="276"/>
    <cellStyle name="Comma 19 2" xfId="277"/>
    <cellStyle name="Comma 19 3" xfId="278"/>
    <cellStyle name="Comma 19 4" xfId="279"/>
    <cellStyle name="Comma 19 5" xfId="280"/>
    <cellStyle name="Comma 2" xfId="281"/>
    <cellStyle name="Comma 2 10" xfId="282"/>
    <cellStyle name="Comma 2 10 2" xfId="283"/>
    <cellStyle name="Comma 2 11" xfId="284"/>
    <cellStyle name="Comma 2 11 2" xfId="285"/>
    <cellStyle name="Comma 2 12" xfId="286"/>
    <cellStyle name="Comma 2 12 2" xfId="287"/>
    <cellStyle name="Comma 2 13" xfId="288"/>
    <cellStyle name="Comma 2 13 2" xfId="289"/>
    <cellStyle name="Comma 2 14" xfId="290"/>
    <cellStyle name="Comma 2 14 2" xfId="291"/>
    <cellStyle name="Comma 2 15" xfId="292"/>
    <cellStyle name="Comma 2 15 2" xfId="293"/>
    <cellStyle name="Comma 2 16" xfId="294"/>
    <cellStyle name="Comma 2 16 2" xfId="295"/>
    <cellStyle name="Comma 2 17" xfId="296"/>
    <cellStyle name="Comma 2 17 2" xfId="297"/>
    <cellStyle name="Comma 2 17 3" xfId="298"/>
    <cellStyle name="Comma 2 17 4" xfId="299"/>
    <cellStyle name="Comma 2 18" xfId="300"/>
    <cellStyle name="Comma 2 18 2" xfId="301"/>
    <cellStyle name="Comma 2 18 3" xfId="302"/>
    <cellStyle name="Comma 2 18 4" xfId="303"/>
    <cellStyle name="Comma 2 19" xfId="304"/>
    <cellStyle name="Comma 2 2" xfId="305"/>
    <cellStyle name="Comma 2 2 2" xfId="306"/>
    <cellStyle name="Comma 2 2 2 2" xfId="307"/>
    <cellStyle name="Comma 2 2 2 3" xfId="308"/>
    <cellStyle name="Comma 2 2 2 4" xfId="309"/>
    <cellStyle name="Comma 2 2 2 5" xfId="310"/>
    <cellStyle name="Comma 2 2 2 6" xfId="311"/>
    <cellStyle name="Comma 2 2 3" xfId="312"/>
    <cellStyle name="Comma 2 2 3 2" xfId="313"/>
    <cellStyle name="Comma 2 2 3 3" xfId="314"/>
    <cellStyle name="Comma 2 2 3 4" xfId="315"/>
    <cellStyle name="Comma 2 2 4" xfId="316"/>
    <cellStyle name="Comma 2 2 4 2" xfId="317"/>
    <cellStyle name="Comma 2 2 4 3" xfId="318"/>
    <cellStyle name="Comma 2 2 4 4" xfId="319"/>
    <cellStyle name="Comma 2 2 4 5" xfId="320"/>
    <cellStyle name="Comma 2 2 5" xfId="321"/>
    <cellStyle name="Comma 2 2 6" xfId="322"/>
    <cellStyle name="Comma 2 2 7" xfId="323"/>
    <cellStyle name="Comma 2 2 8" xfId="324"/>
    <cellStyle name="Comma 2 2 9" xfId="325"/>
    <cellStyle name="Comma 2 2_ต้นทุนทำต่อ Q'4 ปี 2552(15-2-53)" xfId="326"/>
    <cellStyle name="Comma 2 20" xfId="327"/>
    <cellStyle name="Comma 2 21" xfId="328"/>
    <cellStyle name="Comma 2 22" xfId="329"/>
    <cellStyle name="Comma 2 23" xfId="330"/>
    <cellStyle name="Comma 2 3" xfId="331"/>
    <cellStyle name="Comma 2 3 2" xfId="332"/>
    <cellStyle name="Comma 2 3 2 2" xfId="333"/>
    <cellStyle name="Comma 2 3 2 3" xfId="334"/>
    <cellStyle name="Comma 2 3 2 4" xfId="335"/>
    <cellStyle name="Comma 2 3 3" xfId="336"/>
    <cellStyle name="Comma 2 3 4" xfId="337"/>
    <cellStyle name="Comma 2 3 5" xfId="338"/>
    <cellStyle name="Comma 2 4" xfId="339"/>
    <cellStyle name="Comma 2 4 2" xfId="340"/>
    <cellStyle name="Comma 2 4 3" xfId="341"/>
    <cellStyle name="Comma 2 4 4" xfId="342"/>
    <cellStyle name="Comma 2 5" xfId="343"/>
    <cellStyle name="Comma 2 5 2" xfId="344"/>
    <cellStyle name="Comma 2 5 3" xfId="345"/>
    <cellStyle name="Comma 2 5 4" xfId="346"/>
    <cellStyle name="Comma 2 6" xfId="347"/>
    <cellStyle name="Comma 2 6 2" xfId="348"/>
    <cellStyle name="Comma 2 6 3" xfId="349"/>
    <cellStyle name="Comma 2 6 4" xfId="350"/>
    <cellStyle name="Comma 2 7" xfId="351"/>
    <cellStyle name="Comma 2 7 2" xfId="352"/>
    <cellStyle name="Comma 2 7 2 2" xfId="353"/>
    <cellStyle name="Comma 2 7 2 3" xfId="354"/>
    <cellStyle name="Comma 2 7 2 4" xfId="355"/>
    <cellStyle name="Comma 2 8" xfId="356"/>
    <cellStyle name="Comma 2 8 2" xfId="357"/>
    <cellStyle name="Comma 2 9" xfId="358"/>
    <cellStyle name="Comma 2 9 2" xfId="359"/>
    <cellStyle name="Comma 2_101740011_รายได้ค้างรับค่าคอมมิชชั่น" xfId="360"/>
    <cellStyle name="Comma 20" xfId="361"/>
    <cellStyle name="Comma 20 2" xfId="362"/>
    <cellStyle name="Comma 20 3" xfId="363"/>
    <cellStyle name="Comma 20 3 2" xfId="364"/>
    <cellStyle name="Comma 20 4" xfId="365"/>
    <cellStyle name="Comma 20 5" xfId="366"/>
    <cellStyle name="Comma 20 6" xfId="367"/>
    <cellStyle name="Comma 21" xfId="368"/>
    <cellStyle name="Comma 21 2" xfId="369"/>
    <cellStyle name="Comma 21 3" xfId="370"/>
    <cellStyle name="Comma 21 4" xfId="371"/>
    <cellStyle name="Comma 21 5" xfId="372"/>
    <cellStyle name="Comma 22" xfId="373"/>
    <cellStyle name="Comma 22 2" xfId="374"/>
    <cellStyle name="Comma 22 2 2" xfId="375"/>
    <cellStyle name="Comma 22 2 3" xfId="376"/>
    <cellStyle name="Comma 22 2 4" xfId="377"/>
    <cellStyle name="Comma 22 3" xfId="378"/>
    <cellStyle name="Comma 22 4" xfId="379"/>
    <cellStyle name="Comma 22 5" xfId="380"/>
    <cellStyle name="Comma 22 6" xfId="381"/>
    <cellStyle name="Comma 23" xfId="382"/>
    <cellStyle name="Comma 23 2" xfId="383"/>
    <cellStyle name="Comma 23 3" xfId="384"/>
    <cellStyle name="Comma 23 4" xfId="385"/>
    <cellStyle name="Comma 23 5" xfId="386"/>
    <cellStyle name="Comma 24" xfId="387"/>
    <cellStyle name="Comma 24 2" xfId="388"/>
    <cellStyle name="Comma 24 3" xfId="389"/>
    <cellStyle name="Comma 24 4" xfId="390"/>
    <cellStyle name="Comma 24 5" xfId="391"/>
    <cellStyle name="Comma 25" xfId="392"/>
    <cellStyle name="Comma 25 2" xfId="393"/>
    <cellStyle name="Comma 25 3" xfId="394"/>
    <cellStyle name="Comma 25 4" xfId="395"/>
    <cellStyle name="Comma 25 5" xfId="396"/>
    <cellStyle name="Comma 26" xfId="397"/>
    <cellStyle name="Comma 26 2" xfId="398"/>
    <cellStyle name="Comma 26 3" xfId="399"/>
    <cellStyle name="Comma 26 4" xfId="400"/>
    <cellStyle name="Comma 26 5" xfId="401"/>
    <cellStyle name="Comma 26 6" xfId="402"/>
    <cellStyle name="Comma 27" xfId="403"/>
    <cellStyle name="Comma 27 2" xfId="404"/>
    <cellStyle name="Comma 27 3" xfId="405"/>
    <cellStyle name="Comma 27 4" xfId="406"/>
    <cellStyle name="Comma 28" xfId="407"/>
    <cellStyle name="Comma 28 2" xfId="408"/>
    <cellStyle name="Comma 28 3" xfId="409"/>
    <cellStyle name="Comma 28 4" xfId="410"/>
    <cellStyle name="Comma 28 5" xfId="411"/>
    <cellStyle name="Comma 29" xfId="412"/>
    <cellStyle name="Comma 29 2" xfId="413"/>
    <cellStyle name="Comma 29 3" xfId="414"/>
    <cellStyle name="Comma 29 4" xfId="415"/>
    <cellStyle name="Comma 3" xfId="416"/>
    <cellStyle name="Comma 3 2" xfId="417"/>
    <cellStyle name="Comma 3 2 2" xfId="418"/>
    <cellStyle name="Comma 3 2 2 2" xfId="419"/>
    <cellStyle name="Comma 3 2 2 3" xfId="420"/>
    <cellStyle name="Comma 3 2 2 4" xfId="421"/>
    <cellStyle name="Comma 3 2 3" xfId="422"/>
    <cellStyle name="Comma 3 2 4" xfId="423"/>
    <cellStyle name="Comma 3 2 5" xfId="424"/>
    <cellStyle name="Comma 3 2 6" xfId="425"/>
    <cellStyle name="Comma 3 3" xfId="426"/>
    <cellStyle name="Comma 3 3 2" xfId="427"/>
    <cellStyle name="Comma 3 3 2 2" xfId="428"/>
    <cellStyle name="Comma 3 3 2 3" xfId="429"/>
    <cellStyle name="Comma 3 3 2 4" xfId="430"/>
    <cellStyle name="Comma 3 3 3" xfId="431"/>
    <cellStyle name="Comma 3 3 4" xfId="432"/>
    <cellStyle name="Comma 3 4" xfId="433"/>
    <cellStyle name="Comma 3 5" xfId="434"/>
    <cellStyle name="Comma 3 6" xfId="435"/>
    <cellStyle name="Comma 3 7" xfId="436"/>
    <cellStyle name="Comma 30" xfId="437"/>
    <cellStyle name="Comma 31" xfId="438"/>
    <cellStyle name="Comma 32" xfId="439"/>
    <cellStyle name="Comma 33" xfId="440"/>
    <cellStyle name="Comma 34" xfId="441"/>
    <cellStyle name="Comma 35" xfId="442"/>
    <cellStyle name="Comma 36" xfId="443"/>
    <cellStyle name="Comma 4" xfId="444"/>
    <cellStyle name="Comma 4 2" xfId="445"/>
    <cellStyle name="Comma 4 2 2" xfId="446"/>
    <cellStyle name="Comma 4 2 3" xfId="447"/>
    <cellStyle name="Comma 4 2 4" xfId="448"/>
    <cellStyle name="Comma 4 3" xfId="449"/>
    <cellStyle name="Comma 4 4" xfId="450"/>
    <cellStyle name="Comma 4 5" xfId="451"/>
    <cellStyle name="Comma 4 6" xfId="452"/>
    <cellStyle name="Comma 4_AR_AP Audit updateMgen " xfId="453"/>
    <cellStyle name="Comma 44" xfId="454"/>
    <cellStyle name="Comma 5" xfId="455"/>
    <cellStyle name="Comma 5 2" xfId="456"/>
    <cellStyle name="Comma 5 2 2" xfId="457"/>
    <cellStyle name="Comma 5 2 2 2" xfId="458"/>
    <cellStyle name="Comma 5 2 2 3" xfId="459"/>
    <cellStyle name="Comma 5 2 2 4" xfId="460"/>
    <cellStyle name="Comma 5 2 3" xfId="461"/>
    <cellStyle name="Comma 5 2 4" xfId="462"/>
    <cellStyle name="Comma 5 2 5" xfId="463"/>
    <cellStyle name="Comma 5 2_Book1" xfId="464"/>
    <cellStyle name="Comma 5 3" xfId="465"/>
    <cellStyle name="Comma 5 3 2" xfId="466"/>
    <cellStyle name="Comma 5 3 3" xfId="467"/>
    <cellStyle name="Comma 5 3 4" xfId="468"/>
    <cellStyle name="Comma 5 4" xfId="469"/>
    <cellStyle name="Comma 5 4 2" xfId="470"/>
    <cellStyle name="Comma 5 4 3" xfId="471"/>
    <cellStyle name="Comma 5 4 4" xfId="472"/>
    <cellStyle name="Comma 5 5" xfId="473"/>
    <cellStyle name="Comma 5 6" xfId="474"/>
    <cellStyle name="Comma 5_BB ลองดูนะ" xfId="475"/>
    <cellStyle name="Comma 6" xfId="476"/>
    <cellStyle name="Comma 6 2" xfId="477"/>
    <cellStyle name="Comma 6 2 2" xfId="478"/>
    <cellStyle name="Comma 6 2 2 2" xfId="479"/>
    <cellStyle name="Comma 6 2 2 2 2" xfId="480"/>
    <cellStyle name="Comma 6 2 2 2 3" xfId="481"/>
    <cellStyle name="Comma 6 2 2 2 4" xfId="482"/>
    <cellStyle name="Comma 6 2 2 3" xfId="483"/>
    <cellStyle name="Comma 6 2 2 4" xfId="484"/>
    <cellStyle name="Comma 6 2 3" xfId="485"/>
    <cellStyle name="Comma 6 2 4" xfId="486"/>
    <cellStyle name="Comma 6 3" xfId="487"/>
    <cellStyle name="Comma 6 3 2" xfId="488"/>
    <cellStyle name="Comma 6 3 3" xfId="489"/>
    <cellStyle name="Comma 6 3 4" xfId="490"/>
    <cellStyle name="Comma 6 4" xfId="491"/>
    <cellStyle name="Comma 6 5" xfId="492"/>
    <cellStyle name="Comma 6 6" xfId="493"/>
    <cellStyle name="Comma 6 7" xfId="494"/>
    <cellStyle name="Comma 7" xfId="495"/>
    <cellStyle name="Comma 7 2" xfId="496"/>
    <cellStyle name="Comma 7_Fix asset" xfId="497"/>
    <cellStyle name="Comma 8" xfId="498"/>
    <cellStyle name="Comma 8 2" xfId="499"/>
    <cellStyle name="Comma 9" xfId="500"/>
    <cellStyle name="Comma 9 2" xfId="501"/>
    <cellStyle name="Comma 9 2 2" xfId="502"/>
    <cellStyle name="Comma 9 2 3" xfId="503"/>
    <cellStyle name="Comma 9 2 4" xfId="504"/>
    <cellStyle name="Comma 9 3" xfId="505"/>
    <cellStyle name="Comma 9 3 2" xfId="506"/>
    <cellStyle name="Comma 9 3 3" xfId="507"/>
    <cellStyle name="Comma 9 3 4" xfId="508"/>
    <cellStyle name="Comma 9 4" xfId="509"/>
    <cellStyle name="Comma 9 4 2" xfId="510"/>
    <cellStyle name="Comma 9 4 3" xfId="511"/>
    <cellStyle name="Comma 9 4 4" xfId="512"/>
    <cellStyle name="Comma 9 5" xfId="513"/>
    <cellStyle name="Comma 9 6" xfId="514"/>
    <cellStyle name="Comma 9 7" xfId="515"/>
    <cellStyle name="comma zerodec" xfId="516"/>
    <cellStyle name="comma zerodec 2" xfId="517"/>
    <cellStyle name="comma zerodec 3" xfId="518"/>
    <cellStyle name="comma zerodec 4" xfId="519"/>
    <cellStyle name="comma zerodec 5" xfId="520"/>
    <cellStyle name="comma zerodec 6" xfId="521"/>
    <cellStyle name="Currency" xfId="522" builtinId="4"/>
    <cellStyle name="Currency [00]" xfId="523"/>
    <cellStyle name="Currency 10" xfId="524"/>
    <cellStyle name="Currency 10 2" xfId="525"/>
    <cellStyle name="Currency 11" xfId="526"/>
    <cellStyle name="Currency 11 2" xfId="527"/>
    <cellStyle name="Currency 12" xfId="528"/>
    <cellStyle name="Currency 12 2" xfId="529"/>
    <cellStyle name="Currency 13" xfId="530"/>
    <cellStyle name="Currency 13 2" xfId="531"/>
    <cellStyle name="Currency 14" xfId="532"/>
    <cellStyle name="Currency 14 2" xfId="533"/>
    <cellStyle name="Currency 15" xfId="534"/>
    <cellStyle name="Currency 15 2" xfId="535"/>
    <cellStyle name="Currency 16" xfId="536"/>
    <cellStyle name="Currency 16 2" xfId="537"/>
    <cellStyle name="Currency 17" xfId="538"/>
    <cellStyle name="Currency 2 2" xfId="539"/>
    <cellStyle name="Currency 2 2 2" xfId="540"/>
    <cellStyle name="Currency 2 2 3" xfId="541"/>
    <cellStyle name="Currency 2 2 4" xfId="542"/>
    <cellStyle name="Currency 2 3" xfId="543"/>
    <cellStyle name="Currency 3" xfId="544"/>
    <cellStyle name="Currency 3 2" xfId="545"/>
    <cellStyle name="Currency 4" xfId="546"/>
    <cellStyle name="Currency 4 2" xfId="547"/>
    <cellStyle name="Currency 5" xfId="548"/>
    <cellStyle name="Currency 5 2" xfId="549"/>
    <cellStyle name="Currency 6" xfId="550"/>
    <cellStyle name="Currency 6 2" xfId="551"/>
    <cellStyle name="Currency 7" xfId="552"/>
    <cellStyle name="Currency 7 2" xfId="553"/>
    <cellStyle name="Currency 8" xfId="554"/>
    <cellStyle name="Currency 8 2" xfId="555"/>
    <cellStyle name="Currency 9" xfId="556"/>
    <cellStyle name="Currency 9 2" xfId="557"/>
    <cellStyle name="Currency1" xfId="558"/>
    <cellStyle name="Currency1 2" xfId="559"/>
    <cellStyle name="Currency1 3" xfId="560"/>
    <cellStyle name="Currency1 4" xfId="561"/>
    <cellStyle name="Currency1 5" xfId="562"/>
    <cellStyle name="Currency1 6" xfId="563"/>
    <cellStyle name="Dan" xfId="564"/>
    <cellStyle name="Date" xfId="565"/>
    <cellStyle name="Date Short" xfId="566"/>
    <cellStyle name="Debit" xfId="567"/>
    <cellStyle name="Debit subtotal" xfId="568"/>
    <cellStyle name="Debit Total" xfId="569"/>
    <cellStyle name="Dezimal [0]_AR-Bilanzen9901" xfId="570"/>
    <cellStyle name="Dezimal_AR-Bilanzen9901" xfId="571"/>
    <cellStyle name="Dollar (zero dec)" xfId="572"/>
    <cellStyle name="Dollar (zero dec) 2" xfId="573"/>
    <cellStyle name="Dollar (zero dec) 3" xfId="574"/>
    <cellStyle name="Dollar (zero dec) 4" xfId="575"/>
    <cellStyle name="Dollar (zero dec) 5" xfId="576"/>
    <cellStyle name="Dollar (zero dec) 6" xfId="577"/>
    <cellStyle name="E&amp;Y House" xfId="578"/>
    <cellStyle name="Emphasis 1" xfId="579"/>
    <cellStyle name="Emphasis 2" xfId="580"/>
    <cellStyle name="Emphasis 3" xfId="581"/>
    <cellStyle name="Enter Currency (0)" xfId="582"/>
    <cellStyle name="Enter Currency (2)" xfId="583"/>
    <cellStyle name="Enter Units (0)" xfId="584"/>
    <cellStyle name="Enter Units (1)" xfId="585"/>
    <cellStyle name="Enter Units (2)" xfId="586"/>
    <cellStyle name="Euro" xfId="587"/>
    <cellStyle name="Explanatory Text 2" xfId="588"/>
    <cellStyle name="Explanatory Text 3" xfId="589"/>
    <cellStyle name="Explanatory Text 4" xfId="590"/>
    <cellStyle name="Explanatory Text 5" xfId="591"/>
    <cellStyle name="Fixed" xfId="592"/>
    <cellStyle name="Format Number Column" xfId="593"/>
    <cellStyle name="Good 2" xfId="594"/>
    <cellStyle name="Good 3" xfId="595"/>
    <cellStyle name="Good 4" xfId="596"/>
    <cellStyle name="Good 5" xfId="597"/>
    <cellStyle name="Grey" xfId="598"/>
    <cellStyle name="HEADER" xfId="599"/>
    <cellStyle name="Header - Style1" xfId="600"/>
    <cellStyle name="Header1" xfId="601"/>
    <cellStyle name="Header2" xfId="602"/>
    <cellStyle name="Heading" xfId="603"/>
    <cellStyle name="Heading 1 2" xfId="604"/>
    <cellStyle name="Heading 1 3" xfId="605"/>
    <cellStyle name="Heading 1 4" xfId="606"/>
    <cellStyle name="Heading 1 5" xfId="607"/>
    <cellStyle name="Heading 2 2" xfId="608"/>
    <cellStyle name="Heading 2 3" xfId="609"/>
    <cellStyle name="Heading 2 4" xfId="610"/>
    <cellStyle name="Heading 2 5" xfId="611"/>
    <cellStyle name="Heading 3 2" xfId="612"/>
    <cellStyle name="Heading 3 3" xfId="613"/>
    <cellStyle name="Heading 3 4" xfId="614"/>
    <cellStyle name="Heading 3 5" xfId="615"/>
    <cellStyle name="Heading 4 2" xfId="616"/>
    <cellStyle name="Heading 4 3" xfId="617"/>
    <cellStyle name="Heading 4 4" xfId="618"/>
    <cellStyle name="Heading 4 5" xfId="619"/>
    <cellStyle name="Indent" xfId="620"/>
    <cellStyle name="Input [yellow]" xfId="621"/>
    <cellStyle name="Input 2" xfId="622"/>
    <cellStyle name="Input 3" xfId="623"/>
    <cellStyle name="Input 4" xfId="624"/>
    <cellStyle name="Input 5" xfId="625"/>
    <cellStyle name="Input 6" xfId="626"/>
    <cellStyle name="LINEAL - Style2" xfId="627"/>
    <cellStyle name="Link Currency (0)" xfId="628"/>
    <cellStyle name="Link Currency (2)" xfId="629"/>
    <cellStyle name="Link Units (0)" xfId="630"/>
    <cellStyle name="Link Units (1)" xfId="631"/>
    <cellStyle name="Link Units (2)" xfId="632"/>
    <cellStyle name="Linked Cell 2" xfId="633"/>
    <cellStyle name="Linked Cell 3" xfId="634"/>
    <cellStyle name="Linked Cell 4" xfId="635"/>
    <cellStyle name="Linked Cell 5" xfId="636"/>
    <cellStyle name="Miglia - Stile1" xfId="637"/>
    <cellStyle name="Miglia - Stile2" xfId="638"/>
    <cellStyle name="Miglia - Stile3" xfId="639"/>
    <cellStyle name="Miglia - Stile4" xfId="640"/>
    <cellStyle name="Miglia - Stile5" xfId="641"/>
    <cellStyle name="Model" xfId="642"/>
    <cellStyle name="ms明朝9" xfId="643"/>
    <cellStyle name="Neutral 2" xfId="644"/>
    <cellStyle name="Neutral 3" xfId="645"/>
    <cellStyle name="Neutral 4" xfId="646"/>
    <cellStyle name="Neutral 5" xfId="647"/>
    <cellStyle name="no dec" xfId="648"/>
    <cellStyle name="Normal" xfId="0" builtinId="0"/>
    <cellStyle name="Normal - Stile6" xfId="649"/>
    <cellStyle name="Normal - Stile7" xfId="650"/>
    <cellStyle name="Normal - Stile8" xfId="651"/>
    <cellStyle name="Normal - Style1" xfId="652"/>
    <cellStyle name="Normal 10" xfId="653"/>
    <cellStyle name="Normal 10 2" xfId="654"/>
    <cellStyle name="Normal 10 3" xfId="655"/>
    <cellStyle name="Normal 11" xfId="656"/>
    <cellStyle name="Normal 11 2" xfId="657"/>
    <cellStyle name="Normal 12" xfId="658"/>
    <cellStyle name="Normal 12 2" xfId="659"/>
    <cellStyle name="Normal 13" xfId="660"/>
    <cellStyle name="Normal 13 2" xfId="661"/>
    <cellStyle name="Normal 14" xfId="662"/>
    <cellStyle name="Normal 14 2" xfId="663"/>
    <cellStyle name="Normal 15" xfId="664"/>
    <cellStyle name="Normal 15 2" xfId="665"/>
    <cellStyle name="Normal 16" xfId="666"/>
    <cellStyle name="Normal 16 2" xfId="667"/>
    <cellStyle name="Normal 17" xfId="668"/>
    <cellStyle name="Normal 17 2" xfId="669"/>
    <cellStyle name="Normal 17 3" xfId="670"/>
    <cellStyle name="Normal 17 4" xfId="671"/>
    <cellStyle name="Normal 17 5" xfId="672"/>
    <cellStyle name="Normal 17_WK_Master SCC 2009 OHO" xfId="673"/>
    <cellStyle name="Normal 18" xfId="674"/>
    <cellStyle name="Normal 18 2" xfId="675"/>
    <cellStyle name="Normal 18 3" xfId="676"/>
    <cellStyle name="Normal 18 4" xfId="677"/>
    <cellStyle name="Normal 19" xfId="678"/>
    <cellStyle name="Normal 2" xfId="679"/>
    <cellStyle name="Normal 2 10" xfId="680"/>
    <cellStyle name="Normal 2 10 2" xfId="681"/>
    <cellStyle name="Normal 2 11" xfId="682"/>
    <cellStyle name="Normal 2 11 2" xfId="683"/>
    <cellStyle name="Normal 2 12" xfId="684"/>
    <cellStyle name="Normal 2 12 2" xfId="685"/>
    <cellStyle name="Normal 2 13" xfId="686"/>
    <cellStyle name="Normal 2 13 2" xfId="687"/>
    <cellStyle name="Normal 2 14" xfId="688"/>
    <cellStyle name="Normal 2 14 2" xfId="689"/>
    <cellStyle name="Normal 2 15" xfId="690"/>
    <cellStyle name="Normal 2 15 2" xfId="691"/>
    <cellStyle name="Normal 2 16" xfId="692"/>
    <cellStyle name="Normal 2 16 2" xfId="693"/>
    <cellStyle name="Normal 2 17" xfId="694"/>
    <cellStyle name="Normal 2 17 2" xfId="695"/>
    <cellStyle name="Normal 2 17 3" xfId="696"/>
    <cellStyle name="Normal 2 17 4" xfId="697"/>
    <cellStyle name="Normal 2 18" xfId="698"/>
    <cellStyle name="Normal 2 19" xfId="699"/>
    <cellStyle name="Normal 2 2" xfId="700"/>
    <cellStyle name="Normal 2 2 2" xfId="701"/>
    <cellStyle name="Normal 2 2 2 2" xfId="702"/>
    <cellStyle name="Normal 2 2 2 3" xfId="703"/>
    <cellStyle name="Normal 2 2 2 4" xfId="704"/>
    <cellStyle name="Normal 2 2 3" xfId="705"/>
    <cellStyle name="Normal 2 2 3 2" xfId="706"/>
    <cellStyle name="Normal 2 2 3 3" xfId="707"/>
    <cellStyle name="Normal 2 2 3 4" xfId="708"/>
    <cellStyle name="Normal 2 2 4" xfId="709"/>
    <cellStyle name="Normal 2 2 4 2" xfId="710"/>
    <cellStyle name="Normal 2 2 4 3" xfId="711"/>
    <cellStyle name="Normal 2 2 4 4" xfId="712"/>
    <cellStyle name="Normal 2 2 5" xfId="713"/>
    <cellStyle name="Normal 2 2_ต้นทุนทำต่อ Q'4 ปี 2552(15-2-53)" xfId="714"/>
    <cellStyle name="Normal 2 20" xfId="715"/>
    <cellStyle name="Normal 2 21" xfId="716"/>
    <cellStyle name="Normal 2 22" xfId="717"/>
    <cellStyle name="Normal 2 23" xfId="718"/>
    <cellStyle name="Normal 2 3" xfId="719"/>
    <cellStyle name="Normal 2 3 2" xfId="720"/>
    <cellStyle name="Normal 2 4" xfId="721"/>
    <cellStyle name="Normal 2 4 2" xfId="722"/>
    <cellStyle name="Normal 2 4 3" xfId="723"/>
    <cellStyle name="Normal 2 4 4" xfId="724"/>
    <cellStyle name="Normal 2 5" xfId="725"/>
    <cellStyle name="Normal 2 5 2" xfId="726"/>
    <cellStyle name="Normal 2 6" xfId="727"/>
    <cellStyle name="Normal 2 6 2" xfId="728"/>
    <cellStyle name="Normal 2 7" xfId="729"/>
    <cellStyle name="Normal 2 7 2" xfId="730"/>
    <cellStyle name="Normal 2 8" xfId="731"/>
    <cellStyle name="Normal 2 8 2" xfId="732"/>
    <cellStyle name="Normal 2 9" xfId="733"/>
    <cellStyle name="Normal 2 9 2" xfId="734"/>
    <cellStyle name="Normal 2_2007_Conso Mtech Group (8 co)" xfId="735"/>
    <cellStyle name="Normal 20" xfId="736"/>
    <cellStyle name="Normal 21" xfId="737"/>
    <cellStyle name="Normal 21 2" xfId="738"/>
    <cellStyle name="Normal 21 3" xfId="739"/>
    <cellStyle name="Normal 21 4" xfId="740"/>
    <cellStyle name="Normal 21 5" xfId="741"/>
    <cellStyle name="Normal 22" xfId="742"/>
    <cellStyle name="Normal 22 2" xfId="743"/>
    <cellStyle name="Normal 22 3" xfId="744"/>
    <cellStyle name="Normal 22 4" xfId="745"/>
    <cellStyle name="Normal 22 5" xfId="746"/>
    <cellStyle name="Normal 23" xfId="747"/>
    <cellStyle name="Normal 23 2" xfId="748"/>
    <cellStyle name="Normal 24" xfId="749"/>
    <cellStyle name="Normal 25" xfId="750"/>
    <cellStyle name="Normal 26" xfId="751"/>
    <cellStyle name="Normal 26 2" xfId="752"/>
    <cellStyle name="Normal 27" xfId="753"/>
    <cellStyle name="Normal 28" xfId="754"/>
    <cellStyle name="Normal 29" xfId="755"/>
    <cellStyle name="Normal 3" xfId="756"/>
    <cellStyle name="Normal 3 2" xfId="757"/>
    <cellStyle name="Normal 3 2 2" xfId="758"/>
    <cellStyle name="Normal 3 3" xfId="759"/>
    <cellStyle name="Normal 3 3 2" xfId="760"/>
    <cellStyle name="Normal 3 3 3" xfId="761"/>
    <cellStyle name="Normal 3 3 4" xfId="762"/>
    <cellStyle name="Normal 3 4" xfId="763"/>
    <cellStyle name="Normal 3 5" xfId="764"/>
    <cellStyle name="Normal 3 6" xfId="765"/>
    <cellStyle name="Normal 3_2007_Conso Mtech Group (8 co)" xfId="766"/>
    <cellStyle name="Normal 30" xfId="767"/>
    <cellStyle name="Normal 31" xfId="768"/>
    <cellStyle name="Normal 4" xfId="769"/>
    <cellStyle name="Normal 4 2" xfId="770"/>
    <cellStyle name="Normal 4 2 2" xfId="771"/>
    <cellStyle name="Normal 4 2 2 2" xfId="772"/>
    <cellStyle name="Normal 4 2 2 3" xfId="773"/>
    <cellStyle name="Normal 4 2 2 4" xfId="774"/>
    <cellStyle name="Normal 4 2 3" xfId="775"/>
    <cellStyle name="Normal 4 2 4" xfId="776"/>
    <cellStyle name="Normal 4 3" xfId="777"/>
    <cellStyle name="Normal 4 3 2" xfId="778"/>
    <cellStyle name="Normal 4 3 3" xfId="779"/>
    <cellStyle name="Normal 4 3 4" xfId="780"/>
    <cellStyle name="Normal 4 4" xfId="781"/>
    <cellStyle name="Normal 4 5" xfId="782"/>
    <cellStyle name="Normal 4 6" xfId="783"/>
    <cellStyle name="Normal 4_Bulk _ Audit" xfId="784"/>
    <cellStyle name="Normal 5" xfId="785"/>
    <cellStyle name="Normal 5 2" xfId="786"/>
    <cellStyle name="Normal 5 2 2" xfId="787"/>
    <cellStyle name="Normal 5 2 3" xfId="788"/>
    <cellStyle name="Normal 5 2 4" xfId="789"/>
    <cellStyle name="Normal 5 3" xfId="790"/>
    <cellStyle name="Normal 5 4" xfId="791"/>
    <cellStyle name="Normal 5 5" xfId="792"/>
    <cellStyle name="Normal 5 6" xfId="793"/>
    <cellStyle name="Normal 5 7" xfId="794"/>
    <cellStyle name="Normal 5 8" xfId="795"/>
    <cellStyle name="Normal 5_Bulk _ Audit" xfId="796"/>
    <cellStyle name="Normal 6" xfId="797"/>
    <cellStyle name="Normal 6 2" xfId="798"/>
    <cellStyle name="Normal 6 3" xfId="799"/>
    <cellStyle name="Normal 6 4" xfId="800"/>
    <cellStyle name="Normal 65" xfId="801"/>
    <cellStyle name="Normal 7" xfId="802"/>
    <cellStyle name="Normal 7 2" xfId="803"/>
    <cellStyle name="Normal 8" xfId="804"/>
    <cellStyle name="Normal 8 2" xfId="805"/>
    <cellStyle name="Normal 8 3" xfId="806"/>
    <cellStyle name="Normal 8 4" xfId="807"/>
    <cellStyle name="Normal 8 5" xfId="808"/>
    <cellStyle name="Normal 9" xfId="809"/>
    <cellStyle name="Normal 9 2" xfId="810"/>
    <cellStyle name="Normal_AEONTS08Q2" xfId="811"/>
    <cellStyle name="Normal_Worksheet in   FS-Eng-Feb'03" xfId="812"/>
    <cellStyle name="Normale_9639A02C" xfId="813"/>
    <cellStyle name="Note 2" xfId="814"/>
    <cellStyle name="Note 3" xfId="815"/>
    <cellStyle name="Note 4" xfId="816"/>
    <cellStyle name="Note 5" xfId="817"/>
    <cellStyle name="Output 2" xfId="818"/>
    <cellStyle name="Output 3" xfId="819"/>
    <cellStyle name="Output 4" xfId="820"/>
    <cellStyle name="Output 5" xfId="821"/>
    <cellStyle name="Output Amounts" xfId="822"/>
    <cellStyle name="Output Line Items" xfId="823"/>
    <cellStyle name="Percent (0)" xfId="824"/>
    <cellStyle name="Percent [0]" xfId="825"/>
    <cellStyle name="Percent [00]" xfId="826"/>
    <cellStyle name="Percent [2]" xfId="827"/>
    <cellStyle name="Percent [2] 2" xfId="828"/>
    <cellStyle name="Percent [2] 3" xfId="829"/>
    <cellStyle name="Percent [2] 4" xfId="830"/>
    <cellStyle name="Percent 10" xfId="831"/>
    <cellStyle name="Percent 10 2" xfId="832"/>
    <cellStyle name="Percent 10 3" xfId="833"/>
    <cellStyle name="Percent 11" xfId="834"/>
    <cellStyle name="Percent 11 2" xfId="835"/>
    <cellStyle name="Percent 12" xfId="836"/>
    <cellStyle name="Percent 12 2" xfId="837"/>
    <cellStyle name="Percent 13" xfId="838"/>
    <cellStyle name="Percent 13 2" xfId="839"/>
    <cellStyle name="Percent 14" xfId="840"/>
    <cellStyle name="Percent 14 2" xfId="841"/>
    <cellStyle name="Percent 15" xfId="842"/>
    <cellStyle name="Percent 15 2" xfId="843"/>
    <cellStyle name="Percent 16" xfId="844"/>
    <cellStyle name="Percent 16 2" xfId="845"/>
    <cellStyle name="Percent 17" xfId="846"/>
    <cellStyle name="Percent 17 2" xfId="847"/>
    <cellStyle name="Percent 18" xfId="848"/>
    <cellStyle name="Percent 18 2" xfId="849"/>
    <cellStyle name="Percent 18 3" xfId="850"/>
    <cellStyle name="Percent 18 4" xfId="851"/>
    <cellStyle name="Percent 19" xfId="852"/>
    <cellStyle name="Percent 19 2" xfId="853"/>
    <cellStyle name="Percent 19 3" xfId="854"/>
    <cellStyle name="Percent 19 4" xfId="855"/>
    <cellStyle name="Percent 19 5" xfId="856"/>
    <cellStyle name="Percent 2" xfId="857"/>
    <cellStyle name="Percent 2 10" xfId="858"/>
    <cellStyle name="Percent 2 10 2" xfId="859"/>
    <cellStyle name="Percent 2 11" xfId="860"/>
    <cellStyle name="Percent 2 11 2" xfId="861"/>
    <cellStyle name="Percent 2 12" xfId="862"/>
    <cellStyle name="Percent 2 12 2" xfId="863"/>
    <cellStyle name="Percent 2 13" xfId="864"/>
    <cellStyle name="Percent 2 13 2" xfId="865"/>
    <cellStyle name="Percent 2 14" xfId="866"/>
    <cellStyle name="Percent 2 14 2" xfId="867"/>
    <cellStyle name="Percent 2 15" xfId="868"/>
    <cellStyle name="Percent 2 15 2" xfId="869"/>
    <cellStyle name="Percent 2 16" xfId="870"/>
    <cellStyle name="Percent 2 16 2" xfId="871"/>
    <cellStyle name="Percent 2 17" xfId="872"/>
    <cellStyle name="Percent 2 17 2" xfId="873"/>
    <cellStyle name="Percent 2 17 3" xfId="874"/>
    <cellStyle name="Percent 2 17 4" xfId="875"/>
    <cellStyle name="Percent 2 18" xfId="876"/>
    <cellStyle name="Percent 2 18 2" xfId="877"/>
    <cellStyle name="Percent 2 18 3" xfId="878"/>
    <cellStyle name="Percent 2 18 4" xfId="879"/>
    <cellStyle name="Percent 2 19" xfId="880"/>
    <cellStyle name="Percent 2 2" xfId="881"/>
    <cellStyle name="Percent 2 2 2" xfId="882"/>
    <cellStyle name="Percent 2 2 2 2" xfId="883"/>
    <cellStyle name="Percent 2 2 2 3" xfId="884"/>
    <cellStyle name="Percent 2 2 2 4" xfId="885"/>
    <cellStyle name="Percent 2 2 2 5" xfId="886"/>
    <cellStyle name="Percent 2 2 2 6" xfId="887"/>
    <cellStyle name="Percent 2 2 3" xfId="888"/>
    <cellStyle name="Percent 2 2 4" xfId="889"/>
    <cellStyle name="Percent 2 2 4 2" xfId="890"/>
    <cellStyle name="Percent 2 2 5" xfId="891"/>
    <cellStyle name="Percent 2 2 6" xfId="892"/>
    <cellStyle name="Percent 2 2 7" xfId="893"/>
    <cellStyle name="Percent 2 20" xfId="894"/>
    <cellStyle name="Percent 2 21" xfId="895"/>
    <cellStyle name="Percent 2 22" xfId="896"/>
    <cellStyle name="Percent 2 3" xfId="897"/>
    <cellStyle name="Percent 2 3 2" xfId="898"/>
    <cellStyle name="Percent 2 4" xfId="899"/>
    <cellStyle name="Percent 2 4 2" xfId="900"/>
    <cellStyle name="Percent 2 5" xfId="901"/>
    <cellStyle name="Percent 2 5 2" xfId="902"/>
    <cellStyle name="Percent 2 6" xfId="903"/>
    <cellStyle name="Percent 2 6 2" xfId="904"/>
    <cellStyle name="Percent 2 7" xfId="905"/>
    <cellStyle name="Percent 2 7 2" xfId="906"/>
    <cellStyle name="Percent 2 8" xfId="907"/>
    <cellStyle name="Percent 2 8 2" xfId="908"/>
    <cellStyle name="Percent 2 9" xfId="909"/>
    <cellStyle name="Percent 2 9 2" xfId="910"/>
    <cellStyle name="Percent 20" xfId="911"/>
    <cellStyle name="Percent 20 2" xfId="912"/>
    <cellStyle name="Percent 20 3" xfId="913"/>
    <cellStyle name="Percent 20 4" xfId="914"/>
    <cellStyle name="Percent 21" xfId="915"/>
    <cellStyle name="Percent 21 2" xfId="916"/>
    <cellStyle name="Percent 21 3" xfId="917"/>
    <cellStyle name="Percent 21 4" xfId="918"/>
    <cellStyle name="Percent 22" xfId="919"/>
    <cellStyle name="Percent 23" xfId="920"/>
    <cellStyle name="Percent 3" xfId="921"/>
    <cellStyle name="Percent 3 2" xfId="922"/>
    <cellStyle name="Percent 3 2 2" xfId="923"/>
    <cellStyle name="Percent 3 2 3" xfId="924"/>
    <cellStyle name="Percent 3 2 4" xfId="925"/>
    <cellStyle name="Percent 3 3" xfId="926"/>
    <cellStyle name="Percent 3 4" xfId="927"/>
    <cellStyle name="Percent 4" xfId="928"/>
    <cellStyle name="Percent 4 2" xfId="929"/>
    <cellStyle name="Percent 5" xfId="930"/>
    <cellStyle name="Percent 5 2" xfId="931"/>
    <cellStyle name="Percent 6" xfId="932"/>
    <cellStyle name="Percent 6 2" xfId="933"/>
    <cellStyle name="Percent 7" xfId="934"/>
    <cellStyle name="Percent 7 2" xfId="935"/>
    <cellStyle name="Percent 8" xfId="936"/>
    <cellStyle name="Percent 8 2" xfId="937"/>
    <cellStyle name="Percent 9" xfId="938"/>
    <cellStyle name="Percent 9 2" xfId="939"/>
    <cellStyle name="Pilkku_BINV" xfId="940"/>
    <cellStyle name="PrePop Currency (0)" xfId="941"/>
    <cellStyle name="PrePop Currency (2)" xfId="942"/>
    <cellStyle name="PrePop Units (0)" xfId="943"/>
    <cellStyle name="PrePop Units (1)" xfId="944"/>
    <cellStyle name="PrePop Units (2)" xfId="945"/>
    <cellStyle name="Py?r. luku_BINV" xfId="946"/>
    <cellStyle name="Py?r. valuutta_BINV" xfId="947"/>
    <cellStyle name="Quantity" xfId="948"/>
    <cellStyle name="Quantity 2" xfId="949"/>
    <cellStyle name="Quantity 3" xfId="950"/>
    <cellStyle name="Quantity 4" xfId="951"/>
    <cellStyle name="Rittichai" xfId="952"/>
    <cellStyle name="Rittichai 2" xfId="953"/>
    <cellStyle name="Sheet Title" xfId="954"/>
    <cellStyle name="Standard_9912(4)" xfId="955"/>
    <cellStyle name="Style 1" xfId="956"/>
    <cellStyle name="STYLE1" xfId="957"/>
    <cellStyle name="STYLE2" xfId="958"/>
    <cellStyle name="subhead" xfId="959"/>
    <cellStyle name="SubHeading" xfId="960"/>
    <cellStyle name="Table" xfId="961"/>
    <cellStyle name="Table 2" xfId="962"/>
    <cellStyle name="Text" xfId="963"/>
    <cellStyle name="Text Indent A" xfId="964"/>
    <cellStyle name="Text Indent B" xfId="965"/>
    <cellStyle name="Text Indent C" xfId="966"/>
    <cellStyle name="Tickmark" xfId="967"/>
    <cellStyle name="Times New Roman" xfId="968"/>
    <cellStyle name="Title 2" xfId="969"/>
    <cellStyle name="Title 3" xfId="970"/>
    <cellStyle name="Title 4" xfId="971"/>
    <cellStyle name="Title 5" xfId="972"/>
    <cellStyle name="Total 2" xfId="973"/>
    <cellStyle name="Total 3" xfId="974"/>
    <cellStyle name="Total 4" xfId="975"/>
    <cellStyle name="Total 5" xfId="976"/>
    <cellStyle name="Tusental (0)_pldt" xfId="977"/>
    <cellStyle name="Tusental_A-listan (fixad)" xfId="978"/>
    <cellStyle name="Valuta (0)_pldt" xfId="979"/>
    <cellStyle name="Valuta_NPV" xfId="980"/>
    <cellStyle name="Valuutta_BINV" xfId="981"/>
    <cellStyle name="Währung [0]_AR-Bilanzen9901" xfId="982"/>
    <cellStyle name="Währung_AR-Bilanzen9901" xfId="983"/>
    <cellStyle name="Warning Text 2" xfId="984"/>
    <cellStyle name="Warning Text 3" xfId="985"/>
    <cellStyle name="Warning Text 4" xfId="986"/>
    <cellStyle name="Warning Text 5" xfId="987"/>
    <cellStyle name="WHead - Style2" xfId="988"/>
    <cellStyle name="เครื่องหมายเปอร์เซ็นต์_Sheet1" xfId="989"/>
    <cellStyle name="เครื่องหมายจุลภาค 10" xfId="990"/>
    <cellStyle name="เครื่องหมายจุลภาค 11" xfId="991"/>
    <cellStyle name="เครื่องหมายจุลภาค 12" xfId="992"/>
    <cellStyle name="เครื่องหมายจุลภาค 13" xfId="993"/>
    <cellStyle name="เครื่องหมายจุลภาค 14" xfId="994"/>
    <cellStyle name="เครื่องหมายจุลภาค 15" xfId="995"/>
    <cellStyle name="เครื่องหมายจุลภาค 16" xfId="996"/>
    <cellStyle name="เครื่องหมายจุลภาค 17" xfId="997"/>
    <cellStyle name="เครื่องหมายจุลภาค 18" xfId="998"/>
    <cellStyle name="เครื่องหมายจุลภาค 19" xfId="999"/>
    <cellStyle name="เครื่องหมายจุลภาค 2" xfId="1000"/>
    <cellStyle name="เครื่องหมายจุลภาค 2 2" xfId="1001"/>
    <cellStyle name="เครื่องหมายจุลภาค 2 2 2" xfId="1002"/>
    <cellStyle name="เครื่องหมายจุลภาค 2 2 3" xfId="1003"/>
    <cellStyle name="เครื่องหมายจุลภาค 2 2 4" xfId="1004"/>
    <cellStyle name="เครื่องหมายจุลภาค 2 3" xfId="1005"/>
    <cellStyle name="เครื่องหมายจุลภาค 2 4" xfId="1006"/>
    <cellStyle name="เครื่องหมายจุลภาค 2 5" xfId="1007"/>
    <cellStyle name="เครื่องหมายจุลภาค 20" xfId="1008"/>
    <cellStyle name="เครื่องหมายจุลภาค 21" xfId="1009"/>
    <cellStyle name="เครื่องหมายจุลภาค 22" xfId="1010"/>
    <cellStyle name="เครื่องหมายจุลภาค 23" xfId="1011"/>
    <cellStyle name="เครื่องหมายจุลภาค 24" xfId="1012"/>
    <cellStyle name="เครื่องหมายจุลภาค 25" xfId="1013"/>
    <cellStyle name="เครื่องหมายจุลภาค 26" xfId="1014"/>
    <cellStyle name="เครื่องหมายจุลภาค 27" xfId="1015"/>
    <cellStyle name="เครื่องหมายจุลภาค 28" xfId="1016"/>
    <cellStyle name="เครื่องหมายจุลภาค 29" xfId="1017"/>
    <cellStyle name="เครื่องหมายจุลภาค 3" xfId="1018"/>
    <cellStyle name="เครื่องหมายจุลภาค 30" xfId="1019"/>
    <cellStyle name="เครื่องหมายจุลภาค 31" xfId="1020"/>
    <cellStyle name="เครื่องหมายจุลภาค 32" xfId="1021"/>
    <cellStyle name="เครื่องหมายจุลภาค 4" xfId="1022"/>
    <cellStyle name="เครื่องหมายจุลภาค 4 2" xfId="1023"/>
    <cellStyle name="เครื่องหมายจุลภาค 4 2 2" xfId="1024"/>
    <cellStyle name="เครื่องหมายจุลภาค 4 2 3" xfId="1025"/>
    <cellStyle name="เครื่องหมายจุลภาค 4 2 4" xfId="1026"/>
    <cellStyle name="เครื่องหมายจุลภาค 4 3" xfId="1027"/>
    <cellStyle name="เครื่องหมายจุลภาค 4 4" xfId="1028"/>
    <cellStyle name="เครื่องหมายจุลภาค 5" xfId="1029"/>
    <cellStyle name="เครื่องหมายจุลภาค 6" xfId="1030"/>
    <cellStyle name="เครื่องหมายจุลภาค 6 2" xfId="1031"/>
    <cellStyle name="เครื่องหมายจุลภาค 6 2 2" xfId="1032"/>
    <cellStyle name="เครื่องหมายจุลภาค 6 3" xfId="1033"/>
    <cellStyle name="เครื่องหมายจุลภาค 7" xfId="1034"/>
    <cellStyle name="เครื่องหมายจุลภาค 8" xfId="1035"/>
    <cellStyle name="เครื่องหมายจุลภาค 9" xfId="1036"/>
    <cellStyle name="เครื่องหมายจุลภาค_131006 DEPOSIT OTHER_2006" xfId="1037"/>
    <cellStyle name="เชื่อมโยงหลายมิติ" xfId="1038"/>
    <cellStyle name="เซลล์ตรวจสอบ 2" xfId="1039"/>
    <cellStyle name="เซลล์ตรวจสอบ 3" xfId="1040"/>
    <cellStyle name="เซลล์ตรวจสอบ 4" xfId="1041"/>
    <cellStyle name="เซลล์ที่มีการเชื่อมโยง 2" xfId="1042"/>
    <cellStyle name="เซลล์ที่มีการเชื่อมโยง 3" xfId="1043"/>
    <cellStyle name="เซลล์ที่มีการเชื่อมโยง 4" xfId="1044"/>
    <cellStyle name="เปอร์เซ็นต์ 2" xfId="1045"/>
    <cellStyle name="เปอร์เซ็นต์ 2 2" xfId="1046"/>
    <cellStyle name="เปอร์เซ็นต์ 3" xfId="1047"/>
    <cellStyle name="เปอร์เซ็นต์ 4" xfId="1048"/>
    <cellStyle name="เปอร์เซ็นต์ 4 2" xfId="1049"/>
    <cellStyle name="เส้นขอบขวา" xfId="1050"/>
    <cellStyle name="แย่ 2" xfId="1051"/>
    <cellStyle name="แย่ 3" xfId="1052"/>
    <cellStyle name="แย่ 4" xfId="1053"/>
    <cellStyle name="แสดงผล 2" xfId="1054"/>
    <cellStyle name="แสดงผล 3" xfId="1055"/>
    <cellStyle name="แสดงผล 4" xfId="1056"/>
    <cellStyle name="การคำนวณ 2" xfId="1057"/>
    <cellStyle name="การคำนวณ 3" xfId="1058"/>
    <cellStyle name="การคำนวณ 4" xfId="1059"/>
    <cellStyle name="ข้อความเตือน 2" xfId="1060"/>
    <cellStyle name="ข้อความเตือน 3" xfId="1061"/>
    <cellStyle name="ข้อความเตือน 4" xfId="1062"/>
    <cellStyle name="ข้อความอธิบาย 2" xfId="1063"/>
    <cellStyle name="ข้อความอธิบาย 3" xfId="1064"/>
    <cellStyle name="ข้อความอธิบาย 4" xfId="1065"/>
    <cellStyle name="ชื่อเรื่อง 2" xfId="1066"/>
    <cellStyle name="ชื่อเรื่อง 3" xfId="1067"/>
    <cellStyle name="ชื่อเรื่อง 4" xfId="1068"/>
    <cellStyle name="ดี 2" xfId="1069"/>
    <cellStyle name="ดี 3" xfId="1070"/>
    <cellStyle name="ดี 4" xfId="1071"/>
    <cellStyle name="ตามการเชื่อมโยงหลายมิติ" xfId="1072"/>
    <cellStyle name="น้บะภฒ_95" xfId="1073"/>
    <cellStyle name="ปกติ 10" xfId="1074"/>
    <cellStyle name="ปกติ 10 10" xfId="1075"/>
    <cellStyle name="ปกติ 10 11" xfId="1076"/>
    <cellStyle name="ปกติ 10 12" xfId="1077"/>
    <cellStyle name="ปกติ 10 13" xfId="1078"/>
    <cellStyle name="ปกติ 10 14" xfId="1079"/>
    <cellStyle name="ปกติ 10 15" xfId="1080"/>
    <cellStyle name="ปกติ 10 16" xfId="1081"/>
    <cellStyle name="ปกติ 10 17" xfId="1082"/>
    <cellStyle name="ปกติ 10 18" xfId="1083"/>
    <cellStyle name="ปกติ 10 19" xfId="1084"/>
    <cellStyle name="ปกติ 10 2" xfId="1085"/>
    <cellStyle name="ปกติ 10 20" xfId="1086"/>
    <cellStyle name="ปกติ 10 21" xfId="1087"/>
    <cellStyle name="ปกติ 10 22" xfId="1088"/>
    <cellStyle name="ปกติ 10 23" xfId="1089"/>
    <cellStyle name="ปกติ 10 24" xfId="1090"/>
    <cellStyle name="ปกติ 10 25" xfId="1091"/>
    <cellStyle name="ปกติ 10 26" xfId="1092"/>
    <cellStyle name="ปกติ 10 27" xfId="1093"/>
    <cellStyle name="ปกติ 10 28" xfId="1094"/>
    <cellStyle name="ปกติ 10 29" xfId="1095"/>
    <cellStyle name="ปกติ 10 3" xfId="1096"/>
    <cellStyle name="ปกติ 10 30" xfId="1097"/>
    <cellStyle name="ปกติ 10 31" xfId="1098"/>
    <cellStyle name="ปกติ 10 32" xfId="1099"/>
    <cellStyle name="ปกติ 10 33" xfId="1100"/>
    <cellStyle name="ปกติ 10 34" xfId="1101"/>
    <cellStyle name="ปกติ 10 35" xfId="1102"/>
    <cellStyle name="ปกติ 10 36" xfId="1103"/>
    <cellStyle name="ปกติ 10 37" xfId="1104"/>
    <cellStyle name="ปกติ 10 38" xfId="1105"/>
    <cellStyle name="ปกติ 10 39" xfId="1106"/>
    <cellStyle name="ปกติ 10 4" xfId="1107"/>
    <cellStyle name="ปกติ 10 40" xfId="1108"/>
    <cellStyle name="ปกติ 10 41" xfId="1109"/>
    <cellStyle name="ปกติ 10 42" xfId="1110"/>
    <cellStyle name="ปกติ 10 43" xfId="1111"/>
    <cellStyle name="ปกติ 10 44" xfId="1112"/>
    <cellStyle name="ปกติ 10 45" xfId="1113"/>
    <cellStyle name="ปกติ 10 46" xfId="1114"/>
    <cellStyle name="ปกติ 10 47" xfId="1115"/>
    <cellStyle name="ปกติ 10 48" xfId="1116"/>
    <cellStyle name="ปกติ 10 49" xfId="1117"/>
    <cellStyle name="ปกติ 10 5" xfId="1118"/>
    <cellStyle name="ปกติ 10 50" xfId="1119"/>
    <cellStyle name="ปกติ 10 51" xfId="1120"/>
    <cellStyle name="ปกติ 10 52" xfId="1121"/>
    <cellStyle name="ปกติ 10 53" xfId="1122"/>
    <cellStyle name="ปกติ 10 54" xfId="1123"/>
    <cellStyle name="ปกติ 10 55" xfId="1124"/>
    <cellStyle name="ปกติ 10 56" xfId="1125"/>
    <cellStyle name="ปกติ 10 57" xfId="1126"/>
    <cellStyle name="ปกติ 10 58" xfId="1127"/>
    <cellStyle name="ปกติ 10 59" xfId="1128"/>
    <cellStyle name="ปกติ 10 6" xfId="1129"/>
    <cellStyle name="ปกติ 10 60" xfId="1130"/>
    <cellStyle name="ปกติ 10 61" xfId="1131"/>
    <cellStyle name="ปกติ 10 62" xfId="1132"/>
    <cellStyle name="ปกติ 10 63" xfId="1133"/>
    <cellStyle name="ปกติ 10 64" xfId="1134"/>
    <cellStyle name="ปกติ 10 65" xfId="1135"/>
    <cellStyle name="ปกติ 10 66" xfId="1136"/>
    <cellStyle name="ปกติ 10 67" xfId="1137"/>
    <cellStyle name="ปกติ 10 68" xfId="1138"/>
    <cellStyle name="ปกติ 10 69" xfId="1139"/>
    <cellStyle name="ปกติ 10 7" xfId="1140"/>
    <cellStyle name="ปกติ 10 8" xfId="1141"/>
    <cellStyle name="ปกติ 10 9" xfId="1142"/>
    <cellStyle name="ปกติ 10_Asia Metal Y2008" xfId="1143"/>
    <cellStyle name="ปกติ 11" xfId="1144"/>
    <cellStyle name="ปกติ 11 10" xfId="1145"/>
    <cellStyle name="ปกติ 11 11" xfId="1146"/>
    <cellStyle name="ปกติ 11 12" xfId="1147"/>
    <cellStyle name="ปกติ 11 13" xfId="1148"/>
    <cellStyle name="ปกติ 11 14" xfId="1149"/>
    <cellStyle name="ปกติ 11 15" xfId="1150"/>
    <cellStyle name="ปกติ 11 16" xfId="1151"/>
    <cellStyle name="ปกติ 11 17" xfId="1152"/>
    <cellStyle name="ปกติ 11 18" xfId="1153"/>
    <cellStyle name="ปกติ 11 19" xfId="1154"/>
    <cellStyle name="ปกติ 11 2" xfId="1155"/>
    <cellStyle name="ปกติ 11 20" xfId="1156"/>
    <cellStyle name="ปกติ 11 21" xfId="1157"/>
    <cellStyle name="ปกติ 11 22" xfId="1158"/>
    <cellStyle name="ปกติ 11 23" xfId="1159"/>
    <cellStyle name="ปกติ 11 24" xfId="1160"/>
    <cellStyle name="ปกติ 11 25" xfId="1161"/>
    <cellStyle name="ปกติ 11 26" xfId="1162"/>
    <cellStyle name="ปกติ 11 27" xfId="1163"/>
    <cellStyle name="ปกติ 11 28" xfId="1164"/>
    <cellStyle name="ปกติ 11 29" xfId="1165"/>
    <cellStyle name="ปกติ 11 3" xfId="1166"/>
    <cellStyle name="ปกติ 11 30" xfId="1167"/>
    <cellStyle name="ปกติ 11 31" xfId="1168"/>
    <cellStyle name="ปกติ 11 32" xfId="1169"/>
    <cellStyle name="ปกติ 11 33" xfId="1170"/>
    <cellStyle name="ปกติ 11 34" xfId="1171"/>
    <cellStyle name="ปกติ 11 35" xfId="1172"/>
    <cellStyle name="ปกติ 11 36" xfId="1173"/>
    <cellStyle name="ปกติ 11 37" xfId="1174"/>
    <cellStyle name="ปกติ 11 38" xfId="1175"/>
    <cellStyle name="ปกติ 11 39" xfId="1176"/>
    <cellStyle name="ปกติ 11 4" xfId="1177"/>
    <cellStyle name="ปกติ 11 40" xfId="1178"/>
    <cellStyle name="ปกติ 11 41" xfId="1179"/>
    <cellStyle name="ปกติ 11 42" xfId="1180"/>
    <cellStyle name="ปกติ 11 43" xfId="1181"/>
    <cellStyle name="ปกติ 11 44" xfId="1182"/>
    <cellStyle name="ปกติ 11 45" xfId="1183"/>
    <cellStyle name="ปกติ 11 46" xfId="1184"/>
    <cellStyle name="ปกติ 11 47" xfId="1185"/>
    <cellStyle name="ปกติ 11 48" xfId="1186"/>
    <cellStyle name="ปกติ 11 49" xfId="1187"/>
    <cellStyle name="ปกติ 11 5" xfId="1188"/>
    <cellStyle name="ปกติ 11 50" xfId="1189"/>
    <cellStyle name="ปกติ 11 51" xfId="1190"/>
    <cellStyle name="ปกติ 11 52" xfId="1191"/>
    <cellStyle name="ปกติ 11 53" xfId="1192"/>
    <cellStyle name="ปกติ 11 54" xfId="1193"/>
    <cellStyle name="ปกติ 11 55" xfId="1194"/>
    <cellStyle name="ปกติ 11 56" xfId="1195"/>
    <cellStyle name="ปกติ 11 57" xfId="1196"/>
    <cellStyle name="ปกติ 11 58" xfId="1197"/>
    <cellStyle name="ปกติ 11 59" xfId="1198"/>
    <cellStyle name="ปกติ 11 6" xfId="1199"/>
    <cellStyle name="ปกติ 11 60" xfId="1200"/>
    <cellStyle name="ปกติ 11 61" xfId="1201"/>
    <cellStyle name="ปกติ 11 62" xfId="1202"/>
    <cellStyle name="ปกติ 11 63" xfId="1203"/>
    <cellStyle name="ปกติ 11 64" xfId="1204"/>
    <cellStyle name="ปกติ 11 65" xfId="1205"/>
    <cellStyle name="ปกติ 11 66" xfId="1206"/>
    <cellStyle name="ปกติ 11 67" xfId="1207"/>
    <cellStyle name="ปกติ 11 68" xfId="1208"/>
    <cellStyle name="ปกติ 11 69" xfId="1209"/>
    <cellStyle name="ปกติ 11 7" xfId="1210"/>
    <cellStyle name="ปกติ 11 8" xfId="1211"/>
    <cellStyle name="ปกติ 11 9" xfId="1212"/>
    <cellStyle name="ปกติ 11_Asia Metal Y2008" xfId="1213"/>
    <cellStyle name="ปกติ 12" xfId="1214"/>
    <cellStyle name="ปกติ 12 10" xfId="1215"/>
    <cellStyle name="ปกติ 12 11" xfId="1216"/>
    <cellStyle name="ปกติ 12 12" xfId="1217"/>
    <cellStyle name="ปกติ 12 13" xfId="1218"/>
    <cellStyle name="ปกติ 12 14" xfId="1219"/>
    <cellStyle name="ปกติ 12 15" xfId="1220"/>
    <cellStyle name="ปกติ 12 16" xfId="1221"/>
    <cellStyle name="ปกติ 12 17" xfId="1222"/>
    <cellStyle name="ปกติ 12 18" xfId="1223"/>
    <cellStyle name="ปกติ 12 19" xfId="1224"/>
    <cellStyle name="ปกติ 12 2" xfId="1225"/>
    <cellStyle name="ปกติ 12 20" xfId="1226"/>
    <cellStyle name="ปกติ 12 21" xfId="1227"/>
    <cellStyle name="ปกติ 12 22" xfId="1228"/>
    <cellStyle name="ปกติ 12 23" xfId="1229"/>
    <cellStyle name="ปกติ 12 24" xfId="1230"/>
    <cellStyle name="ปกติ 12 25" xfId="1231"/>
    <cellStyle name="ปกติ 12 26" xfId="1232"/>
    <cellStyle name="ปกติ 12 27" xfId="1233"/>
    <cellStyle name="ปกติ 12 28" xfId="1234"/>
    <cellStyle name="ปกติ 12 29" xfId="1235"/>
    <cellStyle name="ปกติ 12 3" xfId="1236"/>
    <cellStyle name="ปกติ 12 30" xfId="1237"/>
    <cellStyle name="ปกติ 12 31" xfId="1238"/>
    <cellStyle name="ปกติ 12 32" xfId="1239"/>
    <cellStyle name="ปกติ 12 33" xfId="1240"/>
    <cellStyle name="ปกติ 12 34" xfId="1241"/>
    <cellStyle name="ปกติ 12 35" xfId="1242"/>
    <cellStyle name="ปกติ 12 36" xfId="1243"/>
    <cellStyle name="ปกติ 12 37" xfId="1244"/>
    <cellStyle name="ปกติ 12 38" xfId="1245"/>
    <cellStyle name="ปกติ 12 39" xfId="1246"/>
    <cellStyle name="ปกติ 12 4" xfId="1247"/>
    <cellStyle name="ปกติ 12 40" xfId="1248"/>
    <cellStyle name="ปกติ 12 41" xfId="1249"/>
    <cellStyle name="ปกติ 12 42" xfId="1250"/>
    <cellStyle name="ปกติ 12 43" xfId="1251"/>
    <cellStyle name="ปกติ 12 44" xfId="1252"/>
    <cellStyle name="ปกติ 12 45" xfId="1253"/>
    <cellStyle name="ปกติ 12 46" xfId="1254"/>
    <cellStyle name="ปกติ 12 47" xfId="1255"/>
    <cellStyle name="ปกติ 12 48" xfId="1256"/>
    <cellStyle name="ปกติ 12 49" xfId="1257"/>
    <cellStyle name="ปกติ 12 5" xfId="1258"/>
    <cellStyle name="ปกติ 12 50" xfId="1259"/>
    <cellStyle name="ปกติ 12 51" xfId="1260"/>
    <cellStyle name="ปกติ 12 52" xfId="1261"/>
    <cellStyle name="ปกติ 12 53" xfId="1262"/>
    <cellStyle name="ปกติ 12 54" xfId="1263"/>
    <cellStyle name="ปกติ 12 55" xfId="1264"/>
    <cellStyle name="ปกติ 12 56" xfId="1265"/>
    <cellStyle name="ปกติ 12 57" xfId="1266"/>
    <cellStyle name="ปกติ 12 58" xfId="1267"/>
    <cellStyle name="ปกติ 12 59" xfId="1268"/>
    <cellStyle name="ปกติ 12 6" xfId="1269"/>
    <cellStyle name="ปกติ 12 60" xfId="1270"/>
    <cellStyle name="ปกติ 12 61" xfId="1271"/>
    <cellStyle name="ปกติ 12 62" xfId="1272"/>
    <cellStyle name="ปกติ 12 63" xfId="1273"/>
    <cellStyle name="ปกติ 12 64" xfId="1274"/>
    <cellStyle name="ปกติ 12 65" xfId="1275"/>
    <cellStyle name="ปกติ 12 66" xfId="1276"/>
    <cellStyle name="ปกติ 12 67" xfId="1277"/>
    <cellStyle name="ปกติ 12 68" xfId="1278"/>
    <cellStyle name="ปกติ 12 69" xfId="1279"/>
    <cellStyle name="ปกติ 12 7" xfId="1280"/>
    <cellStyle name="ปกติ 12 8" xfId="1281"/>
    <cellStyle name="ปกติ 12 9" xfId="1282"/>
    <cellStyle name="ปกติ 12_Asia Metal Y2008" xfId="1283"/>
    <cellStyle name="ปกติ 13" xfId="1284"/>
    <cellStyle name="ปกติ 13 10" xfId="1285"/>
    <cellStyle name="ปกติ 13 11" xfId="1286"/>
    <cellStyle name="ปกติ 13 12" xfId="1287"/>
    <cellStyle name="ปกติ 13 13" xfId="1288"/>
    <cellStyle name="ปกติ 13 14" xfId="1289"/>
    <cellStyle name="ปกติ 13 15" xfId="1290"/>
    <cellStyle name="ปกติ 13 16" xfId="1291"/>
    <cellStyle name="ปกติ 13 17" xfId="1292"/>
    <cellStyle name="ปกติ 13 18" xfId="1293"/>
    <cellStyle name="ปกติ 13 19" xfId="1294"/>
    <cellStyle name="ปกติ 13 2" xfId="1295"/>
    <cellStyle name="ปกติ 13 20" xfId="1296"/>
    <cellStyle name="ปกติ 13 21" xfId="1297"/>
    <cellStyle name="ปกติ 13 22" xfId="1298"/>
    <cellStyle name="ปกติ 13 23" xfId="1299"/>
    <cellStyle name="ปกติ 13 24" xfId="1300"/>
    <cellStyle name="ปกติ 13 25" xfId="1301"/>
    <cellStyle name="ปกติ 13 26" xfId="1302"/>
    <cellStyle name="ปกติ 13 27" xfId="1303"/>
    <cellStyle name="ปกติ 13 28" xfId="1304"/>
    <cellStyle name="ปกติ 13 29" xfId="1305"/>
    <cellStyle name="ปกติ 13 3" xfId="1306"/>
    <cellStyle name="ปกติ 13 30" xfId="1307"/>
    <cellStyle name="ปกติ 13 31" xfId="1308"/>
    <cellStyle name="ปกติ 13 32" xfId="1309"/>
    <cellStyle name="ปกติ 13 33" xfId="1310"/>
    <cellStyle name="ปกติ 13 34" xfId="1311"/>
    <cellStyle name="ปกติ 13 35" xfId="1312"/>
    <cellStyle name="ปกติ 13 36" xfId="1313"/>
    <cellStyle name="ปกติ 13 37" xfId="1314"/>
    <cellStyle name="ปกติ 13 38" xfId="1315"/>
    <cellStyle name="ปกติ 13 39" xfId="1316"/>
    <cellStyle name="ปกติ 13 4" xfId="1317"/>
    <cellStyle name="ปกติ 13 40" xfId="1318"/>
    <cellStyle name="ปกติ 13 41" xfId="1319"/>
    <cellStyle name="ปกติ 13 42" xfId="1320"/>
    <cellStyle name="ปกติ 13 43" xfId="1321"/>
    <cellStyle name="ปกติ 13 44" xfId="1322"/>
    <cellStyle name="ปกติ 13 45" xfId="1323"/>
    <cellStyle name="ปกติ 13 46" xfId="1324"/>
    <cellStyle name="ปกติ 13 47" xfId="1325"/>
    <cellStyle name="ปกติ 13 48" xfId="1326"/>
    <cellStyle name="ปกติ 13 49" xfId="1327"/>
    <cellStyle name="ปกติ 13 5" xfId="1328"/>
    <cellStyle name="ปกติ 13 50" xfId="1329"/>
    <cellStyle name="ปกติ 13 51" xfId="1330"/>
    <cellStyle name="ปกติ 13 52" xfId="1331"/>
    <cellStyle name="ปกติ 13 53" xfId="1332"/>
    <cellStyle name="ปกติ 13 54" xfId="1333"/>
    <cellStyle name="ปกติ 13 55" xfId="1334"/>
    <cellStyle name="ปกติ 13 56" xfId="1335"/>
    <cellStyle name="ปกติ 13 57" xfId="1336"/>
    <cellStyle name="ปกติ 13 58" xfId="1337"/>
    <cellStyle name="ปกติ 13 59" xfId="1338"/>
    <cellStyle name="ปกติ 13 6" xfId="1339"/>
    <cellStyle name="ปกติ 13 60" xfId="1340"/>
    <cellStyle name="ปกติ 13 61" xfId="1341"/>
    <cellStyle name="ปกติ 13 62" xfId="1342"/>
    <cellStyle name="ปกติ 13 63" xfId="1343"/>
    <cellStyle name="ปกติ 13 64" xfId="1344"/>
    <cellStyle name="ปกติ 13 65" xfId="1345"/>
    <cellStyle name="ปกติ 13 66" xfId="1346"/>
    <cellStyle name="ปกติ 13 67" xfId="1347"/>
    <cellStyle name="ปกติ 13 68" xfId="1348"/>
    <cellStyle name="ปกติ 13 69" xfId="1349"/>
    <cellStyle name="ปกติ 13 7" xfId="1350"/>
    <cellStyle name="ปกติ 13 8" xfId="1351"/>
    <cellStyle name="ปกติ 13 9" xfId="1352"/>
    <cellStyle name="ปกติ 13_Asia Metal Y2008" xfId="1353"/>
    <cellStyle name="ปกติ 14" xfId="1354"/>
    <cellStyle name="ปกติ 14 10" xfId="1355"/>
    <cellStyle name="ปกติ 14 11" xfId="1356"/>
    <cellStyle name="ปกติ 14 12" xfId="1357"/>
    <cellStyle name="ปกติ 14 13" xfId="1358"/>
    <cellStyle name="ปกติ 14 14" xfId="1359"/>
    <cellStyle name="ปกติ 14 15" xfId="1360"/>
    <cellStyle name="ปกติ 14 16" xfId="1361"/>
    <cellStyle name="ปกติ 14 17" xfId="1362"/>
    <cellStyle name="ปกติ 14 18" xfId="1363"/>
    <cellStyle name="ปกติ 14 19" xfId="1364"/>
    <cellStyle name="ปกติ 14 2" xfId="1365"/>
    <cellStyle name="ปกติ 14 20" xfId="1366"/>
    <cellStyle name="ปกติ 14 21" xfId="1367"/>
    <cellStyle name="ปกติ 14 22" xfId="1368"/>
    <cellStyle name="ปกติ 14 23" xfId="1369"/>
    <cellStyle name="ปกติ 14 24" xfId="1370"/>
    <cellStyle name="ปกติ 14 25" xfId="1371"/>
    <cellStyle name="ปกติ 14 26" xfId="1372"/>
    <cellStyle name="ปกติ 14 27" xfId="1373"/>
    <cellStyle name="ปกติ 14 28" xfId="1374"/>
    <cellStyle name="ปกติ 14 29" xfId="1375"/>
    <cellStyle name="ปกติ 14 3" xfId="1376"/>
    <cellStyle name="ปกติ 14 30" xfId="1377"/>
    <cellStyle name="ปกติ 14 31" xfId="1378"/>
    <cellStyle name="ปกติ 14 32" xfId="1379"/>
    <cellStyle name="ปกติ 14 33" xfId="1380"/>
    <cellStyle name="ปกติ 14 34" xfId="1381"/>
    <cellStyle name="ปกติ 14 35" xfId="1382"/>
    <cellStyle name="ปกติ 14 36" xfId="1383"/>
    <cellStyle name="ปกติ 14 37" xfId="1384"/>
    <cellStyle name="ปกติ 14 38" xfId="1385"/>
    <cellStyle name="ปกติ 14 39" xfId="1386"/>
    <cellStyle name="ปกติ 14 4" xfId="1387"/>
    <cellStyle name="ปกติ 14 40" xfId="1388"/>
    <cellStyle name="ปกติ 14 41" xfId="1389"/>
    <cellStyle name="ปกติ 14 42" xfId="1390"/>
    <cellStyle name="ปกติ 14 43" xfId="1391"/>
    <cellStyle name="ปกติ 14 44" xfId="1392"/>
    <cellStyle name="ปกติ 14 45" xfId="1393"/>
    <cellStyle name="ปกติ 14 46" xfId="1394"/>
    <cellStyle name="ปกติ 14 47" xfId="1395"/>
    <cellStyle name="ปกติ 14 48" xfId="1396"/>
    <cellStyle name="ปกติ 14 49" xfId="1397"/>
    <cellStyle name="ปกติ 14 5" xfId="1398"/>
    <cellStyle name="ปกติ 14 50" xfId="1399"/>
    <cellStyle name="ปกติ 14 51" xfId="1400"/>
    <cellStyle name="ปกติ 14 52" xfId="1401"/>
    <cellStyle name="ปกติ 14 53" xfId="1402"/>
    <cellStyle name="ปกติ 14 54" xfId="1403"/>
    <cellStyle name="ปกติ 14 55" xfId="1404"/>
    <cellStyle name="ปกติ 14 56" xfId="1405"/>
    <cellStyle name="ปกติ 14 57" xfId="1406"/>
    <cellStyle name="ปกติ 14 58" xfId="1407"/>
    <cellStyle name="ปกติ 14 59" xfId="1408"/>
    <cellStyle name="ปกติ 14 6" xfId="1409"/>
    <cellStyle name="ปกติ 14 60" xfId="1410"/>
    <cellStyle name="ปกติ 14 61" xfId="1411"/>
    <cellStyle name="ปกติ 14 62" xfId="1412"/>
    <cellStyle name="ปกติ 14 63" xfId="1413"/>
    <cellStyle name="ปกติ 14 64" xfId="1414"/>
    <cellStyle name="ปกติ 14 65" xfId="1415"/>
    <cellStyle name="ปกติ 14 66" xfId="1416"/>
    <cellStyle name="ปกติ 14 67" xfId="1417"/>
    <cellStyle name="ปกติ 14 68" xfId="1418"/>
    <cellStyle name="ปกติ 14 69" xfId="1419"/>
    <cellStyle name="ปกติ 14 7" xfId="1420"/>
    <cellStyle name="ปกติ 14 8" xfId="1421"/>
    <cellStyle name="ปกติ 14 9" xfId="1422"/>
    <cellStyle name="ปกติ 14_Asia Metal Y2008" xfId="1423"/>
    <cellStyle name="ปกติ 15" xfId="1424"/>
    <cellStyle name="ปกติ 15 10" xfId="1425"/>
    <cellStyle name="ปกติ 15 11" xfId="1426"/>
    <cellStyle name="ปกติ 15 12" xfId="1427"/>
    <cellStyle name="ปกติ 15 13" xfId="1428"/>
    <cellStyle name="ปกติ 15 14" xfId="1429"/>
    <cellStyle name="ปกติ 15 15" xfId="1430"/>
    <cellStyle name="ปกติ 15 16" xfId="1431"/>
    <cellStyle name="ปกติ 15 17" xfId="1432"/>
    <cellStyle name="ปกติ 15 18" xfId="1433"/>
    <cellStyle name="ปกติ 15 19" xfId="1434"/>
    <cellStyle name="ปกติ 15 2" xfId="1435"/>
    <cellStyle name="ปกติ 15 20" xfId="1436"/>
    <cellStyle name="ปกติ 15 21" xfId="1437"/>
    <cellStyle name="ปกติ 15 22" xfId="1438"/>
    <cellStyle name="ปกติ 15 23" xfId="1439"/>
    <cellStyle name="ปกติ 15 24" xfId="1440"/>
    <cellStyle name="ปกติ 15 25" xfId="1441"/>
    <cellStyle name="ปกติ 15 26" xfId="1442"/>
    <cellStyle name="ปกติ 15 27" xfId="1443"/>
    <cellStyle name="ปกติ 15 28" xfId="1444"/>
    <cellStyle name="ปกติ 15 29" xfId="1445"/>
    <cellStyle name="ปกติ 15 3" xfId="1446"/>
    <cellStyle name="ปกติ 15 30" xfId="1447"/>
    <cellStyle name="ปกติ 15 31" xfId="1448"/>
    <cellStyle name="ปกติ 15 32" xfId="1449"/>
    <cellStyle name="ปกติ 15 33" xfId="1450"/>
    <cellStyle name="ปกติ 15 34" xfId="1451"/>
    <cellStyle name="ปกติ 15 35" xfId="1452"/>
    <cellStyle name="ปกติ 15 36" xfId="1453"/>
    <cellStyle name="ปกติ 15 37" xfId="1454"/>
    <cellStyle name="ปกติ 15 38" xfId="1455"/>
    <cellStyle name="ปกติ 15 39" xfId="1456"/>
    <cellStyle name="ปกติ 15 4" xfId="1457"/>
    <cellStyle name="ปกติ 15 40" xfId="1458"/>
    <cellStyle name="ปกติ 15 41" xfId="1459"/>
    <cellStyle name="ปกติ 15 42" xfId="1460"/>
    <cellStyle name="ปกติ 15 43" xfId="1461"/>
    <cellStyle name="ปกติ 15 44" xfId="1462"/>
    <cellStyle name="ปกติ 15 45" xfId="1463"/>
    <cellStyle name="ปกติ 15 46" xfId="1464"/>
    <cellStyle name="ปกติ 15 47" xfId="1465"/>
    <cellStyle name="ปกติ 15 48" xfId="1466"/>
    <cellStyle name="ปกติ 15 49" xfId="1467"/>
    <cellStyle name="ปกติ 15 5" xfId="1468"/>
    <cellStyle name="ปกติ 15 50" xfId="1469"/>
    <cellStyle name="ปกติ 15 51" xfId="1470"/>
    <cellStyle name="ปกติ 15 52" xfId="1471"/>
    <cellStyle name="ปกติ 15 53" xfId="1472"/>
    <cellStyle name="ปกติ 15 54" xfId="1473"/>
    <cellStyle name="ปกติ 15 55" xfId="1474"/>
    <cellStyle name="ปกติ 15 56" xfId="1475"/>
    <cellStyle name="ปกติ 15 57" xfId="1476"/>
    <cellStyle name="ปกติ 15 58" xfId="1477"/>
    <cellStyle name="ปกติ 15 59" xfId="1478"/>
    <cellStyle name="ปกติ 15 6" xfId="1479"/>
    <cellStyle name="ปกติ 15 60" xfId="1480"/>
    <cellStyle name="ปกติ 15 61" xfId="1481"/>
    <cellStyle name="ปกติ 15 62" xfId="1482"/>
    <cellStyle name="ปกติ 15 63" xfId="1483"/>
    <cellStyle name="ปกติ 15 64" xfId="1484"/>
    <cellStyle name="ปกติ 15 65" xfId="1485"/>
    <cellStyle name="ปกติ 15 66" xfId="1486"/>
    <cellStyle name="ปกติ 15 67" xfId="1487"/>
    <cellStyle name="ปกติ 15 68" xfId="1488"/>
    <cellStyle name="ปกติ 15 69" xfId="1489"/>
    <cellStyle name="ปกติ 15 7" xfId="1490"/>
    <cellStyle name="ปกติ 15 8" xfId="1491"/>
    <cellStyle name="ปกติ 15 9" xfId="1492"/>
    <cellStyle name="ปกติ 15_Asia Metal Y2008" xfId="1493"/>
    <cellStyle name="ปกติ 16" xfId="1494"/>
    <cellStyle name="ปกติ 16 10" xfId="1495"/>
    <cellStyle name="ปกติ 16 11" xfId="1496"/>
    <cellStyle name="ปกติ 16 12" xfId="1497"/>
    <cellStyle name="ปกติ 16 13" xfId="1498"/>
    <cellStyle name="ปกติ 16 14" xfId="1499"/>
    <cellStyle name="ปกติ 16 15" xfId="1500"/>
    <cellStyle name="ปกติ 16 16" xfId="1501"/>
    <cellStyle name="ปกติ 16 17" xfId="1502"/>
    <cellStyle name="ปกติ 16 18" xfId="1503"/>
    <cellStyle name="ปกติ 16 19" xfId="1504"/>
    <cellStyle name="ปกติ 16 2" xfId="1505"/>
    <cellStyle name="ปกติ 16 20" xfId="1506"/>
    <cellStyle name="ปกติ 16 21" xfId="1507"/>
    <cellStyle name="ปกติ 16 22" xfId="1508"/>
    <cellStyle name="ปกติ 16 23" xfId="1509"/>
    <cellStyle name="ปกติ 16 24" xfId="1510"/>
    <cellStyle name="ปกติ 16 25" xfId="1511"/>
    <cellStyle name="ปกติ 16 26" xfId="1512"/>
    <cellStyle name="ปกติ 16 27" xfId="1513"/>
    <cellStyle name="ปกติ 16 28" xfId="1514"/>
    <cellStyle name="ปกติ 16 29" xfId="1515"/>
    <cellStyle name="ปกติ 16 3" xfId="1516"/>
    <cellStyle name="ปกติ 16 30" xfId="1517"/>
    <cellStyle name="ปกติ 16 31" xfId="1518"/>
    <cellStyle name="ปกติ 16 32" xfId="1519"/>
    <cellStyle name="ปกติ 16 33" xfId="1520"/>
    <cellStyle name="ปกติ 16 34" xfId="1521"/>
    <cellStyle name="ปกติ 16 35" xfId="1522"/>
    <cellStyle name="ปกติ 16 36" xfId="1523"/>
    <cellStyle name="ปกติ 16 37" xfId="1524"/>
    <cellStyle name="ปกติ 16 38" xfId="1525"/>
    <cellStyle name="ปกติ 16 39" xfId="1526"/>
    <cellStyle name="ปกติ 16 4" xfId="1527"/>
    <cellStyle name="ปกติ 16 40" xfId="1528"/>
    <cellStyle name="ปกติ 16 41" xfId="1529"/>
    <cellStyle name="ปกติ 16 42" xfId="1530"/>
    <cellStyle name="ปกติ 16 43" xfId="1531"/>
    <cellStyle name="ปกติ 16 44" xfId="1532"/>
    <cellStyle name="ปกติ 16 45" xfId="1533"/>
    <cellStyle name="ปกติ 16 46" xfId="1534"/>
    <cellStyle name="ปกติ 16 47" xfId="1535"/>
    <cellStyle name="ปกติ 16 48" xfId="1536"/>
    <cellStyle name="ปกติ 16 49" xfId="1537"/>
    <cellStyle name="ปกติ 16 5" xfId="1538"/>
    <cellStyle name="ปกติ 16 50" xfId="1539"/>
    <cellStyle name="ปกติ 16 51" xfId="1540"/>
    <cellStyle name="ปกติ 16 52" xfId="1541"/>
    <cellStyle name="ปกติ 16 53" xfId="1542"/>
    <cellStyle name="ปกติ 16 54" xfId="1543"/>
    <cellStyle name="ปกติ 16 55" xfId="1544"/>
    <cellStyle name="ปกติ 16 56" xfId="1545"/>
    <cellStyle name="ปกติ 16 57" xfId="1546"/>
    <cellStyle name="ปกติ 16 58" xfId="1547"/>
    <cellStyle name="ปกติ 16 59" xfId="1548"/>
    <cellStyle name="ปกติ 16 6" xfId="1549"/>
    <cellStyle name="ปกติ 16 60" xfId="1550"/>
    <cellStyle name="ปกติ 16 61" xfId="1551"/>
    <cellStyle name="ปกติ 16 62" xfId="1552"/>
    <cellStyle name="ปกติ 16 63" xfId="1553"/>
    <cellStyle name="ปกติ 16 64" xfId="1554"/>
    <cellStyle name="ปกติ 16 65" xfId="1555"/>
    <cellStyle name="ปกติ 16 66" xfId="1556"/>
    <cellStyle name="ปกติ 16 67" xfId="1557"/>
    <cellStyle name="ปกติ 16 68" xfId="1558"/>
    <cellStyle name="ปกติ 16 69" xfId="1559"/>
    <cellStyle name="ปกติ 16 7" xfId="1560"/>
    <cellStyle name="ปกติ 16 8" xfId="1561"/>
    <cellStyle name="ปกติ 16 9" xfId="1562"/>
    <cellStyle name="ปกติ 16_Asia Metal Y2008" xfId="1563"/>
    <cellStyle name="ปกติ 17" xfId="1564"/>
    <cellStyle name="ปกติ 18" xfId="1565"/>
    <cellStyle name="ปกติ 2" xfId="1566"/>
    <cellStyle name="ปกติ 2 2" xfId="1567"/>
    <cellStyle name="ปกติ 2 2 2" xfId="1568"/>
    <cellStyle name="ปกติ 2 2 3" xfId="1569"/>
    <cellStyle name="ปกติ 2 2 4" xfId="1570"/>
    <cellStyle name="ปกติ 2 3" xfId="1571"/>
    <cellStyle name="ปกติ 2 4" xfId="1572"/>
    <cellStyle name="ปกติ 2 5" xfId="1573"/>
    <cellStyle name="ปกติ 3" xfId="1574"/>
    <cellStyle name="ปกติ 3 10" xfId="1575"/>
    <cellStyle name="ปกติ 3 11" xfId="1576"/>
    <cellStyle name="ปกติ 3 12" xfId="1577"/>
    <cellStyle name="ปกติ 3 13" xfId="1578"/>
    <cellStyle name="ปกติ 3 14" xfId="1579"/>
    <cellStyle name="ปกติ 3 15" xfId="1580"/>
    <cellStyle name="ปกติ 3 16" xfId="1581"/>
    <cellStyle name="ปกติ 3 17" xfId="1582"/>
    <cellStyle name="ปกติ 3 18" xfId="1583"/>
    <cellStyle name="ปกติ 3 19" xfId="1584"/>
    <cellStyle name="ปกติ 3 2" xfId="1585"/>
    <cellStyle name="ปกติ 3 2 2" xfId="1586"/>
    <cellStyle name="ปกติ 3 2 3" xfId="1587"/>
    <cellStyle name="ปกติ 3 2 4" xfId="1588"/>
    <cellStyle name="ปกติ 3 20" xfId="1589"/>
    <cellStyle name="ปกติ 3 21" xfId="1590"/>
    <cellStyle name="ปกติ 3 22" xfId="1591"/>
    <cellStyle name="ปกติ 3 23" xfId="1592"/>
    <cellStyle name="ปกติ 3 24" xfId="1593"/>
    <cellStyle name="ปกติ 3 25" xfId="1594"/>
    <cellStyle name="ปกติ 3 26" xfId="1595"/>
    <cellStyle name="ปกติ 3 27" xfId="1596"/>
    <cellStyle name="ปกติ 3 28" xfId="1597"/>
    <cellStyle name="ปกติ 3 29" xfId="1598"/>
    <cellStyle name="ปกติ 3 3" xfId="1599"/>
    <cellStyle name="ปกติ 3 30" xfId="1600"/>
    <cellStyle name="ปกติ 3 31" xfId="1601"/>
    <cellStyle name="ปกติ 3 32" xfId="1602"/>
    <cellStyle name="ปกติ 3 33" xfId="1603"/>
    <cellStyle name="ปกติ 3 34" xfId="1604"/>
    <cellStyle name="ปกติ 3 35" xfId="1605"/>
    <cellStyle name="ปกติ 3 36" xfId="1606"/>
    <cellStyle name="ปกติ 3 37" xfId="1607"/>
    <cellStyle name="ปกติ 3 38" xfId="1608"/>
    <cellStyle name="ปกติ 3 39" xfId="1609"/>
    <cellStyle name="ปกติ 3 4" xfId="1610"/>
    <cellStyle name="ปกติ 3 40" xfId="1611"/>
    <cellStyle name="ปกติ 3 41" xfId="1612"/>
    <cellStyle name="ปกติ 3 42" xfId="1613"/>
    <cellStyle name="ปกติ 3 43" xfId="1614"/>
    <cellStyle name="ปกติ 3 44" xfId="1615"/>
    <cellStyle name="ปกติ 3 45" xfId="1616"/>
    <cellStyle name="ปกติ 3 46" xfId="1617"/>
    <cellStyle name="ปกติ 3 47" xfId="1618"/>
    <cellStyle name="ปกติ 3 48" xfId="1619"/>
    <cellStyle name="ปกติ 3 49" xfId="1620"/>
    <cellStyle name="ปกติ 3 5" xfId="1621"/>
    <cellStyle name="ปกติ 3 50" xfId="1622"/>
    <cellStyle name="ปกติ 3 51" xfId="1623"/>
    <cellStyle name="ปกติ 3 52" xfId="1624"/>
    <cellStyle name="ปกติ 3 53" xfId="1625"/>
    <cellStyle name="ปกติ 3 54" xfId="1626"/>
    <cellStyle name="ปกติ 3 55" xfId="1627"/>
    <cellStyle name="ปกติ 3 56" xfId="1628"/>
    <cellStyle name="ปกติ 3 57" xfId="1629"/>
    <cellStyle name="ปกติ 3 58" xfId="1630"/>
    <cellStyle name="ปกติ 3 59" xfId="1631"/>
    <cellStyle name="ปกติ 3 6" xfId="1632"/>
    <cellStyle name="ปกติ 3 60" xfId="1633"/>
    <cellStyle name="ปกติ 3 61" xfId="1634"/>
    <cellStyle name="ปกติ 3 62" xfId="1635"/>
    <cellStyle name="ปกติ 3 63" xfId="1636"/>
    <cellStyle name="ปกติ 3 64" xfId="1637"/>
    <cellStyle name="ปกติ 3 65" xfId="1638"/>
    <cellStyle name="ปกติ 3 66" xfId="1639"/>
    <cellStyle name="ปกติ 3 67" xfId="1640"/>
    <cellStyle name="ปกติ 3 68" xfId="1641"/>
    <cellStyle name="ปกติ 3 69" xfId="1642"/>
    <cellStyle name="ปกติ 3 7" xfId="1643"/>
    <cellStyle name="ปกติ 3 70" xfId="1644"/>
    <cellStyle name="ปกติ 3 71" xfId="1645"/>
    <cellStyle name="ปกติ 3 72" xfId="1646"/>
    <cellStyle name="ปกติ 3 73" xfId="1647"/>
    <cellStyle name="ปกติ 3 74" xfId="1648"/>
    <cellStyle name="ปกติ 3 75" xfId="1649"/>
    <cellStyle name="ปกติ 3 76" xfId="1650"/>
    <cellStyle name="ปกติ 3 77" xfId="1651"/>
    <cellStyle name="ปกติ 3 78" xfId="1652"/>
    <cellStyle name="ปกติ 3 79" xfId="1653"/>
    <cellStyle name="ปกติ 3 8" xfId="1654"/>
    <cellStyle name="ปกติ 3 80" xfId="1655"/>
    <cellStyle name="ปกติ 3 81" xfId="1656"/>
    <cellStyle name="ปกติ 3 9" xfId="1657"/>
    <cellStyle name="ปกติ 3_Asia Metal Y2008" xfId="1658"/>
    <cellStyle name="ปกติ 4" xfId="1659"/>
    <cellStyle name="ปกติ 4 2" xfId="1660"/>
    <cellStyle name="ปกติ 5" xfId="1661"/>
    <cellStyle name="ปกติ 5 10" xfId="1662"/>
    <cellStyle name="ปกติ 5 11" xfId="1663"/>
    <cellStyle name="ปกติ 5 12" xfId="1664"/>
    <cellStyle name="ปกติ 5 13" xfId="1665"/>
    <cellStyle name="ปกติ 5 14" xfId="1666"/>
    <cellStyle name="ปกติ 5 15" xfId="1667"/>
    <cellStyle name="ปกติ 5 16" xfId="1668"/>
    <cellStyle name="ปกติ 5 17" xfId="1669"/>
    <cellStyle name="ปกติ 5 18" xfId="1670"/>
    <cellStyle name="ปกติ 5 19" xfId="1671"/>
    <cellStyle name="ปกติ 5 2" xfId="1672"/>
    <cellStyle name="ปกติ 5 20" xfId="1673"/>
    <cellStyle name="ปกติ 5 21" xfId="1674"/>
    <cellStyle name="ปกติ 5 22" xfId="1675"/>
    <cellStyle name="ปกติ 5 23" xfId="1676"/>
    <cellStyle name="ปกติ 5 24" xfId="1677"/>
    <cellStyle name="ปกติ 5 25" xfId="1678"/>
    <cellStyle name="ปกติ 5 26" xfId="1679"/>
    <cellStyle name="ปกติ 5 27" xfId="1680"/>
    <cellStyle name="ปกติ 5 28" xfId="1681"/>
    <cellStyle name="ปกติ 5 29" xfId="1682"/>
    <cellStyle name="ปกติ 5 3" xfId="1683"/>
    <cellStyle name="ปกติ 5 30" xfId="1684"/>
    <cellStyle name="ปกติ 5 31" xfId="1685"/>
    <cellStyle name="ปกติ 5 32" xfId="1686"/>
    <cellStyle name="ปกติ 5 33" xfId="1687"/>
    <cellStyle name="ปกติ 5 34" xfId="1688"/>
    <cellStyle name="ปกติ 5 35" xfId="1689"/>
    <cellStyle name="ปกติ 5 36" xfId="1690"/>
    <cellStyle name="ปกติ 5 37" xfId="1691"/>
    <cellStyle name="ปกติ 5 38" xfId="1692"/>
    <cellStyle name="ปกติ 5 39" xfId="1693"/>
    <cellStyle name="ปกติ 5 4" xfId="1694"/>
    <cellStyle name="ปกติ 5 40" xfId="1695"/>
    <cellStyle name="ปกติ 5 41" xfId="1696"/>
    <cellStyle name="ปกติ 5 42" xfId="1697"/>
    <cellStyle name="ปกติ 5 43" xfId="1698"/>
    <cellStyle name="ปกติ 5 44" xfId="1699"/>
    <cellStyle name="ปกติ 5 45" xfId="1700"/>
    <cellStyle name="ปกติ 5 46" xfId="1701"/>
    <cellStyle name="ปกติ 5 47" xfId="1702"/>
    <cellStyle name="ปกติ 5 48" xfId="1703"/>
    <cellStyle name="ปกติ 5 49" xfId="1704"/>
    <cellStyle name="ปกติ 5 5" xfId="1705"/>
    <cellStyle name="ปกติ 5 50" xfId="1706"/>
    <cellStyle name="ปกติ 5 51" xfId="1707"/>
    <cellStyle name="ปกติ 5 52" xfId="1708"/>
    <cellStyle name="ปกติ 5 53" xfId="1709"/>
    <cellStyle name="ปกติ 5 54" xfId="1710"/>
    <cellStyle name="ปกติ 5 55" xfId="1711"/>
    <cellStyle name="ปกติ 5 56" xfId="1712"/>
    <cellStyle name="ปกติ 5 57" xfId="1713"/>
    <cellStyle name="ปกติ 5 58" xfId="1714"/>
    <cellStyle name="ปกติ 5 59" xfId="1715"/>
    <cellStyle name="ปกติ 5 6" xfId="1716"/>
    <cellStyle name="ปกติ 5 60" xfId="1717"/>
    <cellStyle name="ปกติ 5 61" xfId="1718"/>
    <cellStyle name="ปกติ 5 62" xfId="1719"/>
    <cellStyle name="ปกติ 5 63" xfId="1720"/>
    <cellStyle name="ปกติ 5 64" xfId="1721"/>
    <cellStyle name="ปกติ 5 65" xfId="1722"/>
    <cellStyle name="ปกติ 5 66" xfId="1723"/>
    <cellStyle name="ปกติ 5 67" xfId="1724"/>
    <cellStyle name="ปกติ 5 68" xfId="1725"/>
    <cellStyle name="ปกติ 5 69" xfId="1726"/>
    <cellStyle name="ปกติ 5 7" xfId="1727"/>
    <cellStyle name="ปกติ 5 70" xfId="1728"/>
    <cellStyle name="ปกติ 5 71" xfId="1729"/>
    <cellStyle name="ปกติ 5 72" xfId="1730"/>
    <cellStyle name="ปกติ 5 73" xfId="1731"/>
    <cellStyle name="ปกติ 5 74" xfId="1732"/>
    <cellStyle name="ปกติ 5 75" xfId="1733"/>
    <cellStyle name="ปกติ 5 76" xfId="1734"/>
    <cellStyle name="ปกติ 5 77" xfId="1735"/>
    <cellStyle name="ปกติ 5 78" xfId="1736"/>
    <cellStyle name="ปกติ 5 79" xfId="1737"/>
    <cellStyle name="ปกติ 5 8" xfId="1738"/>
    <cellStyle name="ปกติ 5 80" xfId="1739"/>
    <cellStyle name="ปกติ 5 9" xfId="1740"/>
    <cellStyle name="ปกติ 5_Asia Metal Y2008" xfId="1741"/>
    <cellStyle name="ปกติ 6" xfId="1742"/>
    <cellStyle name="ปกติ 6 10" xfId="1743"/>
    <cellStyle name="ปกติ 6 11" xfId="1744"/>
    <cellStyle name="ปกติ 6 12" xfId="1745"/>
    <cellStyle name="ปกติ 6 13" xfId="1746"/>
    <cellStyle name="ปกติ 6 14" xfId="1747"/>
    <cellStyle name="ปกติ 6 15" xfId="1748"/>
    <cellStyle name="ปกติ 6 16" xfId="1749"/>
    <cellStyle name="ปกติ 6 17" xfId="1750"/>
    <cellStyle name="ปกติ 6 18" xfId="1751"/>
    <cellStyle name="ปกติ 6 19" xfId="1752"/>
    <cellStyle name="ปกติ 6 2" xfId="1753"/>
    <cellStyle name="ปกติ 6 20" xfId="1754"/>
    <cellStyle name="ปกติ 6 21" xfId="1755"/>
    <cellStyle name="ปกติ 6 22" xfId="1756"/>
    <cellStyle name="ปกติ 6 23" xfId="1757"/>
    <cellStyle name="ปกติ 6 24" xfId="1758"/>
    <cellStyle name="ปกติ 6 25" xfId="1759"/>
    <cellStyle name="ปกติ 6 26" xfId="1760"/>
    <cellStyle name="ปกติ 6 27" xfId="1761"/>
    <cellStyle name="ปกติ 6 28" xfId="1762"/>
    <cellStyle name="ปกติ 6 29" xfId="1763"/>
    <cellStyle name="ปกติ 6 3" xfId="1764"/>
    <cellStyle name="ปกติ 6 30" xfId="1765"/>
    <cellStyle name="ปกติ 6 31" xfId="1766"/>
    <cellStyle name="ปกติ 6 32" xfId="1767"/>
    <cellStyle name="ปกติ 6 33" xfId="1768"/>
    <cellStyle name="ปกติ 6 34" xfId="1769"/>
    <cellStyle name="ปกติ 6 35" xfId="1770"/>
    <cellStyle name="ปกติ 6 36" xfId="1771"/>
    <cellStyle name="ปกติ 6 37" xfId="1772"/>
    <cellStyle name="ปกติ 6 38" xfId="1773"/>
    <cellStyle name="ปกติ 6 39" xfId="1774"/>
    <cellStyle name="ปกติ 6 4" xfId="1775"/>
    <cellStyle name="ปกติ 6 40" xfId="1776"/>
    <cellStyle name="ปกติ 6 41" xfId="1777"/>
    <cellStyle name="ปกติ 6 42" xfId="1778"/>
    <cellStyle name="ปกติ 6 43" xfId="1779"/>
    <cellStyle name="ปกติ 6 44" xfId="1780"/>
    <cellStyle name="ปกติ 6 45" xfId="1781"/>
    <cellStyle name="ปกติ 6 46" xfId="1782"/>
    <cellStyle name="ปกติ 6 47" xfId="1783"/>
    <cellStyle name="ปกติ 6 48" xfId="1784"/>
    <cellStyle name="ปกติ 6 49" xfId="1785"/>
    <cellStyle name="ปกติ 6 5" xfId="1786"/>
    <cellStyle name="ปกติ 6 50" xfId="1787"/>
    <cellStyle name="ปกติ 6 51" xfId="1788"/>
    <cellStyle name="ปกติ 6 52" xfId="1789"/>
    <cellStyle name="ปกติ 6 53" xfId="1790"/>
    <cellStyle name="ปกติ 6 54" xfId="1791"/>
    <cellStyle name="ปกติ 6 55" xfId="1792"/>
    <cellStyle name="ปกติ 6 56" xfId="1793"/>
    <cellStyle name="ปกติ 6 57" xfId="1794"/>
    <cellStyle name="ปกติ 6 58" xfId="1795"/>
    <cellStyle name="ปกติ 6 59" xfId="1796"/>
    <cellStyle name="ปกติ 6 6" xfId="1797"/>
    <cellStyle name="ปกติ 6 60" xfId="1798"/>
    <cellStyle name="ปกติ 6 61" xfId="1799"/>
    <cellStyle name="ปกติ 6 62" xfId="1800"/>
    <cellStyle name="ปกติ 6 63" xfId="1801"/>
    <cellStyle name="ปกติ 6 64" xfId="1802"/>
    <cellStyle name="ปกติ 6 65" xfId="1803"/>
    <cellStyle name="ปกติ 6 66" xfId="1804"/>
    <cellStyle name="ปกติ 6 67" xfId="1805"/>
    <cellStyle name="ปกติ 6 68" xfId="1806"/>
    <cellStyle name="ปกติ 6 69" xfId="1807"/>
    <cellStyle name="ปกติ 6 7" xfId="1808"/>
    <cellStyle name="ปกติ 6 70" xfId="1809"/>
    <cellStyle name="ปกติ 6 71" xfId="1810"/>
    <cellStyle name="ปกติ 6 72" xfId="1811"/>
    <cellStyle name="ปกติ 6 73" xfId="1812"/>
    <cellStyle name="ปกติ 6 74" xfId="1813"/>
    <cellStyle name="ปกติ 6 75" xfId="1814"/>
    <cellStyle name="ปกติ 6 76" xfId="1815"/>
    <cellStyle name="ปกติ 6 77" xfId="1816"/>
    <cellStyle name="ปกติ 6 8" xfId="1817"/>
    <cellStyle name="ปกติ 6 9" xfId="1818"/>
    <cellStyle name="ปกติ 6_Asia Metal Y2008" xfId="1819"/>
    <cellStyle name="ปกติ 7" xfId="1820"/>
    <cellStyle name="ปกติ 7 10" xfId="1821"/>
    <cellStyle name="ปกติ 7 11" xfId="1822"/>
    <cellStyle name="ปกติ 7 12" xfId="1823"/>
    <cellStyle name="ปกติ 7 13" xfId="1824"/>
    <cellStyle name="ปกติ 7 14" xfId="1825"/>
    <cellStyle name="ปกติ 7 15" xfId="1826"/>
    <cellStyle name="ปกติ 7 16" xfId="1827"/>
    <cellStyle name="ปกติ 7 17" xfId="1828"/>
    <cellStyle name="ปกติ 7 18" xfId="1829"/>
    <cellStyle name="ปกติ 7 19" xfId="1830"/>
    <cellStyle name="ปกติ 7 2" xfId="1831"/>
    <cellStyle name="ปกติ 7 20" xfId="1832"/>
    <cellStyle name="ปกติ 7 21" xfId="1833"/>
    <cellStyle name="ปกติ 7 22" xfId="1834"/>
    <cellStyle name="ปกติ 7 23" xfId="1835"/>
    <cellStyle name="ปกติ 7 24" xfId="1836"/>
    <cellStyle name="ปกติ 7 25" xfId="1837"/>
    <cellStyle name="ปกติ 7 26" xfId="1838"/>
    <cellStyle name="ปกติ 7 27" xfId="1839"/>
    <cellStyle name="ปกติ 7 28" xfId="1840"/>
    <cellStyle name="ปกติ 7 29" xfId="1841"/>
    <cellStyle name="ปกติ 7 3" xfId="1842"/>
    <cellStyle name="ปกติ 7 30" xfId="1843"/>
    <cellStyle name="ปกติ 7 31" xfId="1844"/>
    <cellStyle name="ปกติ 7 32" xfId="1845"/>
    <cellStyle name="ปกติ 7 33" xfId="1846"/>
    <cellStyle name="ปกติ 7 34" xfId="1847"/>
    <cellStyle name="ปกติ 7 35" xfId="1848"/>
    <cellStyle name="ปกติ 7 36" xfId="1849"/>
    <cellStyle name="ปกติ 7 37" xfId="1850"/>
    <cellStyle name="ปกติ 7 38" xfId="1851"/>
    <cellStyle name="ปกติ 7 39" xfId="1852"/>
    <cellStyle name="ปกติ 7 4" xfId="1853"/>
    <cellStyle name="ปกติ 7 40" xfId="1854"/>
    <cellStyle name="ปกติ 7 41" xfId="1855"/>
    <cellStyle name="ปกติ 7 42" xfId="1856"/>
    <cellStyle name="ปกติ 7 43" xfId="1857"/>
    <cellStyle name="ปกติ 7 44" xfId="1858"/>
    <cellStyle name="ปกติ 7 45" xfId="1859"/>
    <cellStyle name="ปกติ 7 46" xfId="1860"/>
    <cellStyle name="ปกติ 7 47" xfId="1861"/>
    <cellStyle name="ปกติ 7 48" xfId="1862"/>
    <cellStyle name="ปกติ 7 49" xfId="1863"/>
    <cellStyle name="ปกติ 7 5" xfId="1864"/>
    <cellStyle name="ปกติ 7 50" xfId="1865"/>
    <cellStyle name="ปกติ 7 51" xfId="1866"/>
    <cellStyle name="ปกติ 7 52" xfId="1867"/>
    <cellStyle name="ปกติ 7 53" xfId="1868"/>
    <cellStyle name="ปกติ 7 54" xfId="1869"/>
    <cellStyle name="ปกติ 7 55" xfId="1870"/>
    <cellStyle name="ปกติ 7 56" xfId="1871"/>
    <cellStyle name="ปกติ 7 57" xfId="1872"/>
    <cellStyle name="ปกติ 7 58" xfId="1873"/>
    <cellStyle name="ปกติ 7 59" xfId="1874"/>
    <cellStyle name="ปกติ 7 6" xfId="1875"/>
    <cellStyle name="ปกติ 7 60" xfId="1876"/>
    <cellStyle name="ปกติ 7 61" xfId="1877"/>
    <cellStyle name="ปกติ 7 62" xfId="1878"/>
    <cellStyle name="ปกติ 7 63" xfId="1879"/>
    <cellStyle name="ปกติ 7 64" xfId="1880"/>
    <cellStyle name="ปกติ 7 65" xfId="1881"/>
    <cellStyle name="ปกติ 7 66" xfId="1882"/>
    <cellStyle name="ปกติ 7 67" xfId="1883"/>
    <cellStyle name="ปกติ 7 68" xfId="1884"/>
    <cellStyle name="ปกติ 7 69" xfId="1885"/>
    <cellStyle name="ปกติ 7 7" xfId="1886"/>
    <cellStyle name="ปกติ 7 70" xfId="1887"/>
    <cellStyle name="ปกติ 7 71" xfId="1888"/>
    <cellStyle name="ปกติ 7 72" xfId="1889"/>
    <cellStyle name="ปกติ 7 73" xfId="1890"/>
    <cellStyle name="ปกติ 7 74" xfId="1891"/>
    <cellStyle name="ปกติ 7 75" xfId="1892"/>
    <cellStyle name="ปกติ 7 76" xfId="1893"/>
    <cellStyle name="ปกติ 7 77" xfId="1894"/>
    <cellStyle name="ปกติ 7 8" xfId="1895"/>
    <cellStyle name="ปกติ 7 9" xfId="1896"/>
    <cellStyle name="ปกติ 7_Asia Metal Y2008" xfId="1897"/>
    <cellStyle name="ปกติ 8" xfId="1898"/>
    <cellStyle name="ปกติ 8 10" xfId="1899"/>
    <cellStyle name="ปกติ 8 11" xfId="1900"/>
    <cellStyle name="ปกติ 8 12" xfId="1901"/>
    <cellStyle name="ปกติ 8 13" xfId="1902"/>
    <cellStyle name="ปกติ 8 14" xfId="1903"/>
    <cellStyle name="ปกติ 8 15" xfId="1904"/>
    <cellStyle name="ปกติ 8 16" xfId="1905"/>
    <cellStyle name="ปกติ 8 17" xfId="1906"/>
    <cellStyle name="ปกติ 8 18" xfId="1907"/>
    <cellStyle name="ปกติ 8 19" xfId="1908"/>
    <cellStyle name="ปกติ 8 2" xfId="1909"/>
    <cellStyle name="ปกติ 8 20" xfId="1910"/>
    <cellStyle name="ปกติ 8 21" xfId="1911"/>
    <cellStyle name="ปกติ 8 22" xfId="1912"/>
    <cellStyle name="ปกติ 8 23" xfId="1913"/>
    <cellStyle name="ปกติ 8 24" xfId="1914"/>
    <cellStyle name="ปกติ 8 25" xfId="1915"/>
    <cellStyle name="ปกติ 8 26" xfId="1916"/>
    <cellStyle name="ปกติ 8 27" xfId="1917"/>
    <cellStyle name="ปกติ 8 28" xfId="1918"/>
    <cellStyle name="ปกติ 8 29" xfId="1919"/>
    <cellStyle name="ปกติ 8 3" xfId="1920"/>
    <cellStyle name="ปกติ 8 30" xfId="1921"/>
    <cellStyle name="ปกติ 8 31" xfId="1922"/>
    <cellStyle name="ปกติ 8 32" xfId="1923"/>
    <cellStyle name="ปกติ 8 33" xfId="1924"/>
    <cellStyle name="ปกติ 8 34" xfId="1925"/>
    <cellStyle name="ปกติ 8 35" xfId="1926"/>
    <cellStyle name="ปกติ 8 36" xfId="1927"/>
    <cellStyle name="ปกติ 8 37" xfId="1928"/>
    <cellStyle name="ปกติ 8 38" xfId="1929"/>
    <cellStyle name="ปกติ 8 39" xfId="1930"/>
    <cellStyle name="ปกติ 8 4" xfId="1931"/>
    <cellStyle name="ปกติ 8 40" xfId="1932"/>
    <cellStyle name="ปกติ 8 41" xfId="1933"/>
    <cellStyle name="ปกติ 8 42" xfId="1934"/>
    <cellStyle name="ปกติ 8 43" xfId="1935"/>
    <cellStyle name="ปกติ 8 44" xfId="1936"/>
    <cellStyle name="ปกติ 8 45" xfId="1937"/>
    <cellStyle name="ปกติ 8 46" xfId="1938"/>
    <cellStyle name="ปกติ 8 47" xfId="1939"/>
    <cellStyle name="ปกติ 8 48" xfId="1940"/>
    <cellStyle name="ปกติ 8 49" xfId="1941"/>
    <cellStyle name="ปกติ 8 5" xfId="1942"/>
    <cellStyle name="ปกติ 8 50" xfId="1943"/>
    <cellStyle name="ปกติ 8 51" xfId="1944"/>
    <cellStyle name="ปกติ 8 52" xfId="1945"/>
    <cellStyle name="ปกติ 8 53" xfId="1946"/>
    <cellStyle name="ปกติ 8 54" xfId="1947"/>
    <cellStyle name="ปกติ 8 55" xfId="1948"/>
    <cellStyle name="ปกติ 8 56" xfId="1949"/>
    <cellStyle name="ปกติ 8 57" xfId="1950"/>
    <cellStyle name="ปกติ 8 58" xfId="1951"/>
    <cellStyle name="ปกติ 8 59" xfId="1952"/>
    <cellStyle name="ปกติ 8 6" xfId="1953"/>
    <cellStyle name="ปกติ 8 60" xfId="1954"/>
    <cellStyle name="ปกติ 8 61" xfId="1955"/>
    <cellStyle name="ปกติ 8 62" xfId="1956"/>
    <cellStyle name="ปกติ 8 63" xfId="1957"/>
    <cellStyle name="ปกติ 8 64" xfId="1958"/>
    <cellStyle name="ปกติ 8 65" xfId="1959"/>
    <cellStyle name="ปกติ 8 66" xfId="1960"/>
    <cellStyle name="ปกติ 8 67" xfId="1961"/>
    <cellStyle name="ปกติ 8 68" xfId="1962"/>
    <cellStyle name="ปกติ 8 69" xfId="1963"/>
    <cellStyle name="ปกติ 8 7" xfId="1964"/>
    <cellStyle name="ปกติ 8 70" xfId="1965"/>
    <cellStyle name="ปกติ 8 71" xfId="1966"/>
    <cellStyle name="ปกติ 8 72" xfId="1967"/>
    <cellStyle name="ปกติ 8 73" xfId="1968"/>
    <cellStyle name="ปกติ 8 74" xfId="1969"/>
    <cellStyle name="ปกติ 8 75" xfId="1970"/>
    <cellStyle name="ปกติ 8 76" xfId="1971"/>
    <cellStyle name="ปกติ 8 77" xfId="1972"/>
    <cellStyle name="ปกติ 8 8" xfId="1973"/>
    <cellStyle name="ปกติ 8 9" xfId="1974"/>
    <cellStyle name="ปกติ 8_Asia Metal Y2008" xfId="1975"/>
    <cellStyle name="ปกติ 9" xfId="1976"/>
    <cellStyle name="ปกติ 9 10" xfId="1977"/>
    <cellStyle name="ปกติ 9 11" xfId="1978"/>
    <cellStyle name="ปกติ 9 12" xfId="1979"/>
    <cellStyle name="ปกติ 9 13" xfId="1980"/>
    <cellStyle name="ปกติ 9 14" xfId="1981"/>
    <cellStyle name="ปกติ 9 15" xfId="1982"/>
    <cellStyle name="ปกติ 9 16" xfId="1983"/>
    <cellStyle name="ปกติ 9 17" xfId="1984"/>
    <cellStyle name="ปกติ 9 18" xfId="1985"/>
    <cellStyle name="ปกติ 9 19" xfId="1986"/>
    <cellStyle name="ปกติ 9 2" xfId="1987"/>
    <cellStyle name="ปกติ 9 20" xfId="1988"/>
    <cellStyle name="ปกติ 9 21" xfId="1989"/>
    <cellStyle name="ปกติ 9 22" xfId="1990"/>
    <cellStyle name="ปกติ 9 23" xfId="1991"/>
    <cellStyle name="ปกติ 9 24" xfId="1992"/>
    <cellStyle name="ปกติ 9 25" xfId="1993"/>
    <cellStyle name="ปกติ 9 26" xfId="1994"/>
    <cellStyle name="ปกติ 9 27" xfId="1995"/>
    <cellStyle name="ปกติ 9 28" xfId="1996"/>
    <cellStyle name="ปกติ 9 29" xfId="1997"/>
    <cellStyle name="ปกติ 9 3" xfId="1998"/>
    <cellStyle name="ปกติ 9 30" xfId="1999"/>
    <cellStyle name="ปกติ 9 31" xfId="2000"/>
    <cellStyle name="ปกติ 9 32" xfId="2001"/>
    <cellStyle name="ปกติ 9 33" xfId="2002"/>
    <cellStyle name="ปกติ 9 34" xfId="2003"/>
    <cellStyle name="ปกติ 9 35" xfId="2004"/>
    <cellStyle name="ปกติ 9 36" xfId="2005"/>
    <cellStyle name="ปกติ 9 37" xfId="2006"/>
    <cellStyle name="ปกติ 9 38" xfId="2007"/>
    <cellStyle name="ปกติ 9 39" xfId="2008"/>
    <cellStyle name="ปกติ 9 4" xfId="2009"/>
    <cellStyle name="ปกติ 9 40" xfId="2010"/>
    <cellStyle name="ปกติ 9 41" xfId="2011"/>
    <cellStyle name="ปกติ 9 42" xfId="2012"/>
    <cellStyle name="ปกติ 9 43" xfId="2013"/>
    <cellStyle name="ปกติ 9 44" xfId="2014"/>
    <cellStyle name="ปกติ 9 45" xfId="2015"/>
    <cellStyle name="ปกติ 9 46" xfId="2016"/>
    <cellStyle name="ปกติ 9 47" xfId="2017"/>
    <cellStyle name="ปกติ 9 48" xfId="2018"/>
    <cellStyle name="ปกติ 9 49" xfId="2019"/>
    <cellStyle name="ปกติ 9 5" xfId="2020"/>
    <cellStyle name="ปกติ 9 50" xfId="2021"/>
    <cellStyle name="ปกติ 9 51" xfId="2022"/>
    <cellStyle name="ปกติ 9 52" xfId="2023"/>
    <cellStyle name="ปกติ 9 53" xfId="2024"/>
    <cellStyle name="ปกติ 9 54" xfId="2025"/>
    <cellStyle name="ปกติ 9 55" xfId="2026"/>
    <cellStyle name="ปกติ 9 56" xfId="2027"/>
    <cellStyle name="ปกติ 9 57" xfId="2028"/>
    <cellStyle name="ปกติ 9 58" xfId="2029"/>
    <cellStyle name="ปกติ 9 59" xfId="2030"/>
    <cellStyle name="ปกติ 9 6" xfId="2031"/>
    <cellStyle name="ปกติ 9 60" xfId="2032"/>
    <cellStyle name="ปกติ 9 61" xfId="2033"/>
    <cellStyle name="ปกติ 9 62" xfId="2034"/>
    <cellStyle name="ปกติ 9 63" xfId="2035"/>
    <cellStyle name="ปกติ 9 64" xfId="2036"/>
    <cellStyle name="ปกติ 9 65" xfId="2037"/>
    <cellStyle name="ปกติ 9 66" xfId="2038"/>
    <cellStyle name="ปกติ 9 67" xfId="2039"/>
    <cellStyle name="ปกติ 9 68" xfId="2040"/>
    <cellStyle name="ปกติ 9 69" xfId="2041"/>
    <cellStyle name="ปกติ 9 7" xfId="2042"/>
    <cellStyle name="ปกติ 9 8" xfId="2043"/>
    <cellStyle name="ปกติ 9 9" xfId="2044"/>
    <cellStyle name="ปกติ_131006 DEPOSIT OTHER_2006" xfId="2045"/>
    <cellStyle name="ป้อนค่า 2" xfId="2046"/>
    <cellStyle name="ป้อนค่า 3" xfId="2047"/>
    <cellStyle name="ป้อนค่า 4" xfId="2048"/>
    <cellStyle name="ปานกลาง 2" xfId="2049"/>
    <cellStyle name="ปานกลาง 3" xfId="2050"/>
    <cellStyle name="ปานกลาง 4" xfId="2051"/>
    <cellStyle name="ผลรวม 2" xfId="2052"/>
    <cellStyle name="ผลรวม 3" xfId="2053"/>
    <cellStyle name="ผลรวม 4" xfId="2054"/>
    <cellStyle name="ฤธถ [0]_10' 0.26D MS" xfId="2055"/>
    <cellStyle name="ฤธถ_10' 0.26D MS" xfId="2056"/>
    <cellStyle name="ล๋ศญ [0]_10' 0.26D MS" xfId="2057"/>
    <cellStyle name="ล๋ศญ_10' 0.26D MS" xfId="2058"/>
    <cellStyle name="ลักษณะ 1" xfId="2059"/>
    <cellStyle name="วฅมุ_#2(M17)_1" xfId="2060"/>
    <cellStyle name="ส่วนที่ถูกเน้น1 2" xfId="2061"/>
    <cellStyle name="ส่วนที่ถูกเน้น1 3" xfId="2062"/>
    <cellStyle name="ส่วนที่ถูกเน้น1 4" xfId="2063"/>
    <cellStyle name="ส่วนที่ถูกเน้น2 2" xfId="2064"/>
    <cellStyle name="ส่วนที่ถูกเน้น2 3" xfId="2065"/>
    <cellStyle name="ส่วนที่ถูกเน้น2 4" xfId="2066"/>
    <cellStyle name="ส่วนที่ถูกเน้น3 2" xfId="2067"/>
    <cellStyle name="ส่วนที่ถูกเน้น3 3" xfId="2068"/>
    <cellStyle name="ส่วนที่ถูกเน้น3 4" xfId="2069"/>
    <cellStyle name="ส่วนที่ถูกเน้น4 2" xfId="2070"/>
    <cellStyle name="ส่วนที่ถูกเน้น4 3" xfId="2071"/>
    <cellStyle name="ส่วนที่ถูกเน้น4 4" xfId="2072"/>
    <cellStyle name="ส่วนที่ถูกเน้น5 2" xfId="2073"/>
    <cellStyle name="ส่วนที่ถูกเน้น5 3" xfId="2074"/>
    <cellStyle name="ส่วนที่ถูกเน้น5 4" xfId="2075"/>
    <cellStyle name="ส่วนที่ถูกเน้น6 2" xfId="2076"/>
    <cellStyle name="ส่วนที่ถูกเน้น6 3" xfId="2077"/>
    <cellStyle name="ส่วนที่ถูกเน้น6 4" xfId="2078"/>
    <cellStyle name="หมายเหตุ 2" xfId="2079"/>
    <cellStyle name="หมายเหตุ 3" xfId="2080"/>
    <cellStyle name="หมายเหตุ 4" xfId="2081"/>
    <cellStyle name="หัวเรื่อง 1 2" xfId="2082"/>
    <cellStyle name="หัวเรื่อง 1 3" xfId="2083"/>
    <cellStyle name="หัวเรื่อง 1 4" xfId="2084"/>
    <cellStyle name="หัวเรื่อง 2 2" xfId="2085"/>
    <cellStyle name="หัวเรื่อง 2 3" xfId="2086"/>
    <cellStyle name="หัวเรื่อง 2 4" xfId="2087"/>
    <cellStyle name="หัวเรื่อง 3 2" xfId="2088"/>
    <cellStyle name="หัวเรื่อง 3 3" xfId="2089"/>
    <cellStyle name="หัวเรื่อง 3 4" xfId="2090"/>
    <cellStyle name="หัวเรื่อง 4 2" xfId="2091"/>
    <cellStyle name="หัวเรื่อง 4 3" xfId="2092"/>
    <cellStyle name="หัวเรื่อง 4 4" xfId="2093"/>
    <cellStyle name="표준_Sheet1" xfId="2094"/>
    <cellStyle name="一般_0006(1)" xfId="2095"/>
    <cellStyle name="千分位[0]_LC (2)" xfId="2096"/>
    <cellStyle name="千分位_LC (2)" xfId="2097"/>
    <cellStyle name="常规_สต๊อกเดือน 12" xfId="2098"/>
    <cellStyle name="未定義" xfId="2099"/>
    <cellStyle name="標準_138(148)長期前払費用" xfId="2100"/>
    <cellStyle name="貨幣[0]_LC (2)" xfId="2101"/>
    <cellStyle name="貨幣_LC (2)" xfId="21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6368;&#26032;&#29256;RP&#65288;&#33521;&#35486;&#29256;&#65289;\RP(JA)\RPAC030829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RP&#37197;&#24067;\0509&#37197;&#24067;&#29289;\RP&#35500;&#26126;&#33521;&#35486;&#29256;0509\&#26087;RP&#12539;&#37197;&#24067;&#29289;\RP&#25913;&#35330;&#29256;040422-0403&#20197;&#38477;\&#36865;&#20184;&#29289;0409\&#33521;&#35486;&#29256;&#35500;&#26126;0409\&#36865;&#20184;&#29289;0409\RP&#12524;&#12452;&#12450;&#12454;&#12488;_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NAOMI~1.MIY\LOCALS~1\Temp\Rar$DI00.297\(S255)RP-layout_0406%20%2020%20Aug%20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2%2005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20%205%2005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%20Working%20Paper%20(20%2008%2005)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RI\AEON\Cash%20Flow\Cash%20Flow_Feb'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S&#12288;J.SUZUKI\2003&#24180;2&#26376;&#26399;&#27770;&#31639;&#36039;&#26009;\Consolidation%20package(Original&#65289;\Package2003.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.aeon.co.jp\&#20027;&#35336;\&#20250;&#31038;&#21029;&#12497;&#12483;&#12465;&#12540;&#12472;\J(USA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連結内での役割分担"/>
      <sheetName val="PUSeg"/>
      <sheetName val="Param"/>
      <sheetName val="DMCtrl"/>
      <sheetName val="TopMenu"/>
      <sheetName val="DataMenu"/>
      <sheetName val="INFO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Chk"/>
      <sheetName val="MstIT"/>
      <sheetName val="MstCU"/>
      <sheetName val="MstVT"/>
      <sheetName val="WK"/>
      <sheetName val="U_WK"/>
      <sheetName val="Data_WK"/>
      <sheetName val="ChkU"/>
      <sheetName val="U035"/>
      <sheetName val="U055"/>
      <sheetName val="U086"/>
      <sheetName val="U056"/>
      <sheetName val="U101"/>
      <sheetName val="U103"/>
      <sheetName val="U131"/>
      <sheetName val="U132"/>
      <sheetName val="U135"/>
      <sheetName val="U139"/>
      <sheetName val="U143"/>
      <sheetName val="U148"/>
      <sheetName val="U152"/>
      <sheetName val="U154"/>
      <sheetName val="U157"/>
      <sheetName val="U171"/>
      <sheetName val="U305"/>
      <sheetName val="U350"/>
      <sheetName val="U354"/>
      <sheetName val="U362"/>
      <sheetName val="U363"/>
      <sheetName val="U485"/>
      <sheetName val="U701"/>
      <sheetName val="U705"/>
      <sheetName val="U707"/>
      <sheetName val="U802"/>
      <sheetName val="U803A"/>
      <sheetName val="U803B"/>
      <sheetName val="U822"/>
      <sheetName val="U90I"/>
      <sheetName val="U90J"/>
      <sheetName val="U90J2"/>
      <sheetName val="U90K"/>
      <sheetName val="U90K2"/>
      <sheetName val="U90S"/>
      <sheetName val="U90U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S1"/>
      <sheetName val="C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メニュー2004.9(R3導入会社用)"/>
      <sheetName val="メニュー2004.9（R3未導入会社用）"/>
      <sheetName val="CINFO"/>
      <sheetName val="INFO"/>
      <sheetName val="STAND"/>
      <sheetName val="EDP(資産の部)"/>
      <sheetName val="EDP(負債・資本の部)"/>
      <sheetName val="EDP(営業損益)"/>
      <sheetName val="EDP(営業外・特別損益)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2"/>
      <sheetName val="U154"/>
      <sheetName val="U157"/>
      <sheetName val="U171"/>
      <sheetName val="U701"/>
      <sheetName val="U90I"/>
      <sheetName val="U90K2"/>
      <sheetName val="US1"/>
      <sheetName val="U90J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>
        <row r="6">
          <cell r="A6" t="str">
            <v>連結単位コード</v>
          </cell>
          <cell r="B6" t="str">
            <v>階層割当状態フラグ１</v>
          </cell>
          <cell r="C6" t="str">
            <v>階層割当状態フラグ２</v>
          </cell>
          <cell r="D6" t="str">
            <v>テキスト短</v>
          </cell>
          <cell r="E6" t="str">
            <v>テキスト中</v>
          </cell>
          <cell r="F6" t="str">
            <v>テキスト短E</v>
          </cell>
          <cell r="G6" t="str">
            <v>テキスト中E</v>
          </cell>
          <cell r="H6" t="str">
            <v>国コード</v>
          </cell>
          <cell r="I6" t="str">
            <v>国コードテキスト（短）</v>
          </cell>
          <cell r="J6" t="str">
            <v>国コードテキスト（短）E</v>
          </cell>
          <cell r="K6" t="str">
            <v>現地通貨</v>
          </cell>
          <cell r="L6" t="str">
            <v>現地通貨テキスト</v>
          </cell>
          <cell r="M6" t="str">
            <v>現地通貨テキストE</v>
          </cell>
          <cell r="N6" t="str">
            <v>決算期</v>
          </cell>
          <cell r="O6" t="str">
            <v>連結方法タイプ</v>
          </cell>
          <cell r="P6" t="str">
            <v>開始年度期</v>
          </cell>
          <cell r="Q6" t="str">
            <v>期末みなしフラグ</v>
          </cell>
          <cell r="R6" t="str">
            <v>除外年度期</v>
          </cell>
          <cell r="S6" t="str">
            <v>期首みなしフラグ</v>
          </cell>
          <cell r="T6" t="str">
            <v>税率</v>
          </cell>
          <cell r="U6" t="str">
            <v>連結区分</v>
          </cell>
          <cell r="V6" t="str">
            <v>子会社／関連会社区分</v>
          </cell>
          <cell r="W6" t="str">
            <v>上場区分</v>
          </cell>
          <cell r="X6" t="str">
            <v>内外区分</v>
          </cell>
          <cell r="Y6" t="str">
            <v>事業内容</v>
          </cell>
          <cell r="Z6" t="str">
            <v>システム接続</v>
          </cell>
        </row>
        <row r="7">
          <cell r="A7" t="str">
            <v>000000000999999999</v>
          </cell>
          <cell r="B7" t="str">
            <v>N</v>
          </cell>
          <cell r="C7" t="str">
            <v>N</v>
          </cell>
          <cell r="D7" t="str">
            <v>外部</v>
          </cell>
          <cell r="E7" t="str">
            <v>外部</v>
          </cell>
          <cell r="H7" t="str">
            <v>JP</v>
          </cell>
          <cell r="I7" t="str">
            <v>日本</v>
          </cell>
          <cell r="K7" t="str">
            <v>JPY</v>
          </cell>
          <cell r="L7" t="str">
            <v>円</v>
          </cell>
          <cell r="N7">
            <v>2</v>
          </cell>
          <cell r="Q7" t="str">
            <v>N</v>
          </cell>
          <cell r="S7" t="str">
            <v>N</v>
          </cell>
          <cell r="T7">
            <v>30</v>
          </cell>
          <cell r="U7">
            <v>4</v>
          </cell>
          <cell r="V7">
            <v>4</v>
          </cell>
        </row>
        <row r="8">
          <cell r="A8" t="str">
            <v>S005C1100</v>
          </cell>
          <cell r="B8" t="str">
            <v>A</v>
          </cell>
          <cell r="C8" t="str">
            <v>A</v>
          </cell>
          <cell r="D8" t="str">
            <v>イオン九州株(GMS</v>
          </cell>
          <cell r="E8" t="str">
            <v>イオン九州(株)(GMS)</v>
          </cell>
          <cell r="H8" t="str">
            <v>JP</v>
          </cell>
          <cell r="I8" t="str">
            <v>日本</v>
          </cell>
          <cell r="K8" t="str">
            <v>JPY</v>
          </cell>
          <cell r="L8" t="str">
            <v>円</v>
          </cell>
          <cell r="N8">
            <v>2</v>
          </cell>
          <cell r="O8">
            <v>1</v>
          </cell>
          <cell r="P8">
            <v>200212</v>
          </cell>
          <cell r="Q8" t="str">
            <v>N</v>
          </cell>
          <cell r="R8">
            <v>999999</v>
          </cell>
          <cell r="S8" t="str">
            <v>N</v>
          </cell>
          <cell r="T8">
            <v>41.5</v>
          </cell>
          <cell r="U8">
            <v>1</v>
          </cell>
          <cell r="V8">
            <v>1</v>
          </cell>
          <cell r="W8">
            <v>1</v>
          </cell>
          <cell r="X8" t="str">
            <v>D</v>
          </cell>
          <cell r="Z8" t="str">
            <v>Y</v>
          </cell>
          <cell r="AA8" t="str">
            <v>AC1100</v>
          </cell>
        </row>
        <row r="9">
          <cell r="A9" t="str">
            <v>S005C1200</v>
          </cell>
          <cell r="B9" t="str">
            <v>A</v>
          </cell>
          <cell r="C9" t="str">
            <v>A</v>
          </cell>
          <cell r="D9" t="str">
            <v>イオン九州株(SM)</v>
          </cell>
          <cell r="E9" t="str">
            <v>イオン九州(株)(SM)</v>
          </cell>
          <cell r="H9" t="str">
            <v>JP</v>
          </cell>
          <cell r="I9" t="str">
            <v>日本</v>
          </cell>
          <cell r="K9" t="str">
            <v>JPY</v>
          </cell>
          <cell r="L9" t="str">
            <v>円</v>
          </cell>
          <cell r="N9">
            <v>2</v>
          </cell>
          <cell r="O9">
            <v>1</v>
          </cell>
          <cell r="P9">
            <v>200212</v>
          </cell>
          <cell r="Q9" t="str">
            <v>N</v>
          </cell>
          <cell r="R9">
            <v>999999</v>
          </cell>
          <cell r="S9" t="str">
            <v>N</v>
          </cell>
          <cell r="T9">
            <v>41.5</v>
          </cell>
          <cell r="U9">
            <v>1</v>
          </cell>
          <cell r="V9">
            <v>1</v>
          </cell>
          <cell r="W9">
            <v>1</v>
          </cell>
          <cell r="X9" t="str">
            <v>D</v>
          </cell>
          <cell r="Z9" t="str">
            <v>Y</v>
          </cell>
          <cell r="AA9" t="str">
            <v>AC1200</v>
          </cell>
        </row>
        <row r="10">
          <cell r="A10" t="str">
            <v>S005C1500</v>
          </cell>
          <cell r="B10" t="str">
            <v>A</v>
          </cell>
          <cell r="C10" t="str">
            <v>A</v>
          </cell>
          <cell r="D10" t="str">
            <v>イオン九州株(その他)</v>
          </cell>
          <cell r="E10" t="str">
            <v>イオン九州(株)(その他)</v>
          </cell>
          <cell r="H10" t="str">
            <v>JP</v>
          </cell>
          <cell r="I10" t="str">
            <v>日本</v>
          </cell>
          <cell r="K10" t="str">
            <v>JPY</v>
          </cell>
          <cell r="L10" t="str">
            <v>円</v>
          </cell>
          <cell r="N10">
            <v>2</v>
          </cell>
          <cell r="O10">
            <v>1</v>
          </cell>
          <cell r="P10">
            <v>200309</v>
          </cell>
          <cell r="Q10" t="str">
            <v>N</v>
          </cell>
          <cell r="R10">
            <v>999999</v>
          </cell>
          <cell r="S10" t="str">
            <v>N</v>
          </cell>
          <cell r="T10">
            <v>41.5</v>
          </cell>
          <cell r="U10">
            <v>1</v>
          </cell>
          <cell r="V10">
            <v>1</v>
          </cell>
          <cell r="W10">
            <v>1</v>
          </cell>
          <cell r="X10" t="str">
            <v>D</v>
          </cell>
          <cell r="Z10" t="str">
            <v>Y</v>
          </cell>
          <cell r="AA10" t="str">
            <v>AC1500</v>
          </cell>
        </row>
        <row r="11">
          <cell r="A11" t="str">
            <v>S005C9100</v>
          </cell>
          <cell r="B11" t="str">
            <v>N</v>
          </cell>
          <cell r="C11" t="str">
            <v>N</v>
          </cell>
          <cell r="D11" t="str">
            <v>九州ｼﾞｬｽｺ㈱ﾀﾞﾐｰ</v>
          </cell>
          <cell r="E11" t="str">
            <v>九州ジャスコ（株）(ﾀﾞﾐｰ)</v>
          </cell>
          <cell r="H11" t="str">
            <v>JP</v>
          </cell>
          <cell r="I11" t="str">
            <v>日本</v>
          </cell>
          <cell r="K11" t="str">
            <v>JPY</v>
          </cell>
          <cell r="L11" t="str">
            <v>円</v>
          </cell>
          <cell r="N11">
            <v>2</v>
          </cell>
          <cell r="Q11" t="str">
            <v>N</v>
          </cell>
          <cell r="S11" t="str">
            <v>N</v>
          </cell>
          <cell r="T11">
            <v>0</v>
          </cell>
          <cell r="U11">
            <v>4</v>
          </cell>
          <cell r="V11">
            <v>4</v>
          </cell>
        </row>
        <row r="12">
          <cell r="A12" t="str">
            <v>S006C1100</v>
          </cell>
          <cell r="B12" t="str">
            <v>A</v>
          </cell>
          <cell r="C12" t="str">
            <v>A</v>
          </cell>
          <cell r="D12" t="str">
            <v>琉球ｼﾞｬｽｺ株(GMS</v>
          </cell>
          <cell r="E12" t="str">
            <v>琉球ジャスコ(株)(GMS)</v>
          </cell>
          <cell r="H12" t="str">
            <v>JP</v>
          </cell>
          <cell r="I12" t="str">
            <v>日本</v>
          </cell>
          <cell r="K12" t="str">
            <v>JPY</v>
          </cell>
          <cell r="L12" t="str">
            <v>円</v>
          </cell>
          <cell r="N12">
            <v>2</v>
          </cell>
          <cell r="O12">
            <v>1</v>
          </cell>
          <cell r="P12">
            <v>200212</v>
          </cell>
          <cell r="Q12" t="str">
            <v>N</v>
          </cell>
          <cell r="R12">
            <v>999999</v>
          </cell>
          <cell r="S12" t="str">
            <v>N</v>
          </cell>
          <cell r="T12">
            <v>41.1</v>
          </cell>
          <cell r="U12">
            <v>1</v>
          </cell>
          <cell r="V12">
            <v>1</v>
          </cell>
          <cell r="W12">
            <v>1</v>
          </cell>
          <cell r="X12" t="str">
            <v>D</v>
          </cell>
          <cell r="Z12" t="str">
            <v>Y</v>
          </cell>
          <cell r="AA12" t="str">
            <v>AC1100</v>
          </cell>
        </row>
        <row r="13">
          <cell r="A13" t="str">
            <v>S006C1200</v>
          </cell>
          <cell r="B13" t="str">
            <v>A</v>
          </cell>
          <cell r="C13" t="str">
            <v>A</v>
          </cell>
          <cell r="D13" t="str">
            <v>琉球ｼﾞｬｽｺ株(SM)</v>
          </cell>
          <cell r="E13" t="str">
            <v>琉球ジャスコ(株)(SM)</v>
          </cell>
          <cell r="H13" t="str">
            <v>JP</v>
          </cell>
          <cell r="I13" t="str">
            <v>日本</v>
          </cell>
          <cell r="K13" t="str">
            <v>JPY</v>
          </cell>
          <cell r="L13" t="str">
            <v>円</v>
          </cell>
          <cell r="N13">
            <v>2</v>
          </cell>
          <cell r="O13">
            <v>1</v>
          </cell>
          <cell r="P13">
            <v>200212</v>
          </cell>
          <cell r="Q13" t="str">
            <v>N</v>
          </cell>
          <cell r="R13">
            <v>999999</v>
          </cell>
          <cell r="S13" t="str">
            <v>N</v>
          </cell>
          <cell r="T13">
            <v>41.1</v>
          </cell>
          <cell r="U13">
            <v>1</v>
          </cell>
          <cell r="V13">
            <v>1</v>
          </cell>
          <cell r="W13">
            <v>1</v>
          </cell>
          <cell r="X13" t="str">
            <v>D</v>
          </cell>
          <cell r="Z13" t="str">
            <v>Y</v>
          </cell>
          <cell r="AA13" t="str">
            <v>AC1200</v>
          </cell>
        </row>
        <row r="14">
          <cell r="A14" t="str">
            <v>S006C9100</v>
          </cell>
          <cell r="B14" t="str">
            <v>N</v>
          </cell>
          <cell r="C14" t="str">
            <v>N</v>
          </cell>
          <cell r="D14" t="str">
            <v>琉球ｼﾞｬｽｺ㈱ﾀﾞﾐｰ</v>
          </cell>
          <cell r="E14" t="str">
            <v>琉球ジャスコ(株)(ﾀﾞﾐｰ)</v>
          </cell>
          <cell r="H14" t="str">
            <v>JP</v>
          </cell>
          <cell r="I14" t="str">
            <v>日本</v>
          </cell>
          <cell r="K14" t="str">
            <v>JPY</v>
          </cell>
          <cell r="L14" t="str">
            <v>円</v>
          </cell>
          <cell r="N14">
            <v>2</v>
          </cell>
          <cell r="Q14" t="str">
            <v>N</v>
          </cell>
          <cell r="S14" t="str">
            <v>N</v>
          </cell>
          <cell r="T14">
            <v>0</v>
          </cell>
          <cell r="U14">
            <v>4</v>
          </cell>
          <cell r="V14">
            <v>4</v>
          </cell>
        </row>
        <row r="15">
          <cell r="A15" t="str">
            <v>S021C1500</v>
          </cell>
          <cell r="B15" t="str">
            <v>A</v>
          </cell>
          <cell r="C15" t="str">
            <v>A</v>
          </cell>
          <cell r="D15" t="str">
            <v>株ﾎﾞﾝﾍﾞﾙﾀ伊勢甚</v>
          </cell>
          <cell r="E15" t="str">
            <v>(株)ボンベルタ伊勢甚</v>
          </cell>
          <cell r="H15" t="str">
            <v>JP</v>
          </cell>
          <cell r="I15" t="str">
            <v>日本</v>
          </cell>
          <cell r="K15" t="str">
            <v>JPY</v>
          </cell>
          <cell r="L15" t="str">
            <v>円</v>
          </cell>
          <cell r="N15">
            <v>2</v>
          </cell>
          <cell r="O15">
            <v>1</v>
          </cell>
          <cell r="P15">
            <v>200212</v>
          </cell>
          <cell r="Q15" t="str">
            <v>N</v>
          </cell>
          <cell r="R15">
            <v>999999</v>
          </cell>
          <cell r="S15" t="str">
            <v>N</v>
          </cell>
          <cell r="T15">
            <v>0</v>
          </cell>
          <cell r="U15">
            <v>1</v>
          </cell>
          <cell r="V15">
            <v>1</v>
          </cell>
          <cell r="W15">
            <v>1</v>
          </cell>
          <cell r="X15" t="str">
            <v>D</v>
          </cell>
          <cell r="Z15" t="str">
            <v>Y</v>
          </cell>
          <cell r="AA15" t="str">
            <v>AC1500</v>
          </cell>
        </row>
        <row r="16">
          <cell r="A16" t="str">
            <v>S021C9100</v>
          </cell>
          <cell r="B16" t="str">
            <v>N</v>
          </cell>
          <cell r="C16" t="str">
            <v>N</v>
          </cell>
          <cell r="D16" t="str">
            <v>㈱ﾎﾞﾝﾍﾞﾙﾀ伊勢甚</v>
          </cell>
          <cell r="E16" t="str">
            <v>(株)ボンベルタ伊勢甚(ﾀﾞﾐｰ)</v>
          </cell>
          <cell r="H16" t="str">
            <v>JP</v>
          </cell>
          <cell r="I16" t="str">
            <v>日本</v>
          </cell>
          <cell r="K16" t="str">
            <v>JPY</v>
          </cell>
          <cell r="L16" t="str">
            <v>円</v>
          </cell>
          <cell r="N16">
            <v>2</v>
          </cell>
          <cell r="Q16" t="str">
            <v>N</v>
          </cell>
          <cell r="S16" t="str">
            <v>N</v>
          </cell>
          <cell r="T16">
            <v>0</v>
          </cell>
          <cell r="U16">
            <v>4</v>
          </cell>
          <cell r="V16">
            <v>4</v>
          </cell>
        </row>
        <row r="17">
          <cell r="A17" t="str">
            <v>S022C1500</v>
          </cell>
          <cell r="B17" t="str">
            <v>A</v>
          </cell>
          <cell r="C17" t="str">
            <v>A</v>
          </cell>
          <cell r="D17" t="str">
            <v>(株)ﾎﾞﾝﾍﾞﾙﾀ</v>
          </cell>
          <cell r="E17" t="str">
            <v>(株)ボンベルタ</v>
          </cell>
          <cell r="H17" t="str">
            <v>JP</v>
          </cell>
          <cell r="I17" t="str">
            <v>日本</v>
          </cell>
          <cell r="K17" t="str">
            <v>JPY</v>
          </cell>
          <cell r="L17" t="str">
            <v>円</v>
          </cell>
          <cell r="N17">
            <v>2</v>
          </cell>
          <cell r="O17">
            <v>1</v>
          </cell>
          <cell r="P17">
            <v>200212</v>
          </cell>
          <cell r="Q17" t="str">
            <v>N</v>
          </cell>
          <cell r="R17">
            <v>999999</v>
          </cell>
          <cell r="S17" t="str">
            <v>N</v>
          </cell>
          <cell r="T17">
            <v>0</v>
          </cell>
          <cell r="U17">
            <v>1</v>
          </cell>
          <cell r="V17">
            <v>1</v>
          </cell>
          <cell r="W17">
            <v>1</v>
          </cell>
          <cell r="X17" t="str">
            <v>D</v>
          </cell>
          <cell r="Z17" t="str">
            <v>Y</v>
          </cell>
          <cell r="AA17" t="str">
            <v>AC1500</v>
          </cell>
        </row>
        <row r="18">
          <cell r="A18" t="str">
            <v>S022C9100</v>
          </cell>
          <cell r="B18" t="str">
            <v>N</v>
          </cell>
          <cell r="C18" t="str">
            <v>N</v>
          </cell>
          <cell r="D18" t="str">
            <v>㈱ﾎﾞﾝﾍﾞﾙﾀ(ﾀﾞﾐｰ)</v>
          </cell>
          <cell r="E18" t="str">
            <v>(株)ボンベルタ(ﾀﾞﾐｰ)</v>
          </cell>
          <cell r="H18" t="str">
            <v>JP</v>
          </cell>
          <cell r="I18" t="str">
            <v>日本</v>
          </cell>
          <cell r="K18" t="str">
            <v>JPY</v>
          </cell>
          <cell r="L18" t="str">
            <v>円</v>
          </cell>
          <cell r="N18">
            <v>2</v>
          </cell>
          <cell r="Q18" t="str">
            <v>N</v>
          </cell>
          <cell r="S18" t="str">
            <v>N</v>
          </cell>
          <cell r="T18">
            <v>0</v>
          </cell>
          <cell r="U18">
            <v>4</v>
          </cell>
          <cell r="V18">
            <v>4</v>
          </cell>
        </row>
        <row r="19">
          <cell r="A19" t="str">
            <v>S023C1500</v>
          </cell>
          <cell r="B19" t="str">
            <v>A</v>
          </cell>
          <cell r="C19" t="str">
            <v>A</v>
          </cell>
          <cell r="D19" t="str">
            <v>(株)橘百貨店</v>
          </cell>
          <cell r="E19" t="str">
            <v>(株)橘百貨店</v>
          </cell>
          <cell r="H19" t="str">
            <v>JP</v>
          </cell>
          <cell r="I19" t="str">
            <v>日本</v>
          </cell>
          <cell r="K19" t="str">
            <v>JPY</v>
          </cell>
          <cell r="L19" t="str">
            <v>円</v>
          </cell>
          <cell r="N19">
            <v>2</v>
          </cell>
          <cell r="O19">
            <v>1</v>
          </cell>
          <cell r="P19">
            <v>200212</v>
          </cell>
          <cell r="Q19" t="str">
            <v>N</v>
          </cell>
          <cell r="R19">
            <v>999999</v>
          </cell>
          <cell r="S19" t="str">
            <v>N</v>
          </cell>
          <cell r="T19">
            <v>0</v>
          </cell>
          <cell r="U19">
            <v>1</v>
          </cell>
          <cell r="V19">
            <v>1</v>
          </cell>
          <cell r="W19">
            <v>1</v>
          </cell>
          <cell r="X19" t="str">
            <v>D</v>
          </cell>
          <cell r="Z19" t="str">
            <v>Y</v>
          </cell>
          <cell r="AA19" t="str">
            <v>AC1500</v>
          </cell>
        </row>
        <row r="20">
          <cell r="A20" t="str">
            <v>S023C9100</v>
          </cell>
          <cell r="B20" t="str">
            <v>N</v>
          </cell>
          <cell r="C20" t="str">
            <v>N</v>
          </cell>
          <cell r="D20" t="str">
            <v>㈱橘百貨店(ﾀﾞﾐｰ</v>
          </cell>
          <cell r="E20" t="str">
            <v>(株)橘百貨店(ﾀﾞﾐｰ)</v>
          </cell>
          <cell r="H20" t="str">
            <v>JP</v>
          </cell>
          <cell r="I20" t="str">
            <v>日本</v>
          </cell>
          <cell r="K20" t="str">
            <v>JPY</v>
          </cell>
          <cell r="L20" t="str">
            <v>円</v>
          </cell>
          <cell r="N20">
            <v>2</v>
          </cell>
          <cell r="Q20" t="str">
            <v>N</v>
          </cell>
          <cell r="S20" t="str">
            <v>N</v>
          </cell>
          <cell r="T20">
            <v>0</v>
          </cell>
          <cell r="U20">
            <v>4</v>
          </cell>
          <cell r="V20">
            <v>4</v>
          </cell>
        </row>
        <row r="21">
          <cell r="A21" t="str">
            <v>S032C1200</v>
          </cell>
          <cell r="B21" t="str">
            <v>A</v>
          </cell>
          <cell r="C21" t="str">
            <v>A</v>
          </cell>
          <cell r="D21" t="str">
            <v>青森ｳｪﾙﾏｰﾄ(株)</v>
          </cell>
          <cell r="E21" t="str">
            <v>青森ウエルマ－ト(株)</v>
          </cell>
          <cell r="H21" t="str">
            <v>JP</v>
          </cell>
          <cell r="I21" t="str">
            <v>日本</v>
          </cell>
          <cell r="K21" t="str">
            <v>JPY</v>
          </cell>
          <cell r="L21" t="str">
            <v>円</v>
          </cell>
          <cell r="N21">
            <v>2</v>
          </cell>
          <cell r="O21">
            <v>1</v>
          </cell>
          <cell r="P21">
            <v>200212</v>
          </cell>
          <cell r="Q21" t="str">
            <v>N</v>
          </cell>
          <cell r="R21">
            <v>999999</v>
          </cell>
          <cell r="S21" t="str">
            <v>N</v>
          </cell>
          <cell r="T21">
            <v>0</v>
          </cell>
          <cell r="U21">
            <v>1</v>
          </cell>
          <cell r="V21">
            <v>1</v>
          </cell>
          <cell r="W21">
            <v>1</v>
          </cell>
          <cell r="X21" t="str">
            <v>D</v>
          </cell>
          <cell r="Z21" t="str">
            <v>N</v>
          </cell>
          <cell r="AA21" t="str">
            <v>AC1200</v>
          </cell>
        </row>
        <row r="22">
          <cell r="A22" t="str">
            <v>S032C9100</v>
          </cell>
          <cell r="B22" t="str">
            <v>N</v>
          </cell>
          <cell r="C22" t="str">
            <v>N</v>
          </cell>
          <cell r="D22" t="str">
            <v>青森ｳｪﾙﾏｰﾄ㈱ﾀﾞﾐ</v>
          </cell>
          <cell r="E22" t="str">
            <v>青森ウエルマ－ト(株)(ﾀﾞﾐｰ)</v>
          </cell>
          <cell r="H22" t="str">
            <v>JP</v>
          </cell>
          <cell r="I22" t="str">
            <v>日本</v>
          </cell>
          <cell r="K22" t="str">
            <v>JPY</v>
          </cell>
          <cell r="L22" t="str">
            <v>円</v>
          </cell>
          <cell r="N22">
            <v>2</v>
          </cell>
          <cell r="Q22" t="str">
            <v>N</v>
          </cell>
          <cell r="S22" t="str">
            <v>N</v>
          </cell>
          <cell r="T22">
            <v>0</v>
          </cell>
          <cell r="U22">
            <v>4</v>
          </cell>
          <cell r="V22">
            <v>4</v>
          </cell>
        </row>
        <row r="23">
          <cell r="A23" t="str">
            <v>S034C1200</v>
          </cell>
          <cell r="B23" t="str">
            <v>A</v>
          </cell>
          <cell r="C23" t="str">
            <v>A</v>
          </cell>
          <cell r="D23" t="str">
            <v>ﾏｯｸｽﾊﾞﾘｭ東北(株</v>
          </cell>
          <cell r="E23" t="str">
            <v>マックスバリュ東北(株)</v>
          </cell>
          <cell r="H23" t="str">
            <v>JP</v>
          </cell>
          <cell r="I23" t="str">
            <v>日本</v>
          </cell>
          <cell r="K23" t="str">
            <v>JPY</v>
          </cell>
          <cell r="L23" t="str">
            <v>円</v>
          </cell>
          <cell r="N23">
            <v>2</v>
          </cell>
          <cell r="O23">
            <v>1</v>
          </cell>
          <cell r="P23">
            <v>200212</v>
          </cell>
          <cell r="Q23" t="str">
            <v>N</v>
          </cell>
          <cell r="R23">
            <v>999999</v>
          </cell>
          <cell r="S23" t="str">
            <v>N</v>
          </cell>
          <cell r="T23">
            <v>41.6</v>
          </cell>
          <cell r="U23">
            <v>1</v>
          </cell>
          <cell r="V23">
            <v>1</v>
          </cell>
          <cell r="W23">
            <v>1</v>
          </cell>
          <cell r="X23" t="str">
            <v>D</v>
          </cell>
          <cell r="Z23" t="str">
            <v>Y</v>
          </cell>
          <cell r="AA23" t="str">
            <v>AC1200</v>
          </cell>
        </row>
        <row r="24">
          <cell r="A24" t="str">
            <v>S034C9100</v>
          </cell>
          <cell r="B24" t="str">
            <v>N</v>
          </cell>
          <cell r="C24" t="str">
            <v>N</v>
          </cell>
          <cell r="D24" t="str">
            <v>MV東北㈱(ﾀﾞﾐｰ)</v>
          </cell>
          <cell r="E24" t="str">
            <v>マックスバリュ東北(株)(ﾀﾞﾐｰ)</v>
          </cell>
          <cell r="H24" t="str">
            <v>JP</v>
          </cell>
          <cell r="I24" t="str">
            <v>日本</v>
          </cell>
          <cell r="K24" t="str">
            <v>JPY</v>
          </cell>
          <cell r="L24" t="str">
            <v>円</v>
          </cell>
          <cell r="N24">
            <v>2</v>
          </cell>
          <cell r="Q24" t="str">
            <v>N</v>
          </cell>
          <cell r="S24" t="str">
            <v>N</v>
          </cell>
          <cell r="T24">
            <v>0</v>
          </cell>
          <cell r="U24">
            <v>4</v>
          </cell>
          <cell r="V24">
            <v>4</v>
          </cell>
        </row>
        <row r="25">
          <cell r="A25" t="str">
            <v>S036C1200</v>
          </cell>
          <cell r="B25" t="str">
            <v>A</v>
          </cell>
          <cell r="C25" t="str">
            <v>A</v>
          </cell>
          <cell r="D25" t="str">
            <v>茨城ｳｪﾙﾏｰﾄ(株)</v>
          </cell>
          <cell r="E25" t="str">
            <v>茨城ウエルマ－ト(株)</v>
          </cell>
          <cell r="H25" t="str">
            <v>JP</v>
          </cell>
          <cell r="I25" t="str">
            <v>日本</v>
          </cell>
          <cell r="K25" t="str">
            <v>JPY</v>
          </cell>
          <cell r="L25" t="str">
            <v>円</v>
          </cell>
          <cell r="N25">
            <v>2</v>
          </cell>
          <cell r="O25">
            <v>1</v>
          </cell>
          <cell r="P25">
            <v>200212</v>
          </cell>
          <cell r="Q25" t="str">
            <v>N</v>
          </cell>
          <cell r="R25">
            <v>999999</v>
          </cell>
          <cell r="S25" t="str">
            <v>N</v>
          </cell>
          <cell r="T25">
            <v>0</v>
          </cell>
          <cell r="U25">
            <v>1</v>
          </cell>
          <cell r="V25">
            <v>1</v>
          </cell>
          <cell r="W25">
            <v>1</v>
          </cell>
          <cell r="X25" t="str">
            <v>D</v>
          </cell>
          <cell r="Z25" t="str">
            <v>N</v>
          </cell>
          <cell r="AA25" t="str">
            <v>AC1200</v>
          </cell>
        </row>
        <row r="26">
          <cell r="A26" t="str">
            <v>S036C9100</v>
          </cell>
          <cell r="B26" t="str">
            <v>N</v>
          </cell>
          <cell r="C26" t="str">
            <v>N</v>
          </cell>
          <cell r="D26" t="str">
            <v>茨城ｳｪﾙﾏｰﾄ㈱ﾀﾞﾐ</v>
          </cell>
          <cell r="E26" t="str">
            <v>茨城ウエルマ－ト(株)(ﾀﾞﾐｰ)</v>
          </cell>
          <cell r="H26" t="str">
            <v>JP</v>
          </cell>
          <cell r="I26" t="str">
            <v>日本</v>
          </cell>
          <cell r="K26" t="str">
            <v>JPY</v>
          </cell>
          <cell r="L26" t="str">
            <v>円</v>
          </cell>
          <cell r="N26">
            <v>2</v>
          </cell>
          <cell r="Q26" t="str">
            <v>N</v>
          </cell>
          <cell r="S26" t="str">
            <v>N</v>
          </cell>
          <cell r="T26">
            <v>0</v>
          </cell>
          <cell r="U26">
            <v>4</v>
          </cell>
          <cell r="V26">
            <v>4</v>
          </cell>
        </row>
        <row r="27">
          <cell r="A27" t="str">
            <v>S041C1200</v>
          </cell>
          <cell r="B27" t="str">
            <v>A</v>
          </cell>
          <cell r="C27" t="str">
            <v>A</v>
          </cell>
          <cell r="D27" t="str">
            <v>ﾏｯｸｽﾊﾞﾘ西日本SM</v>
          </cell>
          <cell r="E27" t="str">
            <v>マックスバリュ西日本(株)(SM)</v>
          </cell>
          <cell r="H27" t="str">
            <v>JP</v>
          </cell>
          <cell r="I27" t="str">
            <v>日本</v>
          </cell>
          <cell r="K27" t="str">
            <v>JPY</v>
          </cell>
          <cell r="L27" t="str">
            <v>円</v>
          </cell>
          <cell r="N27">
            <v>2</v>
          </cell>
          <cell r="O27">
            <v>1</v>
          </cell>
          <cell r="P27">
            <v>200212</v>
          </cell>
          <cell r="Q27" t="str">
            <v>N</v>
          </cell>
          <cell r="R27">
            <v>999999</v>
          </cell>
          <cell r="S27" t="str">
            <v>N</v>
          </cell>
          <cell r="T27">
            <v>42</v>
          </cell>
          <cell r="U27">
            <v>1</v>
          </cell>
          <cell r="V27">
            <v>1</v>
          </cell>
          <cell r="W27">
            <v>1</v>
          </cell>
          <cell r="X27" t="str">
            <v>D</v>
          </cell>
          <cell r="Z27" t="str">
            <v>Y</v>
          </cell>
          <cell r="AA27" t="str">
            <v>AC1200</v>
          </cell>
        </row>
        <row r="28">
          <cell r="A28" t="str">
            <v>S041C1300</v>
          </cell>
          <cell r="B28" t="str">
            <v>A</v>
          </cell>
          <cell r="C28" t="str">
            <v>A</v>
          </cell>
          <cell r="D28" t="str">
            <v>ﾏｯｸｽﾊﾞﾘ西日本DS</v>
          </cell>
          <cell r="E28" t="str">
            <v>マックスバリュ西日本(株)(DS)</v>
          </cell>
          <cell r="H28" t="str">
            <v>JP</v>
          </cell>
          <cell r="I28" t="str">
            <v>日本</v>
          </cell>
          <cell r="K28" t="str">
            <v>JPY</v>
          </cell>
          <cell r="L28" t="str">
            <v>円</v>
          </cell>
          <cell r="N28">
            <v>2</v>
          </cell>
          <cell r="O28">
            <v>1</v>
          </cell>
          <cell r="P28">
            <v>200212</v>
          </cell>
          <cell r="Q28" t="str">
            <v>N</v>
          </cell>
          <cell r="R28">
            <v>999999</v>
          </cell>
          <cell r="S28" t="str">
            <v>N</v>
          </cell>
          <cell r="T28">
            <v>42</v>
          </cell>
          <cell r="U28">
            <v>1</v>
          </cell>
          <cell r="V28">
            <v>1</v>
          </cell>
          <cell r="W28">
            <v>1</v>
          </cell>
          <cell r="X28" t="str">
            <v>D</v>
          </cell>
          <cell r="Z28" t="str">
            <v>Y</v>
          </cell>
          <cell r="AA28" t="str">
            <v>AC1300</v>
          </cell>
        </row>
        <row r="29">
          <cell r="A29" t="str">
            <v>S041C9100</v>
          </cell>
          <cell r="B29" t="str">
            <v>N</v>
          </cell>
          <cell r="C29" t="str">
            <v>N</v>
          </cell>
          <cell r="D29" t="str">
            <v>MV西日本(ﾀﾞﾐｰ)</v>
          </cell>
          <cell r="E29" t="str">
            <v>マックスバリュ西日本(株)(ﾀﾞﾐｰ)</v>
          </cell>
          <cell r="H29" t="str">
            <v>JP</v>
          </cell>
          <cell r="I29" t="str">
            <v>日本</v>
          </cell>
          <cell r="K29" t="str">
            <v>JPY</v>
          </cell>
          <cell r="L29" t="str">
            <v>円</v>
          </cell>
          <cell r="N29">
            <v>2</v>
          </cell>
          <cell r="Q29" t="str">
            <v>N</v>
          </cell>
          <cell r="S29" t="str">
            <v>N</v>
          </cell>
          <cell r="T29">
            <v>0</v>
          </cell>
          <cell r="U29">
            <v>4</v>
          </cell>
          <cell r="V29">
            <v>4</v>
          </cell>
        </row>
        <row r="30">
          <cell r="A30" t="str">
            <v>S043C1200</v>
          </cell>
          <cell r="B30" t="str">
            <v>A</v>
          </cell>
          <cell r="C30" t="str">
            <v>A</v>
          </cell>
          <cell r="D30" t="str">
            <v>西九州ｳｪﾙﾏｰﾄ(株</v>
          </cell>
          <cell r="E30" t="str">
            <v>西九州ウエルマ－ト(株)</v>
          </cell>
          <cell r="H30" t="str">
            <v>JP</v>
          </cell>
          <cell r="I30" t="str">
            <v>日本</v>
          </cell>
          <cell r="K30" t="str">
            <v>JPY</v>
          </cell>
          <cell r="L30" t="str">
            <v>円</v>
          </cell>
          <cell r="N30">
            <v>2</v>
          </cell>
          <cell r="O30">
            <v>1</v>
          </cell>
          <cell r="P30">
            <v>200212</v>
          </cell>
          <cell r="Q30" t="str">
            <v>N</v>
          </cell>
          <cell r="R30">
            <v>999999</v>
          </cell>
          <cell r="S30" t="str">
            <v>N</v>
          </cell>
          <cell r="T30">
            <v>41.6</v>
          </cell>
          <cell r="U30">
            <v>1</v>
          </cell>
          <cell r="V30">
            <v>1</v>
          </cell>
          <cell r="W30">
            <v>1</v>
          </cell>
          <cell r="X30" t="str">
            <v>D</v>
          </cell>
          <cell r="Z30" t="str">
            <v>Y</v>
          </cell>
          <cell r="AA30" t="str">
            <v>AC1200</v>
          </cell>
        </row>
        <row r="31">
          <cell r="A31" t="str">
            <v>S043C9100</v>
          </cell>
          <cell r="B31" t="str">
            <v>N</v>
          </cell>
          <cell r="C31" t="str">
            <v>N</v>
          </cell>
          <cell r="D31" t="str">
            <v>西九州ｳｪﾙﾏｰﾄﾀﾞﾐ</v>
          </cell>
          <cell r="E31" t="str">
            <v>西九州ウエルマ－ト(株)(ﾀﾞﾐｰ)</v>
          </cell>
          <cell r="H31" t="str">
            <v>JP</v>
          </cell>
          <cell r="I31" t="str">
            <v>日本</v>
          </cell>
          <cell r="K31" t="str">
            <v>JPY</v>
          </cell>
          <cell r="L31" t="str">
            <v>円</v>
          </cell>
          <cell r="N31">
            <v>2</v>
          </cell>
          <cell r="Q31" t="str">
            <v>N</v>
          </cell>
          <cell r="S31" t="str">
            <v>N</v>
          </cell>
          <cell r="T31">
            <v>0</v>
          </cell>
          <cell r="U31">
            <v>4</v>
          </cell>
          <cell r="V31">
            <v>4</v>
          </cell>
        </row>
        <row r="32">
          <cell r="A32" t="str">
            <v>S044C1200</v>
          </cell>
          <cell r="B32" t="str">
            <v>A</v>
          </cell>
          <cell r="C32" t="str">
            <v>A</v>
          </cell>
          <cell r="D32" t="str">
            <v>大分ｳｪﾙﾏｰﾄ(株)</v>
          </cell>
          <cell r="E32" t="str">
            <v>大分ウエルマート(株)</v>
          </cell>
          <cell r="H32" t="str">
            <v>JP</v>
          </cell>
          <cell r="I32" t="str">
            <v>日本</v>
          </cell>
          <cell r="K32" t="str">
            <v>JPY</v>
          </cell>
          <cell r="L32" t="str">
            <v>円</v>
          </cell>
          <cell r="N32">
            <v>2</v>
          </cell>
          <cell r="O32">
            <v>1</v>
          </cell>
          <cell r="P32">
            <v>200212</v>
          </cell>
          <cell r="Q32" t="str">
            <v>N</v>
          </cell>
          <cell r="R32">
            <v>999999</v>
          </cell>
          <cell r="S32" t="str">
            <v>N</v>
          </cell>
          <cell r="T32">
            <v>0</v>
          </cell>
          <cell r="U32">
            <v>1</v>
          </cell>
          <cell r="V32">
            <v>1</v>
          </cell>
          <cell r="W32">
            <v>1</v>
          </cell>
          <cell r="X32" t="str">
            <v>D</v>
          </cell>
          <cell r="Z32" t="str">
            <v>N</v>
          </cell>
          <cell r="AA32" t="str">
            <v>AC1200</v>
          </cell>
        </row>
        <row r="33">
          <cell r="A33" t="str">
            <v>S044C9100</v>
          </cell>
          <cell r="B33" t="str">
            <v>N</v>
          </cell>
          <cell r="C33" t="str">
            <v>N</v>
          </cell>
          <cell r="D33" t="str">
            <v>大分ｳｪﾙﾏｰﾄ(ﾀﾞﾐｰ</v>
          </cell>
          <cell r="E33" t="str">
            <v>大分ウエルマート(株)(ﾀﾞﾐｰ)</v>
          </cell>
          <cell r="H33" t="str">
            <v>JP</v>
          </cell>
          <cell r="I33" t="str">
            <v>日本</v>
          </cell>
          <cell r="K33" t="str">
            <v>JPY</v>
          </cell>
          <cell r="L33" t="str">
            <v>円</v>
          </cell>
          <cell r="N33">
            <v>2</v>
          </cell>
          <cell r="Q33" t="str">
            <v>N</v>
          </cell>
          <cell r="S33" t="str">
            <v>N</v>
          </cell>
          <cell r="T33">
            <v>0</v>
          </cell>
          <cell r="U33">
            <v>4</v>
          </cell>
          <cell r="V33">
            <v>4</v>
          </cell>
        </row>
        <row r="34">
          <cell r="A34" t="str">
            <v>S050C1200</v>
          </cell>
          <cell r="B34" t="str">
            <v>A</v>
          </cell>
          <cell r="C34" t="str">
            <v>A</v>
          </cell>
          <cell r="D34" t="str">
            <v>(株)ｷﾝｸﾞｽﾄｱ</v>
          </cell>
          <cell r="E34" t="str">
            <v>(株)キングストア</v>
          </cell>
          <cell r="H34" t="str">
            <v>JP</v>
          </cell>
          <cell r="I34" t="str">
            <v>日本</v>
          </cell>
          <cell r="K34" t="str">
            <v>JPY</v>
          </cell>
          <cell r="L34" t="str">
            <v>円</v>
          </cell>
          <cell r="N34">
            <v>2</v>
          </cell>
          <cell r="O34">
            <v>1</v>
          </cell>
          <cell r="P34">
            <v>200212</v>
          </cell>
          <cell r="Q34" t="str">
            <v>N</v>
          </cell>
          <cell r="R34">
            <v>999999</v>
          </cell>
          <cell r="S34" t="str">
            <v>N</v>
          </cell>
          <cell r="T34">
            <v>0</v>
          </cell>
          <cell r="U34">
            <v>1</v>
          </cell>
          <cell r="V34">
            <v>1</v>
          </cell>
          <cell r="W34">
            <v>1</v>
          </cell>
          <cell r="X34" t="str">
            <v>D</v>
          </cell>
          <cell r="Z34" t="str">
            <v>N</v>
          </cell>
          <cell r="AA34" t="str">
            <v>AC1200</v>
          </cell>
        </row>
        <row r="35">
          <cell r="A35" t="str">
            <v>S050C9100</v>
          </cell>
          <cell r="B35" t="str">
            <v>N</v>
          </cell>
          <cell r="C35" t="str">
            <v>N</v>
          </cell>
          <cell r="D35" t="str">
            <v>㈱ｷﾝｸﾞｽﾄｱ(ﾀﾞﾐｰ)</v>
          </cell>
          <cell r="E35" t="str">
            <v>(株)キングストア(ﾀﾞﾐｰ)</v>
          </cell>
          <cell r="H35" t="str">
            <v>JP</v>
          </cell>
          <cell r="I35" t="str">
            <v>日本</v>
          </cell>
          <cell r="K35" t="str">
            <v>JPY</v>
          </cell>
          <cell r="L35" t="str">
            <v>円</v>
          </cell>
          <cell r="N35">
            <v>2</v>
          </cell>
          <cell r="Q35" t="str">
            <v>N</v>
          </cell>
          <cell r="S35" t="str">
            <v>N</v>
          </cell>
          <cell r="T35">
            <v>0</v>
          </cell>
          <cell r="U35">
            <v>4</v>
          </cell>
          <cell r="V35">
            <v>4</v>
          </cell>
        </row>
        <row r="36">
          <cell r="A36" t="str">
            <v>S051C1200</v>
          </cell>
          <cell r="B36" t="str">
            <v>A</v>
          </cell>
          <cell r="C36" t="str">
            <v>A</v>
          </cell>
          <cell r="D36" t="str">
            <v>ﾏｯｸｽﾊﾞﾘｭ東海(株</v>
          </cell>
          <cell r="E36" t="str">
            <v>マックスバリュ東海(株)</v>
          </cell>
          <cell r="H36" t="str">
            <v>JP</v>
          </cell>
          <cell r="I36" t="str">
            <v>日本</v>
          </cell>
          <cell r="K36" t="str">
            <v>JPY</v>
          </cell>
          <cell r="L36" t="str">
            <v>円</v>
          </cell>
          <cell r="N36">
            <v>2</v>
          </cell>
          <cell r="O36">
            <v>1</v>
          </cell>
          <cell r="P36">
            <v>200212</v>
          </cell>
          <cell r="Q36" t="str">
            <v>N</v>
          </cell>
          <cell r="R36">
            <v>999999</v>
          </cell>
          <cell r="S36" t="str">
            <v>N</v>
          </cell>
          <cell r="T36">
            <v>41.1</v>
          </cell>
          <cell r="U36">
            <v>1</v>
          </cell>
          <cell r="V36">
            <v>1</v>
          </cell>
          <cell r="W36">
            <v>1</v>
          </cell>
          <cell r="X36" t="str">
            <v>D</v>
          </cell>
          <cell r="Z36" t="str">
            <v>N</v>
          </cell>
          <cell r="AA36" t="str">
            <v>AC1200</v>
          </cell>
        </row>
        <row r="37">
          <cell r="A37" t="str">
            <v>S051C9100</v>
          </cell>
          <cell r="B37" t="str">
            <v>N</v>
          </cell>
          <cell r="C37" t="str">
            <v>N</v>
          </cell>
          <cell r="D37" t="str">
            <v>MV東海㈱(ﾀﾞﾐｰ)</v>
          </cell>
          <cell r="E37" t="str">
            <v>マックスバリュ東海(株)(ﾀﾞﾐｰ)</v>
          </cell>
          <cell r="H37" t="str">
            <v>JP</v>
          </cell>
          <cell r="I37" t="str">
            <v>日本</v>
          </cell>
          <cell r="K37" t="str">
            <v>JPY</v>
          </cell>
          <cell r="L37" t="str">
            <v>円</v>
          </cell>
          <cell r="N37">
            <v>2</v>
          </cell>
          <cell r="Q37" t="str">
            <v>N</v>
          </cell>
          <cell r="S37" t="str">
            <v>N</v>
          </cell>
          <cell r="T37">
            <v>0</v>
          </cell>
          <cell r="U37">
            <v>4</v>
          </cell>
          <cell r="V37">
            <v>4</v>
          </cell>
        </row>
        <row r="38">
          <cell r="A38" t="str">
            <v>S053C1200</v>
          </cell>
          <cell r="B38" t="str">
            <v>A</v>
          </cell>
          <cell r="C38" t="str">
            <v>A</v>
          </cell>
          <cell r="D38" t="str">
            <v>ﾏｯｸｽﾊﾞﾘｭ九州(株</v>
          </cell>
          <cell r="E38" t="str">
            <v>マックスバリュ九州(株)</v>
          </cell>
          <cell r="H38" t="str">
            <v>JP</v>
          </cell>
          <cell r="I38" t="str">
            <v>日本</v>
          </cell>
          <cell r="K38" t="str">
            <v>JPY</v>
          </cell>
          <cell r="L38" t="str">
            <v>円</v>
          </cell>
          <cell r="N38">
            <v>2</v>
          </cell>
          <cell r="O38">
            <v>1</v>
          </cell>
          <cell r="P38">
            <v>200212</v>
          </cell>
          <cell r="Q38" t="str">
            <v>N</v>
          </cell>
          <cell r="R38">
            <v>999999</v>
          </cell>
          <cell r="S38" t="str">
            <v>N</v>
          </cell>
          <cell r="T38">
            <v>0</v>
          </cell>
          <cell r="U38">
            <v>1</v>
          </cell>
          <cell r="V38">
            <v>1</v>
          </cell>
          <cell r="W38">
            <v>1</v>
          </cell>
          <cell r="X38" t="str">
            <v>D</v>
          </cell>
          <cell r="Z38" t="str">
            <v>Y</v>
          </cell>
          <cell r="AA38" t="str">
            <v>AC1200</v>
          </cell>
        </row>
        <row r="39">
          <cell r="A39" t="str">
            <v>S053C9100</v>
          </cell>
          <cell r="B39" t="str">
            <v>N</v>
          </cell>
          <cell r="C39" t="str">
            <v>N</v>
          </cell>
          <cell r="D39" t="str">
            <v>MV九州㈱(ﾀﾞﾐｰ)</v>
          </cell>
          <cell r="E39" t="str">
            <v>マックスバリュ九州(株)(ﾀﾞﾐｰ)</v>
          </cell>
          <cell r="H39" t="str">
            <v>JP</v>
          </cell>
          <cell r="I39" t="str">
            <v>日本</v>
          </cell>
          <cell r="K39" t="str">
            <v>JPY</v>
          </cell>
          <cell r="L39" t="str">
            <v>円</v>
          </cell>
          <cell r="N39">
            <v>2</v>
          </cell>
          <cell r="Q39" t="str">
            <v>N</v>
          </cell>
          <cell r="S39" t="str">
            <v>N</v>
          </cell>
          <cell r="T39">
            <v>0</v>
          </cell>
          <cell r="U39">
            <v>4</v>
          </cell>
          <cell r="V39">
            <v>4</v>
          </cell>
        </row>
        <row r="40">
          <cell r="A40" t="str">
            <v>S054C1200</v>
          </cell>
          <cell r="B40" t="str">
            <v>A</v>
          </cell>
          <cell r="C40" t="str">
            <v>A</v>
          </cell>
          <cell r="D40" t="str">
            <v>(株)ハロー</v>
          </cell>
          <cell r="E40" t="str">
            <v>(株)ハロー</v>
          </cell>
          <cell r="H40" t="str">
            <v>JP</v>
          </cell>
          <cell r="I40" t="str">
            <v>日本</v>
          </cell>
          <cell r="K40" t="str">
            <v>JPY</v>
          </cell>
          <cell r="L40" t="str">
            <v>円</v>
          </cell>
          <cell r="N40">
            <v>2</v>
          </cell>
          <cell r="O40">
            <v>1</v>
          </cell>
          <cell r="P40">
            <v>200212</v>
          </cell>
          <cell r="Q40" t="str">
            <v>N</v>
          </cell>
          <cell r="R40">
            <v>999999</v>
          </cell>
          <cell r="S40" t="str">
            <v>N</v>
          </cell>
          <cell r="T40">
            <v>41.7</v>
          </cell>
          <cell r="U40">
            <v>1</v>
          </cell>
          <cell r="V40">
            <v>1</v>
          </cell>
          <cell r="W40">
            <v>1</v>
          </cell>
          <cell r="X40" t="str">
            <v>D</v>
          </cell>
          <cell r="Z40" t="str">
            <v>Y</v>
          </cell>
          <cell r="AA40" t="str">
            <v>AC1200</v>
          </cell>
        </row>
        <row r="41">
          <cell r="A41" t="str">
            <v>S054C9100</v>
          </cell>
          <cell r="B41" t="str">
            <v>N</v>
          </cell>
          <cell r="C41" t="str">
            <v>N</v>
          </cell>
          <cell r="D41" t="str">
            <v>㈱ﾊﾛｰ(ﾀﾞﾐｰ)</v>
          </cell>
          <cell r="E41" t="str">
            <v>(株)ハロー(ﾀﾞﾐｰ)</v>
          </cell>
          <cell r="H41" t="str">
            <v>JP</v>
          </cell>
          <cell r="I41" t="str">
            <v>日本</v>
          </cell>
          <cell r="K41" t="str">
            <v>JPY</v>
          </cell>
          <cell r="L41" t="str">
            <v>円</v>
          </cell>
          <cell r="N41">
            <v>2</v>
          </cell>
          <cell r="Q41" t="str">
            <v>N</v>
          </cell>
          <cell r="S41" t="str">
            <v>N</v>
          </cell>
          <cell r="T41">
            <v>0</v>
          </cell>
          <cell r="U41">
            <v>4</v>
          </cell>
          <cell r="V41">
            <v>4</v>
          </cell>
        </row>
        <row r="42">
          <cell r="A42" t="str">
            <v>S055C1200</v>
          </cell>
          <cell r="B42" t="str">
            <v>A</v>
          </cell>
          <cell r="C42" t="str">
            <v>A</v>
          </cell>
          <cell r="D42" t="str">
            <v>ﾏｯｸｽﾊﾞﾘｭ北海道</v>
          </cell>
          <cell r="E42" t="str">
            <v>マックスバリュ北海道(株)</v>
          </cell>
          <cell r="H42" t="str">
            <v>JP</v>
          </cell>
          <cell r="I42" t="str">
            <v>日本</v>
          </cell>
          <cell r="K42" t="str">
            <v>JPY</v>
          </cell>
          <cell r="L42" t="str">
            <v>円</v>
          </cell>
          <cell r="N42">
            <v>1</v>
          </cell>
          <cell r="O42">
            <v>1</v>
          </cell>
          <cell r="P42">
            <v>200212</v>
          </cell>
          <cell r="Q42" t="str">
            <v>N</v>
          </cell>
          <cell r="R42">
            <v>999999</v>
          </cell>
          <cell r="S42" t="str">
            <v>N</v>
          </cell>
          <cell r="T42">
            <v>41.7</v>
          </cell>
          <cell r="U42">
            <v>1</v>
          </cell>
          <cell r="V42">
            <v>1</v>
          </cell>
          <cell r="W42">
            <v>1</v>
          </cell>
          <cell r="X42" t="str">
            <v>D</v>
          </cell>
          <cell r="Z42" t="str">
            <v>N</v>
          </cell>
          <cell r="AA42" t="str">
            <v>AC1200</v>
          </cell>
        </row>
        <row r="43">
          <cell r="A43" t="str">
            <v>S055C9100</v>
          </cell>
          <cell r="B43" t="str">
            <v>N</v>
          </cell>
          <cell r="C43" t="str">
            <v>N</v>
          </cell>
          <cell r="D43" t="str">
            <v>MV北海道(ﾀﾞﾐｰ)</v>
          </cell>
          <cell r="E43" t="str">
            <v>マックスバリュ北海道(株)(ﾀﾞﾐｰ)</v>
          </cell>
          <cell r="H43" t="str">
            <v>JP</v>
          </cell>
          <cell r="I43" t="str">
            <v>日本</v>
          </cell>
          <cell r="K43" t="str">
            <v>JPY</v>
          </cell>
          <cell r="L43" t="str">
            <v>円</v>
          </cell>
          <cell r="N43">
            <v>1</v>
          </cell>
          <cell r="Q43" t="str">
            <v>N</v>
          </cell>
          <cell r="S43" t="str">
            <v>N</v>
          </cell>
          <cell r="T43">
            <v>0</v>
          </cell>
          <cell r="U43">
            <v>4</v>
          </cell>
          <cell r="V43">
            <v>4</v>
          </cell>
        </row>
        <row r="44">
          <cell r="A44" t="str">
            <v>S056C1200</v>
          </cell>
          <cell r="B44" t="str">
            <v>A</v>
          </cell>
          <cell r="C44" t="str">
            <v>A</v>
          </cell>
          <cell r="D44" t="str">
            <v>ﾏｯｸｽﾊﾞﾘｭ中部</v>
          </cell>
          <cell r="E44" t="str">
            <v>マックスバリュ中部(株)</v>
          </cell>
          <cell r="H44" t="str">
            <v>JP</v>
          </cell>
          <cell r="I44" t="str">
            <v>日本</v>
          </cell>
          <cell r="K44" t="str">
            <v>JPY</v>
          </cell>
          <cell r="L44" t="str">
            <v>円</v>
          </cell>
          <cell r="N44">
            <v>1</v>
          </cell>
          <cell r="O44">
            <v>1</v>
          </cell>
          <cell r="P44">
            <v>200306</v>
          </cell>
          <cell r="Q44" t="str">
            <v>N</v>
          </cell>
          <cell r="R44">
            <v>999999</v>
          </cell>
          <cell r="S44" t="str">
            <v>N</v>
          </cell>
          <cell r="T44">
            <v>41.09</v>
          </cell>
          <cell r="U44">
            <v>1</v>
          </cell>
          <cell r="V44">
            <v>1</v>
          </cell>
          <cell r="W44">
            <v>1</v>
          </cell>
          <cell r="X44" t="str">
            <v>D</v>
          </cell>
          <cell r="Z44" t="str">
            <v>N</v>
          </cell>
          <cell r="AA44" t="str">
            <v>AC1200</v>
          </cell>
        </row>
        <row r="45">
          <cell r="A45" t="str">
            <v>S081C1400</v>
          </cell>
          <cell r="B45" t="str">
            <v>A</v>
          </cell>
          <cell r="C45" t="str">
            <v>A</v>
          </cell>
          <cell r="D45" t="str">
            <v>ﾐﾆｽﾄｯﾌﾟ(株)</v>
          </cell>
          <cell r="E45" t="str">
            <v>ミニストップ(株)</v>
          </cell>
          <cell r="H45" t="str">
            <v>JP</v>
          </cell>
          <cell r="I45" t="str">
            <v>日本</v>
          </cell>
          <cell r="K45" t="str">
            <v>JPY</v>
          </cell>
          <cell r="L45" t="str">
            <v>円</v>
          </cell>
          <cell r="N45">
            <v>2</v>
          </cell>
          <cell r="O45">
            <v>1</v>
          </cell>
          <cell r="P45">
            <v>200212</v>
          </cell>
          <cell r="Q45" t="str">
            <v>N</v>
          </cell>
          <cell r="R45">
            <v>999999</v>
          </cell>
          <cell r="S45" t="str">
            <v>N</v>
          </cell>
          <cell r="T45">
            <v>41.82</v>
          </cell>
          <cell r="U45">
            <v>1</v>
          </cell>
          <cell r="V45">
            <v>1</v>
          </cell>
          <cell r="W45">
            <v>1</v>
          </cell>
          <cell r="X45" t="str">
            <v>D</v>
          </cell>
          <cell r="Z45" t="str">
            <v>N</v>
          </cell>
          <cell r="AA45" t="str">
            <v>AC1400</v>
          </cell>
        </row>
        <row r="46">
          <cell r="A46" t="str">
            <v>S081C9100</v>
          </cell>
          <cell r="B46" t="str">
            <v>N</v>
          </cell>
          <cell r="C46" t="str">
            <v>N</v>
          </cell>
          <cell r="D46" t="str">
            <v>ﾐﾆｽﾄｯﾌﾟ㈱(ﾀﾞﾐｰ)</v>
          </cell>
          <cell r="E46" t="str">
            <v>ミニストップ(株)(ﾀﾞﾐｰ)</v>
          </cell>
          <cell r="H46" t="str">
            <v>JP</v>
          </cell>
          <cell r="I46" t="str">
            <v>日本</v>
          </cell>
          <cell r="K46" t="str">
            <v>JPY</v>
          </cell>
          <cell r="L46" t="str">
            <v>円</v>
          </cell>
          <cell r="N46">
            <v>2</v>
          </cell>
          <cell r="Q46" t="str">
            <v>N</v>
          </cell>
          <cell r="S46" t="str">
            <v>N</v>
          </cell>
          <cell r="T46">
            <v>0</v>
          </cell>
          <cell r="U46">
            <v>4</v>
          </cell>
          <cell r="V46">
            <v>4</v>
          </cell>
        </row>
        <row r="47">
          <cell r="A47" t="str">
            <v>S082C1400</v>
          </cell>
          <cell r="B47" t="str">
            <v>A</v>
          </cell>
          <cell r="C47" t="str">
            <v>A</v>
          </cell>
          <cell r="D47" t="str">
            <v>ﾐﾆｽﾄｯﾌﾟ近畿(株)</v>
          </cell>
          <cell r="E47" t="str">
            <v>ミニストップ近畿(株)</v>
          </cell>
          <cell r="H47" t="str">
            <v>JP</v>
          </cell>
          <cell r="I47" t="str">
            <v>日本</v>
          </cell>
          <cell r="K47" t="str">
            <v>JPY</v>
          </cell>
          <cell r="L47" t="str">
            <v>円</v>
          </cell>
          <cell r="N47">
            <v>2</v>
          </cell>
          <cell r="O47">
            <v>1</v>
          </cell>
          <cell r="P47">
            <v>200212</v>
          </cell>
          <cell r="Q47" t="str">
            <v>N</v>
          </cell>
          <cell r="R47">
            <v>999999</v>
          </cell>
          <cell r="S47" t="str">
            <v>N</v>
          </cell>
          <cell r="T47">
            <v>0</v>
          </cell>
          <cell r="U47">
            <v>1</v>
          </cell>
          <cell r="V47">
            <v>1</v>
          </cell>
          <cell r="W47">
            <v>1</v>
          </cell>
          <cell r="X47" t="str">
            <v>D</v>
          </cell>
          <cell r="Z47" t="str">
            <v>N</v>
          </cell>
          <cell r="AA47" t="str">
            <v>AC1400</v>
          </cell>
        </row>
        <row r="48">
          <cell r="A48" t="str">
            <v>S082C9100</v>
          </cell>
          <cell r="B48" t="str">
            <v>N</v>
          </cell>
          <cell r="C48" t="str">
            <v>N</v>
          </cell>
          <cell r="D48" t="str">
            <v>ﾐﾆｽﾄｯﾌﾟ近畿ﾀﾞﾐｰ</v>
          </cell>
          <cell r="E48" t="str">
            <v>ミニストップ近畿(株)(ﾀﾞﾐｰ)</v>
          </cell>
          <cell r="H48" t="str">
            <v>JP</v>
          </cell>
          <cell r="I48" t="str">
            <v>日本</v>
          </cell>
          <cell r="K48" t="str">
            <v>JPY</v>
          </cell>
          <cell r="L48" t="str">
            <v>円</v>
          </cell>
          <cell r="N48">
            <v>2</v>
          </cell>
          <cell r="Q48" t="str">
            <v>N</v>
          </cell>
          <cell r="S48" t="str">
            <v>N</v>
          </cell>
          <cell r="T48">
            <v>0</v>
          </cell>
          <cell r="U48">
            <v>4</v>
          </cell>
          <cell r="V48">
            <v>4</v>
          </cell>
        </row>
        <row r="49">
          <cell r="A49" t="str">
            <v>S083C1400</v>
          </cell>
          <cell r="B49" t="str">
            <v>A</v>
          </cell>
          <cell r="C49" t="str">
            <v>A</v>
          </cell>
          <cell r="D49" t="str">
            <v>ｴﾑｴｽ九州(株)</v>
          </cell>
          <cell r="E49" t="str">
            <v>エムエス九州(株)</v>
          </cell>
          <cell r="H49" t="str">
            <v>JP</v>
          </cell>
          <cell r="I49" t="str">
            <v>日本</v>
          </cell>
          <cell r="K49" t="str">
            <v>JPY</v>
          </cell>
          <cell r="L49" t="str">
            <v>円</v>
          </cell>
          <cell r="N49">
            <v>2</v>
          </cell>
          <cell r="O49">
            <v>1</v>
          </cell>
          <cell r="P49">
            <v>200212</v>
          </cell>
          <cell r="Q49" t="str">
            <v>N</v>
          </cell>
          <cell r="R49">
            <v>999999</v>
          </cell>
          <cell r="S49" t="str">
            <v>N</v>
          </cell>
          <cell r="T49">
            <v>0</v>
          </cell>
          <cell r="U49">
            <v>1</v>
          </cell>
          <cell r="V49">
            <v>1</v>
          </cell>
          <cell r="W49">
            <v>1</v>
          </cell>
          <cell r="X49" t="str">
            <v>D</v>
          </cell>
          <cell r="Z49" t="str">
            <v>N</v>
          </cell>
          <cell r="AA49" t="str">
            <v>AC1400</v>
          </cell>
        </row>
        <row r="50">
          <cell r="A50" t="str">
            <v>S083C9100</v>
          </cell>
          <cell r="B50" t="str">
            <v>N</v>
          </cell>
          <cell r="C50" t="str">
            <v>N</v>
          </cell>
          <cell r="D50" t="str">
            <v>ｴﾑｴｽ九州㈱(ﾀﾞﾐｰ</v>
          </cell>
          <cell r="E50" t="str">
            <v>エムエス九州(株)(ﾀﾞﾐｰ)</v>
          </cell>
          <cell r="H50" t="str">
            <v>JP</v>
          </cell>
          <cell r="I50" t="str">
            <v>日本</v>
          </cell>
          <cell r="K50" t="str">
            <v>JPY</v>
          </cell>
          <cell r="L50" t="str">
            <v>円</v>
          </cell>
          <cell r="N50">
            <v>2</v>
          </cell>
          <cell r="Q50" t="str">
            <v>N</v>
          </cell>
          <cell r="S50" t="str">
            <v>N</v>
          </cell>
          <cell r="T50">
            <v>0</v>
          </cell>
          <cell r="U50">
            <v>4</v>
          </cell>
          <cell r="V50">
            <v>4</v>
          </cell>
        </row>
        <row r="51">
          <cell r="A51" t="str">
            <v>S091C2100</v>
          </cell>
          <cell r="B51" t="str">
            <v>A</v>
          </cell>
          <cell r="C51" t="str">
            <v>A</v>
          </cell>
          <cell r="D51" t="str">
            <v>(株)コックス</v>
          </cell>
          <cell r="E51" t="str">
            <v>(株)コックス</v>
          </cell>
          <cell r="H51" t="str">
            <v>JP</v>
          </cell>
          <cell r="I51" t="str">
            <v>日本</v>
          </cell>
          <cell r="K51" t="str">
            <v>JPY</v>
          </cell>
          <cell r="L51" t="str">
            <v>円</v>
          </cell>
          <cell r="N51">
            <v>2</v>
          </cell>
          <cell r="O51">
            <v>1</v>
          </cell>
          <cell r="P51">
            <v>200212</v>
          </cell>
          <cell r="Q51" t="str">
            <v>N</v>
          </cell>
          <cell r="R51">
            <v>999999</v>
          </cell>
          <cell r="S51" t="str">
            <v>N</v>
          </cell>
          <cell r="T51">
            <v>0</v>
          </cell>
          <cell r="U51">
            <v>1</v>
          </cell>
          <cell r="V51">
            <v>1</v>
          </cell>
          <cell r="W51">
            <v>1</v>
          </cell>
          <cell r="X51" t="str">
            <v>D</v>
          </cell>
          <cell r="Z51" t="str">
            <v>N</v>
          </cell>
          <cell r="AA51" t="str">
            <v>AC2100</v>
          </cell>
        </row>
        <row r="52">
          <cell r="A52" t="str">
            <v>S091C9100</v>
          </cell>
          <cell r="B52" t="str">
            <v>N</v>
          </cell>
          <cell r="C52" t="str">
            <v>N</v>
          </cell>
          <cell r="D52" t="str">
            <v>㈱ｺｯｸｽ(ﾀﾞﾐｰ)</v>
          </cell>
          <cell r="E52" t="str">
            <v>(株)コックス(ﾀﾞﾐｰ)</v>
          </cell>
          <cell r="H52" t="str">
            <v>JP</v>
          </cell>
          <cell r="I52" t="str">
            <v>日本</v>
          </cell>
          <cell r="K52" t="str">
            <v>JPY</v>
          </cell>
          <cell r="L52" t="str">
            <v>円</v>
          </cell>
          <cell r="N52">
            <v>2</v>
          </cell>
          <cell r="Q52" t="str">
            <v>N</v>
          </cell>
          <cell r="S52" t="str">
            <v>N</v>
          </cell>
          <cell r="T52">
            <v>0</v>
          </cell>
          <cell r="U52">
            <v>4</v>
          </cell>
          <cell r="V52">
            <v>4</v>
          </cell>
        </row>
        <row r="53">
          <cell r="A53" t="str">
            <v>S092C2100</v>
          </cell>
          <cell r="B53" t="str">
            <v>A</v>
          </cell>
          <cell r="C53" t="str">
            <v>A</v>
          </cell>
          <cell r="D53" t="str">
            <v>(株)ﾌﾞﾙｰｸﾞﾗｽ</v>
          </cell>
          <cell r="E53" t="str">
            <v>(株)ブルーグラス</v>
          </cell>
          <cell r="H53" t="str">
            <v>JP</v>
          </cell>
          <cell r="I53" t="str">
            <v>日本</v>
          </cell>
          <cell r="K53" t="str">
            <v>JPY</v>
          </cell>
          <cell r="L53" t="str">
            <v>円</v>
          </cell>
          <cell r="N53">
            <v>2</v>
          </cell>
          <cell r="O53">
            <v>1</v>
          </cell>
          <cell r="P53">
            <v>200212</v>
          </cell>
          <cell r="Q53" t="str">
            <v>N</v>
          </cell>
          <cell r="R53">
            <v>999999</v>
          </cell>
          <cell r="S53" t="str">
            <v>N</v>
          </cell>
          <cell r="T53">
            <v>41.7</v>
          </cell>
          <cell r="U53">
            <v>1</v>
          </cell>
          <cell r="V53">
            <v>1</v>
          </cell>
          <cell r="W53">
            <v>1</v>
          </cell>
          <cell r="X53" t="str">
            <v>D</v>
          </cell>
          <cell r="Z53" t="str">
            <v>N</v>
          </cell>
          <cell r="AA53" t="str">
            <v>AC2100</v>
          </cell>
        </row>
        <row r="54">
          <cell r="A54" t="str">
            <v>S092C9100</v>
          </cell>
          <cell r="B54" t="str">
            <v>N</v>
          </cell>
          <cell r="C54" t="str">
            <v>N</v>
          </cell>
          <cell r="D54" t="str">
            <v>㈱ﾌﾞﾙｰｸﾞﾗｽ(ﾀﾞﾐｰ</v>
          </cell>
          <cell r="E54" t="str">
            <v>(株)ブルーグラス(ﾀﾞﾐｰ)</v>
          </cell>
          <cell r="H54" t="str">
            <v>JP</v>
          </cell>
          <cell r="I54" t="str">
            <v>日本</v>
          </cell>
          <cell r="K54" t="str">
            <v>JPY</v>
          </cell>
          <cell r="L54" t="str">
            <v>円</v>
          </cell>
          <cell r="N54">
            <v>2</v>
          </cell>
          <cell r="Q54" t="str">
            <v>N</v>
          </cell>
          <cell r="S54" t="str">
            <v>N</v>
          </cell>
          <cell r="T54">
            <v>0</v>
          </cell>
          <cell r="U54">
            <v>4</v>
          </cell>
          <cell r="V54">
            <v>4</v>
          </cell>
        </row>
        <row r="55">
          <cell r="A55" t="str">
            <v>S094C2100</v>
          </cell>
          <cell r="B55" t="str">
            <v>A</v>
          </cell>
          <cell r="C55" t="str">
            <v>A</v>
          </cell>
          <cell r="D55" t="str">
            <v>ﾛｰﾗｱｼｭﾚｲJ日本</v>
          </cell>
          <cell r="E55" t="str">
            <v>ﾛｰﾗｱｼｭﾚｲｼﾞｬﾊﾟﾝ(株)(日本)</v>
          </cell>
          <cell r="H55" t="str">
            <v>JP</v>
          </cell>
          <cell r="I55" t="str">
            <v>日本</v>
          </cell>
          <cell r="K55" t="str">
            <v>JPY</v>
          </cell>
          <cell r="L55" t="str">
            <v>円</v>
          </cell>
          <cell r="N55">
            <v>1</v>
          </cell>
          <cell r="O55">
            <v>1</v>
          </cell>
          <cell r="P55">
            <v>200212</v>
          </cell>
          <cell r="Q55" t="str">
            <v>N</v>
          </cell>
          <cell r="R55">
            <v>999999</v>
          </cell>
          <cell r="S55" t="str">
            <v>N</v>
          </cell>
          <cell r="T55">
            <v>41.6</v>
          </cell>
          <cell r="U55">
            <v>1</v>
          </cell>
          <cell r="V55">
            <v>1</v>
          </cell>
          <cell r="W55">
            <v>1</v>
          </cell>
          <cell r="X55" t="str">
            <v>D</v>
          </cell>
          <cell r="Z55" t="str">
            <v>N</v>
          </cell>
          <cell r="AA55" t="str">
            <v>AC2100</v>
          </cell>
        </row>
        <row r="56">
          <cell r="A56" t="str">
            <v>S094C9100</v>
          </cell>
          <cell r="B56" t="str">
            <v>N</v>
          </cell>
          <cell r="C56" t="str">
            <v>N</v>
          </cell>
          <cell r="D56" t="str">
            <v>ﾛｰﾗｱｼｭﾚｲJ(ﾀﾞﾐｰ)</v>
          </cell>
          <cell r="E56" t="str">
            <v>ﾛｰﾗｱｼｭﾚｲｼﾞｬﾊﾟﾝ(株)(日本）(ﾀﾞﾐｰ</v>
          </cell>
          <cell r="H56" t="str">
            <v>JP</v>
          </cell>
          <cell r="I56" t="str">
            <v>日本</v>
          </cell>
          <cell r="K56" t="str">
            <v>JPY</v>
          </cell>
          <cell r="L56" t="str">
            <v>円</v>
          </cell>
          <cell r="N56">
            <v>1</v>
          </cell>
          <cell r="Q56" t="str">
            <v>N</v>
          </cell>
          <cell r="S56" t="str">
            <v>N</v>
          </cell>
          <cell r="T56">
            <v>0</v>
          </cell>
          <cell r="U56">
            <v>4</v>
          </cell>
          <cell r="V56">
            <v>4</v>
          </cell>
        </row>
        <row r="57">
          <cell r="A57" t="str">
            <v>S095C2100</v>
          </cell>
          <cell r="B57" t="str">
            <v>A</v>
          </cell>
          <cell r="C57" t="str">
            <v>A</v>
          </cell>
          <cell r="D57" t="str">
            <v>ﾀﾙﾎﾞｯﾄｼﾞｬﾊﾟﾝ株</v>
          </cell>
          <cell r="E57" t="str">
            <v>タルボットジャパン(株)</v>
          </cell>
          <cell r="H57" t="str">
            <v>JP</v>
          </cell>
          <cell r="I57" t="str">
            <v>日本</v>
          </cell>
          <cell r="K57" t="str">
            <v>JPY</v>
          </cell>
          <cell r="L57" t="str">
            <v>円</v>
          </cell>
          <cell r="N57">
            <v>1</v>
          </cell>
          <cell r="O57">
            <v>1</v>
          </cell>
          <cell r="P57">
            <v>200212</v>
          </cell>
          <cell r="Q57" t="str">
            <v>N</v>
          </cell>
          <cell r="R57">
            <v>999999</v>
          </cell>
          <cell r="S57" t="str">
            <v>N</v>
          </cell>
          <cell r="T57">
            <v>0</v>
          </cell>
          <cell r="U57">
            <v>1</v>
          </cell>
          <cell r="V57">
            <v>1</v>
          </cell>
          <cell r="W57">
            <v>1</v>
          </cell>
          <cell r="X57" t="str">
            <v>D</v>
          </cell>
          <cell r="Z57" t="str">
            <v>N</v>
          </cell>
          <cell r="AA57" t="str">
            <v>AC2100</v>
          </cell>
        </row>
        <row r="58">
          <cell r="A58" t="str">
            <v>S095C9100</v>
          </cell>
          <cell r="B58" t="str">
            <v>N</v>
          </cell>
          <cell r="C58" t="str">
            <v>N</v>
          </cell>
          <cell r="D58" t="str">
            <v>ﾀﾙﾎﾞｯﾄｼﾞｬﾊﾟﾝﾀﾞﾐ</v>
          </cell>
          <cell r="E58" t="str">
            <v>タルボットジャパン（株)(ﾀﾞﾐｰ)</v>
          </cell>
          <cell r="H58" t="str">
            <v>JP</v>
          </cell>
          <cell r="I58" t="str">
            <v>日本</v>
          </cell>
          <cell r="K58" t="str">
            <v>JPY</v>
          </cell>
          <cell r="L58" t="str">
            <v>円</v>
          </cell>
          <cell r="N58">
            <v>1</v>
          </cell>
          <cell r="Q58" t="str">
            <v>N</v>
          </cell>
          <cell r="S58" t="str">
            <v>N</v>
          </cell>
          <cell r="T58">
            <v>0</v>
          </cell>
          <cell r="U58">
            <v>4</v>
          </cell>
          <cell r="V58">
            <v>4</v>
          </cell>
        </row>
        <row r="59">
          <cell r="A59" t="str">
            <v>S097C2100</v>
          </cell>
          <cell r="B59" t="str">
            <v>A</v>
          </cell>
          <cell r="C59" t="str">
            <v>A</v>
          </cell>
          <cell r="D59" t="str">
            <v>(株)ﾆｭｰｽﾃｯﾌﾟ</v>
          </cell>
          <cell r="E59" t="str">
            <v>(株)ニューステップ</v>
          </cell>
          <cell r="H59" t="str">
            <v>JP</v>
          </cell>
          <cell r="I59" t="str">
            <v>日本</v>
          </cell>
          <cell r="K59" t="str">
            <v>JPY</v>
          </cell>
          <cell r="L59" t="str">
            <v>円</v>
          </cell>
          <cell r="N59">
            <v>2</v>
          </cell>
          <cell r="O59">
            <v>1</v>
          </cell>
          <cell r="P59">
            <v>200212</v>
          </cell>
          <cell r="Q59" t="str">
            <v>N</v>
          </cell>
          <cell r="R59">
            <v>999999</v>
          </cell>
          <cell r="S59" t="str">
            <v>N</v>
          </cell>
          <cell r="T59">
            <v>41</v>
          </cell>
          <cell r="U59">
            <v>1</v>
          </cell>
          <cell r="V59">
            <v>1</v>
          </cell>
          <cell r="W59">
            <v>1</v>
          </cell>
          <cell r="X59" t="str">
            <v>D</v>
          </cell>
          <cell r="Z59" t="str">
            <v>N</v>
          </cell>
          <cell r="AA59" t="str">
            <v>AC2100</v>
          </cell>
        </row>
        <row r="60">
          <cell r="A60" t="str">
            <v>S097C9100</v>
          </cell>
          <cell r="B60" t="str">
            <v>N</v>
          </cell>
          <cell r="C60" t="str">
            <v>N</v>
          </cell>
          <cell r="D60" t="str">
            <v>㈱ﾆｭｰｽﾃｯﾌﾟ(ﾀﾞﾐｰ</v>
          </cell>
          <cell r="E60" t="str">
            <v>(株)ニューステップ(ﾀﾞﾐｰ)</v>
          </cell>
          <cell r="H60" t="str">
            <v>JP</v>
          </cell>
          <cell r="I60" t="str">
            <v>日本</v>
          </cell>
          <cell r="K60" t="str">
            <v>JPY</v>
          </cell>
          <cell r="L60" t="str">
            <v>円</v>
          </cell>
          <cell r="N60">
            <v>2</v>
          </cell>
          <cell r="Q60" t="str">
            <v>N</v>
          </cell>
          <cell r="S60" t="str">
            <v>N</v>
          </cell>
          <cell r="T60">
            <v>0</v>
          </cell>
          <cell r="U60">
            <v>4</v>
          </cell>
          <cell r="V60">
            <v>4</v>
          </cell>
        </row>
        <row r="61">
          <cell r="A61" t="str">
            <v>S098C2100</v>
          </cell>
          <cell r="B61" t="str">
            <v>A</v>
          </cell>
          <cell r="C61" t="str">
            <v>A</v>
          </cell>
          <cell r="D61" t="str">
            <v>(株)ｲｵﾝﾌｫﾚｽﾄ</v>
          </cell>
          <cell r="E61" t="str">
            <v>(株)イオンフォレスト</v>
          </cell>
          <cell r="H61" t="str">
            <v>JP</v>
          </cell>
          <cell r="I61" t="str">
            <v>日本</v>
          </cell>
          <cell r="K61" t="str">
            <v>JPY</v>
          </cell>
          <cell r="L61" t="str">
            <v>円</v>
          </cell>
          <cell r="N61">
            <v>1</v>
          </cell>
          <cell r="O61">
            <v>1</v>
          </cell>
          <cell r="P61">
            <v>200212</v>
          </cell>
          <cell r="Q61" t="str">
            <v>N</v>
          </cell>
          <cell r="R61">
            <v>999999</v>
          </cell>
          <cell r="S61" t="str">
            <v>N</v>
          </cell>
          <cell r="T61">
            <v>41.6</v>
          </cell>
          <cell r="U61">
            <v>1</v>
          </cell>
          <cell r="V61">
            <v>1</v>
          </cell>
          <cell r="W61">
            <v>1</v>
          </cell>
          <cell r="X61" t="str">
            <v>D</v>
          </cell>
          <cell r="Z61" t="str">
            <v>N</v>
          </cell>
          <cell r="AA61" t="str">
            <v>AC2100</v>
          </cell>
        </row>
        <row r="62">
          <cell r="A62" t="str">
            <v>S098C9100</v>
          </cell>
          <cell r="B62" t="str">
            <v>N</v>
          </cell>
          <cell r="C62" t="str">
            <v>N</v>
          </cell>
          <cell r="D62" t="str">
            <v>㈱ｲｵﾝﾌｫﾚｽﾄ(ﾀﾞﾐｰ</v>
          </cell>
          <cell r="E62" t="str">
            <v>(株)イオンフォレスト(ﾀﾞﾐｰ)</v>
          </cell>
          <cell r="H62" t="str">
            <v>JP</v>
          </cell>
          <cell r="I62" t="str">
            <v>日本</v>
          </cell>
          <cell r="K62" t="str">
            <v>JPY</v>
          </cell>
          <cell r="L62" t="str">
            <v>円</v>
          </cell>
          <cell r="N62">
            <v>1</v>
          </cell>
          <cell r="Q62" t="str">
            <v>N</v>
          </cell>
          <cell r="S62" t="str">
            <v>N</v>
          </cell>
          <cell r="T62">
            <v>0</v>
          </cell>
          <cell r="U62">
            <v>4</v>
          </cell>
          <cell r="V62">
            <v>4</v>
          </cell>
        </row>
        <row r="63">
          <cell r="A63" t="str">
            <v>S101C2100</v>
          </cell>
          <cell r="B63" t="str">
            <v>A</v>
          </cell>
          <cell r="C63" t="str">
            <v>A</v>
          </cell>
          <cell r="D63" t="str">
            <v>ﾌﾞｯｸﾊﾞｰﾝ</v>
          </cell>
          <cell r="E63" t="str">
            <v>(株)ブックバーン</v>
          </cell>
          <cell r="H63" t="str">
            <v>JP</v>
          </cell>
          <cell r="I63" t="str">
            <v>日本</v>
          </cell>
          <cell r="K63" t="str">
            <v>JPY</v>
          </cell>
          <cell r="L63" t="str">
            <v>円</v>
          </cell>
          <cell r="N63">
            <v>2</v>
          </cell>
          <cell r="O63">
            <v>1</v>
          </cell>
          <cell r="P63">
            <v>200212</v>
          </cell>
          <cell r="Q63" t="str">
            <v>N</v>
          </cell>
          <cell r="R63">
            <v>999999</v>
          </cell>
          <cell r="S63" t="str">
            <v>N</v>
          </cell>
          <cell r="T63">
            <v>0</v>
          </cell>
          <cell r="U63">
            <v>1</v>
          </cell>
          <cell r="V63">
            <v>1</v>
          </cell>
          <cell r="W63">
            <v>1</v>
          </cell>
          <cell r="X63" t="str">
            <v>D</v>
          </cell>
          <cell r="Z63" t="str">
            <v>Y</v>
          </cell>
          <cell r="AA63" t="str">
            <v>AC2100</v>
          </cell>
        </row>
        <row r="64">
          <cell r="A64" t="str">
            <v>S101C9100</v>
          </cell>
          <cell r="B64" t="str">
            <v>N</v>
          </cell>
          <cell r="C64" t="str">
            <v>N</v>
          </cell>
          <cell r="D64" t="str">
            <v>ﾌﾞｯｸﾊﾞｰﾝ(ﾀﾞﾐｰ)</v>
          </cell>
          <cell r="E64" t="str">
            <v>(株)ブックバーン(ﾀﾞﾐｰ)</v>
          </cell>
          <cell r="H64" t="str">
            <v>JP</v>
          </cell>
          <cell r="I64" t="str">
            <v>日本</v>
          </cell>
          <cell r="K64" t="str">
            <v>JPY</v>
          </cell>
          <cell r="L64" t="str">
            <v>円</v>
          </cell>
          <cell r="N64">
            <v>2</v>
          </cell>
          <cell r="Q64" t="str">
            <v>N</v>
          </cell>
          <cell r="S64" t="str">
            <v>N</v>
          </cell>
          <cell r="T64">
            <v>0</v>
          </cell>
          <cell r="U64">
            <v>4</v>
          </cell>
          <cell r="V64">
            <v>4</v>
          </cell>
        </row>
        <row r="65">
          <cell r="A65" t="str">
            <v>S105C2100</v>
          </cell>
          <cell r="B65" t="str">
            <v>A</v>
          </cell>
          <cell r="C65" t="str">
            <v>A</v>
          </cell>
          <cell r="D65" t="str">
            <v>ｱﾋﾞﾘﾃｨｰｽﾞｼﾞｬｽｺ</v>
          </cell>
          <cell r="E65" t="str">
            <v>アビリティーズジャスコ(株)</v>
          </cell>
          <cell r="H65" t="str">
            <v>JP</v>
          </cell>
          <cell r="I65" t="str">
            <v>日本</v>
          </cell>
          <cell r="K65" t="str">
            <v>JPY</v>
          </cell>
          <cell r="L65" t="str">
            <v>円</v>
          </cell>
          <cell r="N65">
            <v>2</v>
          </cell>
          <cell r="O65">
            <v>1</v>
          </cell>
          <cell r="P65">
            <v>200212</v>
          </cell>
          <cell r="Q65" t="str">
            <v>N</v>
          </cell>
          <cell r="R65">
            <v>999999</v>
          </cell>
          <cell r="S65" t="str">
            <v>N</v>
          </cell>
          <cell r="T65">
            <v>0</v>
          </cell>
          <cell r="U65">
            <v>1</v>
          </cell>
          <cell r="V65">
            <v>1</v>
          </cell>
          <cell r="W65">
            <v>1</v>
          </cell>
          <cell r="X65" t="str">
            <v>D</v>
          </cell>
          <cell r="Z65" t="str">
            <v>Y</v>
          </cell>
          <cell r="AA65" t="str">
            <v>AC2100</v>
          </cell>
        </row>
        <row r="66">
          <cell r="A66" t="str">
            <v>S105C9100</v>
          </cell>
          <cell r="B66" t="str">
            <v>N</v>
          </cell>
          <cell r="C66" t="str">
            <v>N</v>
          </cell>
          <cell r="D66" t="str">
            <v>ｱﾋﾞﾘﾃｨｰｼﾞｬｽｺﾀﾞﾐ</v>
          </cell>
          <cell r="E66" t="str">
            <v>ｱﾋﾞﾘﾃｨｰｽﾞｼﾞｬｽｺ(株)(ﾀﾞﾐｰ)</v>
          </cell>
          <cell r="H66" t="str">
            <v>JP</v>
          </cell>
          <cell r="I66" t="str">
            <v>日本</v>
          </cell>
          <cell r="K66" t="str">
            <v>JPY</v>
          </cell>
          <cell r="L66" t="str">
            <v>円</v>
          </cell>
          <cell r="N66">
            <v>2</v>
          </cell>
          <cell r="Q66" t="str">
            <v>N</v>
          </cell>
          <cell r="S66" t="str">
            <v>N</v>
          </cell>
          <cell r="T66">
            <v>0</v>
          </cell>
          <cell r="U66">
            <v>4</v>
          </cell>
          <cell r="V66">
            <v>4</v>
          </cell>
        </row>
        <row r="67">
          <cell r="A67" t="str">
            <v>S106C2100</v>
          </cell>
          <cell r="B67" t="str">
            <v>A</v>
          </cell>
          <cell r="C67" t="str">
            <v>A</v>
          </cell>
          <cell r="D67" t="str">
            <v>ｻﾝｻﾝﾗﾝﾄﾞ(株)</v>
          </cell>
          <cell r="E67" t="str">
            <v>サンサンランド(株)</v>
          </cell>
          <cell r="H67" t="str">
            <v>JP</v>
          </cell>
          <cell r="I67" t="str">
            <v>日本</v>
          </cell>
          <cell r="K67" t="str">
            <v>JPY</v>
          </cell>
          <cell r="L67" t="str">
            <v>円</v>
          </cell>
          <cell r="N67">
            <v>2</v>
          </cell>
          <cell r="O67">
            <v>1</v>
          </cell>
          <cell r="P67">
            <v>200212</v>
          </cell>
          <cell r="Q67" t="str">
            <v>N</v>
          </cell>
          <cell r="R67">
            <v>999999</v>
          </cell>
          <cell r="S67" t="str">
            <v>N</v>
          </cell>
          <cell r="T67">
            <v>0</v>
          </cell>
          <cell r="U67">
            <v>1</v>
          </cell>
          <cell r="V67">
            <v>1</v>
          </cell>
          <cell r="W67">
            <v>1</v>
          </cell>
          <cell r="X67" t="str">
            <v>D</v>
          </cell>
          <cell r="Z67" t="str">
            <v>N</v>
          </cell>
          <cell r="AA67" t="str">
            <v>AC2100</v>
          </cell>
        </row>
        <row r="68">
          <cell r="A68" t="str">
            <v>S106C9100</v>
          </cell>
          <cell r="B68" t="str">
            <v>N</v>
          </cell>
          <cell r="C68" t="str">
            <v>N</v>
          </cell>
          <cell r="D68" t="str">
            <v>ｻﾝｻﾝﾗﾝﾄﾞ㈱(ﾀﾞﾐｰ</v>
          </cell>
          <cell r="E68" t="str">
            <v>サンサンランド(株)(ﾀﾞﾐｰ)</v>
          </cell>
          <cell r="H68" t="str">
            <v>JP</v>
          </cell>
          <cell r="I68" t="str">
            <v>日本</v>
          </cell>
          <cell r="K68" t="str">
            <v>JPY</v>
          </cell>
          <cell r="L68" t="str">
            <v>円</v>
          </cell>
          <cell r="N68">
            <v>2</v>
          </cell>
          <cell r="Q68" t="str">
            <v>N</v>
          </cell>
          <cell r="S68" t="str">
            <v>N</v>
          </cell>
          <cell r="T68">
            <v>0</v>
          </cell>
          <cell r="U68">
            <v>4</v>
          </cell>
          <cell r="V68">
            <v>4</v>
          </cell>
        </row>
        <row r="69">
          <cell r="A69" t="str">
            <v>S111C2100</v>
          </cell>
          <cell r="B69" t="str">
            <v>A</v>
          </cell>
          <cell r="C69" t="str">
            <v>A</v>
          </cell>
          <cell r="D69" t="str">
            <v>ﾍﾟｯﾄｼﾃｨ(株)</v>
          </cell>
          <cell r="E69" t="str">
            <v>ペットシティ(株)</v>
          </cell>
          <cell r="H69" t="str">
            <v>JP</v>
          </cell>
          <cell r="I69" t="str">
            <v>日本</v>
          </cell>
          <cell r="K69" t="str">
            <v>JPY</v>
          </cell>
          <cell r="L69" t="str">
            <v>円</v>
          </cell>
          <cell r="N69">
            <v>2</v>
          </cell>
          <cell r="O69">
            <v>1</v>
          </cell>
          <cell r="P69">
            <v>200212</v>
          </cell>
          <cell r="Q69" t="str">
            <v>N</v>
          </cell>
          <cell r="R69">
            <v>999999</v>
          </cell>
          <cell r="S69" t="str">
            <v>N</v>
          </cell>
          <cell r="T69">
            <v>40.799999999999997</v>
          </cell>
          <cell r="U69">
            <v>1</v>
          </cell>
          <cell r="V69">
            <v>1</v>
          </cell>
          <cell r="W69">
            <v>1</v>
          </cell>
          <cell r="X69" t="str">
            <v>D</v>
          </cell>
          <cell r="Z69" t="str">
            <v>N</v>
          </cell>
          <cell r="AA69" t="str">
            <v>AC2100</v>
          </cell>
        </row>
        <row r="70">
          <cell r="A70" t="str">
            <v>S111C9100</v>
          </cell>
          <cell r="B70" t="str">
            <v>N</v>
          </cell>
          <cell r="C70" t="str">
            <v>N</v>
          </cell>
          <cell r="D70" t="str">
            <v>ﾍﾟｯﾄｼﾃｨ㈱(ﾀﾞﾐｰ)</v>
          </cell>
          <cell r="E70" t="str">
            <v>ペットシティ(株）(ﾀﾞﾐｰ)</v>
          </cell>
          <cell r="H70" t="str">
            <v>JP</v>
          </cell>
          <cell r="I70" t="str">
            <v>日本</v>
          </cell>
          <cell r="K70" t="str">
            <v>JPY</v>
          </cell>
          <cell r="L70" t="str">
            <v>円</v>
          </cell>
          <cell r="N70">
            <v>2</v>
          </cell>
          <cell r="Q70" t="str">
            <v>N</v>
          </cell>
          <cell r="S70" t="str">
            <v>N</v>
          </cell>
          <cell r="T70">
            <v>0</v>
          </cell>
          <cell r="U70">
            <v>4</v>
          </cell>
          <cell r="V70">
            <v>4</v>
          </cell>
        </row>
        <row r="71">
          <cell r="A71" t="str">
            <v>S113C2100</v>
          </cell>
          <cell r="B71" t="str">
            <v>A</v>
          </cell>
          <cell r="C71" t="str">
            <v>A</v>
          </cell>
          <cell r="D71" t="str">
            <v>(株)ﾒｶﾞｽﾎﾟｰﾂ</v>
          </cell>
          <cell r="E71" t="str">
            <v>(株)メガスポーツ</v>
          </cell>
          <cell r="H71" t="str">
            <v>JP</v>
          </cell>
          <cell r="I71" t="str">
            <v>日本</v>
          </cell>
          <cell r="K71" t="str">
            <v>JPY</v>
          </cell>
          <cell r="L71" t="str">
            <v>円</v>
          </cell>
          <cell r="N71">
            <v>1</v>
          </cell>
          <cell r="O71">
            <v>1</v>
          </cell>
          <cell r="P71">
            <v>200212</v>
          </cell>
          <cell r="Q71" t="str">
            <v>N</v>
          </cell>
          <cell r="R71">
            <v>999999</v>
          </cell>
          <cell r="S71" t="str">
            <v>N</v>
          </cell>
          <cell r="T71">
            <v>41.64</v>
          </cell>
          <cell r="U71">
            <v>1</v>
          </cell>
          <cell r="V71">
            <v>1</v>
          </cell>
          <cell r="W71">
            <v>1</v>
          </cell>
          <cell r="X71" t="str">
            <v>D</v>
          </cell>
          <cell r="Z71" t="str">
            <v>N</v>
          </cell>
          <cell r="AA71" t="str">
            <v>AC2100</v>
          </cell>
        </row>
        <row r="72">
          <cell r="A72" t="str">
            <v>S113C9100</v>
          </cell>
          <cell r="B72" t="str">
            <v>N</v>
          </cell>
          <cell r="C72" t="str">
            <v>N</v>
          </cell>
          <cell r="D72" t="str">
            <v>㈱ﾒｶﾞｽﾎﾟｰﾂ(ﾀﾞﾐｰ</v>
          </cell>
          <cell r="E72" t="str">
            <v>(株)メガスポーツ(ﾀﾞﾐｰ)</v>
          </cell>
          <cell r="H72" t="str">
            <v>JP</v>
          </cell>
          <cell r="I72" t="str">
            <v>日本</v>
          </cell>
          <cell r="K72" t="str">
            <v>JPY</v>
          </cell>
          <cell r="L72" t="str">
            <v>円</v>
          </cell>
          <cell r="N72">
            <v>1</v>
          </cell>
          <cell r="Q72" t="str">
            <v>N</v>
          </cell>
          <cell r="S72" t="str">
            <v>N</v>
          </cell>
          <cell r="T72">
            <v>0</v>
          </cell>
          <cell r="U72">
            <v>4</v>
          </cell>
          <cell r="V72">
            <v>4</v>
          </cell>
        </row>
        <row r="73">
          <cell r="A73" t="str">
            <v>S114C2200</v>
          </cell>
          <cell r="B73" t="str">
            <v>A</v>
          </cell>
          <cell r="C73" t="str">
            <v>A</v>
          </cell>
          <cell r="D73" t="str">
            <v>タキヤ㈱</v>
          </cell>
          <cell r="E73" t="str">
            <v>タキヤ㈱</v>
          </cell>
          <cell r="H73" t="str">
            <v>JP</v>
          </cell>
          <cell r="I73" t="str">
            <v>日本</v>
          </cell>
          <cell r="K73" t="str">
            <v>JPY</v>
          </cell>
          <cell r="L73" t="str">
            <v>円</v>
          </cell>
          <cell r="N73">
            <v>2</v>
          </cell>
          <cell r="O73">
            <v>1</v>
          </cell>
          <cell r="P73">
            <v>200212</v>
          </cell>
          <cell r="Q73" t="str">
            <v>N</v>
          </cell>
          <cell r="R73">
            <v>999999</v>
          </cell>
          <cell r="S73" t="str">
            <v>N</v>
          </cell>
          <cell r="T73">
            <v>41.9</v>
          </cell>
          <cell r="U73">
            <v>1</v>
          </cell>
          <cell r="V73">
            <v>1</v>
          </cell>
          <cell r="W73">
            <v>1</v>
          </cell>
          <cell r="X73" t="str">
            <v>D</v>
          </cell>
          <cell r="Z73" t="str">
            <v>Y</v>
          </cell>
          <cell r="AA73" t="str">
            <v>AC2200</v>
          </cell>
        </row>
        <row r="74">
          <cell r="A74" t="str">
            <v>S114C9100</v>
          </cell>
          <cell r="B74" t="str">
            <v>N</v>
          </cell>
          <cell r="C74" t="str">
            <v>N</v>
          </cell>
          <cell r="D74" t="str">
            <v>ﾀｷﾔ㈱(ﾀﾞﾐｰ)</v>
          </cell>
          <cell r="E74" t="str">
            <v>タキヤ㈱(ﾀﾞﾐｰ)</v>
          </cell>
          <cell r="H74" t="str">
            <v>JP</v>
          </cell>
          <cell r="I74" t="str">
            <v>日本</v>
          </cell>
          <cell r="K74" t="str">
            <v>JPY</v>
          </cell>
          <cell r="L74" t="str">
            <v>円</v>
          </cell>
          <cell r="N74">
            <v>2</v>
          </cell>
          <cell r="Q74" t="str">
            <v>N</v>
          </cell>
          <cell r="S74" t="str">
            <v>N</v>
          </cell>
          <cell r="T74">
            <v>0</v>
          </cell>
          <cell r="U74">
            <v>4</v>
          </cell>
          <cell r="V74">
            <v>4</v>
          </cell>
        </row>
        <row r="75">
          <cell r="A75" t="str">
            <v>S115C2200</v>
          </cell>
          <cell r="B75" t="str">
            <v>A</v>
          </cell>
          <cell r="C75" t="str">
            <v>A</v>
          </cell>
          <cell r="D75" t="str">
            <v>ｲｵﾝｳｴﾙｼｱ(株)</v>
          </cell>
          <cell r="E75" t="str">
            <v>イオンウエルシア(株)</v>
          </cell>
          <cell r="H75" t="str">
            <v>JP</v>
          </cell>
          <cell r="I75" t="str">
            <v>日本</v>
          </cell>
          <cell r="K75" t="str">
            <v>JPY</v>
          </cell>
          <cell r="L75" t="str">
            <v>円</v>
          </cell>
          <cell r="N75">
            <v>2</v>
          </cell>
          <cell r="O75">
            <v>1</v>
          </cell>
          <cell r="P75">
            <v>200212</v>
          </cell>
          <cell r="Q75" t="str">
            <v>N</v>
          </cell>
          <cell r="R75">
            <v>999999</v>
          </cell>
          <cell r="S75" t="str">
            <v>N</v>
          </cell>
          <cell r="T75">
            <v>0</v>
          </cell>
          <cell r="U75">
            <v>1</v>
          </cell>
          <cell r="V75">
            <v>1</v>
          </cell>
          <cell r="W75">
            <v>1</v>
          </cell>
          <cell r="X75" t="str">
            <v>D</v>
          </cell>
          <cell r="Z75" t="str">
            <v>N</v>
          </cell>
          <cell r="AA75" t="str">
            <v>AC2200</v>
          </cell>
        </row>
        <row r="76">
          <cell r="A76" t="str">
            <v>S115C9100</v>
          </cell>
          <cell r="B76" t="str">
            <v>N</v>
          </cell>
          <cell r="C76" t="str">
            <v>N</v>
          </cell>
          <cell r="D76" t="str">
            <v>ｲｵﾝｳｴﾙｼｱ㈱(ﾀﾞﾐｰ</v>
          </cell>
          <cell r="E76" t="str">
            <v>イオンウエルシア(株)(ﾀﾞﾐｰ)</v>
          </cell>
          <cell r="H76" t="str">
            <v>JP</v>
          </cell>
          <cell r="I76" t="str">
            <v>日本</v>
          </cell>
          <cell r="K76" t="str">
            <v>JPY</v>
          </cell>
          <cell r="L76" t="str">
            <v>円</v>
          </cell>
          <cell r="N76">
            <v>2</v>
          </cell>
          <cell r="Q76" t="str">
            <v>N</v>
          </cell>
          <cell r="S76" t="str">
            <v>N</v>
          </cell>
          <cell r="T76">
            <v>0</v>
          </cell>
          <cell r="U76">
            <v>4</v>
          </cell>
          <cell r="V76">
            <v>4</v>
          </cell>
        </row>
        <row r="77">
          <cell r="A77" t="str">
            <v>S128C2100</v>
          </cell>
          <cell r="B77" t="str">
            <v>A</v>
          </cell>
          <cell r="C77" t="str">
            <v>A</v>
          </cell>
          <cell r="D77" t="str">
            <v>株)ﾌｫｰﾄﾞﾗｲﾌ九州</v>
          </cell>
          <cell r="E77" t="str">
            <v>(株)フォードライフ九州</v>
          </cell>
          <cell r="H77" t="str">
            <v>JP</v>
          </cell>
          <cell r="I77" t="str">
            <v>日本</v>
          </cell>
          <cell r="K77" t="str">
            <v>JPY</v>
          </cell>
          <cell r="L77" t="str">
            <v>円</v>
          </cell>
          <cell r="N77">
            <v>2</v>
          </cell>
          <cell r="O77">
            <v>1</v>
          </cell>
          <cell r="P77">
            <v>200212</v>
          </cell>
          <cell r="Q77" t="str">
            <v>N</v>
          </cell>
          <cell r="R77">
            <v>999999</v>
          </cell>
          <cell r="S77" t="str">
            <v>N</v>
          </cell>
          <cell r="T77">
            <v>0</v>
          </cell>
          <cell r="U77">
            <v>1</v>
          </cell>
          <cell r="V77">
            <v>1</v>
          </cell>
          <cell r="W77">
            <v>1</v>
          </cell>
          <cell r="X77" t="str">
            <v>D</v>
          </cell>
          <cell r="Z77" t="str">
            <v>N</v>
          </cell>
          <cell r="AA77" t="str">
            <v>AC2100</v>
          </cell>
        </row>
        <row r="78">
          <cell r="A78" t="str">
            <v>S128C9100</v>
          </cell>
          <cell r="B78" t="str">
            <v>N</v>
          </cell>
          <cell r="C78" t="str">
            <v>N</v>
          </cell>
          <cell r="D78" t="str">
            <v>ﾌｫｰﾄﾞﾗｲﾌ九州ﾀﾞﾐ</v>
          </cell>
          <cell r="E78" t="str">
            <v>(株)フォードライフ九州(ﾀﾞﾐｰ)</v>
          </cell>
          <cell r="H78" t="str">
            <v>JP</v>
          </cell>
          <cell r="I78" t="str">
            <v>日本</v>
          </cell>
          <cell r="K78" t="str">
            <v>JPY</v>
          </cell>
          <cell r="L78" t="str">
            <v>円</v>
          </cell>
          <cell r="N78">
            <v>2</v>
          </cell>
          <cell r="Q78" t="str">
            <v>N</v>
          </cell>
          <cell r="S78" t="str">
            <v>N</v>
          </cell>
          <cell r="T78">
            <v>0</v>
          </cell>
          <cell r="U78">
            <v>4</v>
          </cell>
          <cell r="V78">
            <v>4</v>
          </cell>
        </row>
        <row r="79">
          <cell r="A79" t="str">
            <v>S129C4200</v>
          </cell>
          <cell r="B79" t="str">
            <v>A</v>
          </cell>
          <cell r="C79" t="str">
            <v>A</v>
          </cell>
          <cell r="D79" t="str">
            <v>ｼﾞｬｽｺ㈱商号保全</v>
          </cell>
          <cell r="E79" t="str">
            <v>ジャスコ(株)(商号保全)</v>
          </cell>
          <cell r="H79" t="str">
            <v>JP</v>
          </cell>
          <cell r="I79" t="str">
            <v>日本</v>
          </cell>
          <cell r="K79" t="str">
            <v>JPY</v>
          </cell>
          <cell r="L79" t="str">
            <v>円</v>
          </cell>
          <cell r="N79">
            <v>2</v>
          </cell>
          <cell r="O79">
            <v>1</v>
          </cell>
          <cell r="P79">
            <v>200212</v>
          </cell>
          <cell r="Q79" t="str">
            <v>N</v>
          </cell>
          <cell r="R79">
            <v>999999</v>
          </cell>
          <cell r="S79" t="str">
            <v>N</v>
          </cell>
          <cell r="T79">
            <v>0</v>
          </cell>
          <cell r="U79">
            <v>1</v>
          </cell>
          <cell r="V79">
            <v>1</v>
          </cell>
          <cell r="W79">
            <v>1</v>
          </cell>
          <cell r="X79" t="str">
            <v>D</v>
          </cell>
          <cell r="Z79" t="str">
            <v>N</v>
          </cell>
          <cell r="AA79" t="str">
            <v>AC4200</v>
          </cell>
        </row>
        <row r="80">
          <cell r="A80" t="str">
            <v>S129C9100</v>
          </cell>
          <cell r="B80" t="str">
            <v>N</v>
          </cell>
          <cell r="C80" t="str">
            <v>N</v>
          </cell>
          <cell r="D80" t="str">
            <v>ｼﾞｬｽｺ商号保ﾀﾞﾐｰ</v>
          </cell>
          <cell r="E80" t="str">
            <v>ジャスコ(株)（商号保全）(ﾀﾞﾐｰ)</v>
          </cell>
          <cell r="H80" t="str">
            <v>JP</v>
          </cell>
          <cell r="I80" t="str">
            <v>日本</v>
          </cell>
          <cell r="K80" t="str">
            <v>JPY</v>
          </cell>
          <cell r="L80" t="str">
            <v>円</v>
          </cell>
          <cell r="N80">
            <v>2</v>
          </cell>
          <cell r="Q80" t="str">
            <v>N</v>
          </cell>
          <cell r="S80" t="str">
            <v>N</v>
          </cell>
          <cell r="T80">
            <v>0</v>
          </cell>
          <cell r="U80">
            <v>4</v>
          </cell>
          <cell r="V80">
            <v>4</v>
          </cell>
        </row>
        <row r="81">
          <cell r="A81" t="str">
            <v>S130C2100</v>
          </cell>
          <cell r="B81" t="str">
            <v>A</v>
          </cell>
          <cell r="C81" t="str">
            <v>A</v>
          </cell>
          <cell r="D81" t="str">
            <v>ﾛｲﾔﾙ･ｺｽﾓ(株)</v>
          </cell>
          <cell r="E81" t="str">
            <v>ロイヤル・コスモ(株)</v>
          </cell>
          <cell r="H81" t="str">
            <v>JP</v>
          </cell>
          <cell r="I81" t="str">
            <v>日本</v>
          </cell>
          <cell r="K81" t="str">
            <v>JPY</v>
          </cell>
          <cell r="L81" t="str">
            <v>円</v>
          </cell>
          <cell r="N81">
            <v>1</v>
          </cell>
          <cell r="O81">
            <v>1</v>
          </cell>
          <cell r="P81">
            <v>200212</v>
          </cell>
          <cell r="Q81" t="str">
            <v>N</v>
          </cell>
          <cell r="R81">
            <v>999999</v>
          </cell>
          <cell r="S81" t="str">
            <v>N</v>
          </cell>
          <cell r="T81">
            <v>41.7</v>
          </cell>
          <cell r="U81">
            <v>1</v>
          </cell>
          <cell r="V81">
            <v>1</v>
          </cell>
          <cell r="W81">
            <v>1</v>
          </cell>
          <cell r="X81" t="str">
            <v>D</v>
          </cell>
          <cell r="Z81" t="str">
            <v>N</v>
          </cell>
          <cell r="AA81" t="str">
            <v>AC2100</v>
          </cell>
        </row>
        <row r="82">
          <cell r="A82" t="str">
            <v>S130C9100</v>
          </cell>
          <cell r="B82" t="str">
            <v>N</v>
          </cell>
          <cell r="C82" t="str">
            <v>N</v>
          </cell>
          <cell r="D82" t="str">
            <v>ﾛｲﾔﾙ･ｺｽﾓ㈱(ﾀﾞﾐｰ</v>
          </cell>
          <cell r="E82" t="str">
            <v>ロイヤル・コスモ(株)(ﾀﾞﾐｰ)</v>
          </cell>
          <cell r="H82" t="str">
            <v>JP</v>
          </cell>
          <cell r="I82" t="str">
            <v>日本</v>
          </cell>
          <cell r="K82" t="str">
            <v>JPY</v>
          </cell>
          <cell r="L82" t="str">
            <v>円</v>
          </cell>
          <cell r="N82">
            <v>1</v>
          </cell>
          <cell r="Q82" t="str">
            <v>N</v>
          </cell>
          <cell r="S82" t="str">
            <v>N</v>
          </cell>
          <cell r="T82">
            <v>0</v>
          </cell>
          <cell r="U82">
            <v>4</v>
          </cell>
          <cell r="V82">
            <v>4</v>
          </cell>
        </row>
        <row r="83">
          <cell r="A83" t="str">
            <v>S133C2100</v>
          </cell>
          <cell r="B83" t="str">
            <v>A</v>
          </cell>
          <cell r="C83" t="str">
            <v>A</v>
          </cell>
          <cell r="D83" t="str">
            <v>メガペトロ(株)</v>
          </cell>
          <cell r="E83" t="str">
            <v>メガペトロ(株)</v>
          </cell>
          <cell r="H83" t="str">
            <v>JP</v>
          </cell>
          <cell r="I83" t="str">
            <v>日本</v>
          </cell>
          <cell r="K83" t="str">
            <v>JPY</v>
          </cell>
          <cell r="L83" t="str">
            <v>円</v>
          </cell>
          <cell r="N83">
            <v>1</v>
          </cell>
          <cell r="O83">
            <v>1</v>
          </cell>
          <cell r="P83">
            <v>200212</v>
          </cell>
          <cell r="Q83" t="str">
            <v>N</v>
          </cell>
          <cell r="R83">
            <v>999999</v>
          </cell>
          <cell r="S83" t="str">
            <v>N</v>
          </cell>
          <cell r="T83">
            <v>40.9</v>
          </cell>
          <cell r="U83">
            <v>1</v>
          </cell>
          <cell r="V83">
            <v>1</v>
          </cell>
          <cell r="W83">
            <v>1</v>
          </cell>
          <cell r="X83" t="str">
            <v>D</v>
          </cell>
          <cell r="Z83" t="str">
            <v>N</v>
          </cell>
          <cell r="AA83" t="str">
            <v>AC2100</v>
          </cell>
        </row>
        <row r="84">
          <cell r="A84" t="str">
            <v>S133C9100</v>
          </cell>
          <cell r="B84" t="str">
            <v>N</v>
          </cell>
          <cell r="C84" t="str">
            <v>N</v>
          </cell>
          <cell r="D84" t="str">
            <v>ﾒｶﾞﾍﾟﾄﾛ㈱(ﾀﾞﾐｰ)</v>
          </cell>
          <cell r="E84" t="str">
            <v>メガペトロ(株)(ﾀﾞﾐｰ)</v>
          </cell>
          <cell r="H84" t="str">
            <v>JP</v>
          </cell>
          <cell r="I84" t="str">
            <v>日本</v>
          </cell>
          <cell r="K84" t="str">
            <v>JPY</v>
          </cell>
          <cell r="L84" t="str">
            <v>円</v>
          </cell>
          <cell r="N84">
            <v>1</v>
          </cell>
          <cell r="Q84" t="str">
            <v>N</v>
          </cell>
          <cell r="S84" t="str">
            <v>N</v>
          </cell>
          <cell r="T84">
            <v>0</v>
          </cell>
          <cell r="U84">
            <v>4</v>
          </cell>
          <cell r="V84">
            <v>4</v>
          </cell>
        </row>
        <row r="85">
          <cell r="A85" t="str">
            <v>S151C4200</v>
          </cell>
          <cell r="B85" t="str">
            <v>A</v>
          </cell>
          <cell r="C85" t="str">
            <v>A</v>
          </cell>
          <cell r="D85" t="str">
            <v>チェルト(株)</v>
          </cell>
          <cell r="E85" t="str">
            <v>チェルト(株)</v>
          </cell>
          <cell r="H85" t="str">
            <v>JP</v>
          </cell>
          <cell r="I85" t="str">
            <v>日本</v>
          </cell>
          <cell r="K85" t="str">
            <v>JPY</v>
          </cell>
          <cell r="L85" t="str">
            <v>円</v>
          </cell>
          <cell r="N85">
            <v>2</v>
          </cell>
          <cell r="O85">
            <v>1</v>
          </cell>
          <cell r="P85">
            <v>200212</v>
          </cell>
          <cell r="Q85" t="str">
            <v>N</v>
          </cell>
          <cell r="R85">
            <v>999999</v>
          </cell>
          <cell r="S85" t="str">
            <v>N</v>
          </cell>
          <cell r="T85">
            <v>41.88</v>
          </cell>
          <cell r="U85">
            <v>1</v>
          </cell>
          <cell r="V85">
            <v>1</v>
          </cell>
          <cell r="W85">
            <v>1</v>
          </cell>
          <cell r="X85" t="str">
            <v>D</v>
          </cell>
          <cell r="Z85" t="str">
            <v>N</v>
          </cell>
          <cell r="AA85" t="str">
            <v>AC4200</v>
          </cell>
        </row>
        <row r="86">
          <cell r="A86" t="str">
            <v>S151C9100</v>
          </cell>
          <cell r="B86" t="str">
            <v>N</v>
          </cell>
          <cell r="C86" t="str">
            <v>N</v>
          </cell>
          <cell r="D86" t="str">
            <v>ﾁｪﾙﾄ㈱(ﾀﾞﾐｰ)</v>
          </cell>
          <cell r="E86" t="str">
            <v>チェルト(株)(ﾀﾞﾐｰ)</v>
          </cell>
          <cell r="H86" t="str">
            <v>JP</v>
          </cell>
          <cell r="I86" t="str">
            <v>日本</v>
          </cell>
          <cell r="K86" t="str">
            <v>JPY</v>
          </cell>
          <cell r="L86" t="str">
            <v>円</v>
          </cell>
          <cell r="N86">
            <v>2</v>
          </cell>
          <cell r="Q86" t="str">
            <v>N</v>
          </cell>
          <cell r="S86" t="str">
            <v>N</v>
          </cell>
          <cell r="T86">
            <v>0</v>
          </cell>
          <cell r="U86">
            <v>4</v>
          </cell>
          <cell r="V86">
            <v>4</v>
          </cell>
        </row>
        <row r="87">
          <cell r="A87" t="str">
            <v>S152C4100</v>
          </cell>
          <cell r="B87" t="str">
            <v>A</v>
          </cell>
          <cell r="C87" t="str">
            <v>A</v>
          </cell>
          <cell r="D87" t="str">
            <v>ｲｵﾝｸﾚｼﾞｯﾄｻｰﾋﾞｽ</v>
          </cell>
          <cell r="E87" t="str">
            <v>イオンクレジットサービス(株)</v>
          </cell>
          <cell r="H87" t="str">
            <v>JP</v>
          </cell>
          <cell r="I87" t="str">
            <v>日本</v>
          </cell>
          <cell r="K87" t="str">
            <v>JPY</v>
          </cell>
          <cell r="L87" t="str">
            <v>円</v>
          </cell>
          <cell r="N87">
            <v>2</v>
          </cell>
          <cell r="O87">
            <v>1</v>
          </cell>
          <cell r="P87">
            <v>200212</v>
          </cell>
          <cell r="Q87" t="str">
            <v>N</v>
          </cell>
          <cell r="R87">
            <v>999999</v>
          </cell>
          <cell r="S87" t="str">
            <v>N</v>
          </cell>
          <cell r="T87">
            <v>41.8</v>
          </cell>
          <cell r="U87">
            <v>1</v>
          </cell>
          <cell r="V87">
            <v>1</v>
          </cell>
          <cell r="W87">
            <v>1</v>
          </cell>
          <cell r="X87" t="str">
            <v>D</v>
          </cell>
          <cell r="Z87" t="str">
            <v>N</v>
          </cell>
          <cell r="AA87" t="str">
            <v>AC4100</v>
          </cell>
        </row>
        <row r="88">
          <cell r="A88" t="str">
            <v>S152C9100</v>
          </cell>
          <cell r="B88" t="str">
            <v>N</v>
          </cell>
          <cell r="C88" t="str">
            <v>N</v>
          </cell>
          <cell r="D88" t="str">
            <v>ｲｵﾝｸﾚｼﾞｯﾄｻ(ﾀﾞﾐｰ</v>
          </cell>
          <cell r="E88" t="str">
            <v>ｲｵﾝｸﾚｼﾞｯﾄｻｰﾋﾞｽ(株)(ﾀﾞﾐｰ)</v>
          </cell>
          <cell r="H88" t="str">
            <v>JP</v>
          </cell>
          <cell r="I88" t="str">
            <v>日本</v>
          </cell>
          <cell r="K88" t="str">
            <v>JPY</v>
          </cell>
          <cell r="L88" t="str">
            <v>円</v>
          </cell>
          <cell r="N88">
            <v>2</v>
          </cell>
          <cell r="Q88" t="str">
            <v>N</v>
          </cell>
          <cell r="S88" t="str">
            <v>N</v>
          </cell>
          <cell r="T88">
            <v>0</v>
          </cell>
          <cell r="U88">
            <v>4</v>
          </cell>
          <cell r="V88">
            <v>4</v>
          </cell>
        </row>
        <row r="89">
          <cell r="A89" t="str">
            <v>S154C4200</v>
          </cell>
          <cell r="B89" t="str">
            <v>A</v>
          </cell>
          <cell r="C89" t="str">
            <v>A</v>
          </cell>
          <cell r="D89" t="str">
            <v>NCS興産(株)</v>
          </cell>
          <cell r="E89" t="str">
            <v>エヌ・シー・エス興産(株)</v>
          </cell>
          <cell r="H89" t="str">
            <v>JP</v>
          </cell>
          <cell r="I89" t="str">
            <v>日本</v>
          </cell>
          <cell r="K89" t="str">
            <v>JPY</v>
          </cell>
          <cell r="L89" t="str">
            <v>円</v>
          </cell>
          <cell r="N89">
            <v>2</v>
          </cell>
          <cell r="O89">
            <v>1</v>
          </cell>
          <cell r="P89">
            <v>200212</v>
          </cell>
          <cell r="Q89" t="str">
            <v>N</v>
          </cell>
          <cell r="R89">
            <v>999999</v>
          </cell>
          <cell r="S89" t="str">
            <v>N</v>
          </cell>
          <cell r="T89">
            <v>41.8</v>
          </cell>
          <cell r="U89">
            <v>1</v>
          </cell>
          <cell r="V89">
            <v>1</v>
          </cell>
          <cell r="W89">
            <v>1</v>
          </cell>
          <cell r="X89" t="str">
            <v>D</v>
          </cell>
          <cell r="Z89" t="str">
            <v>N</v>
          </cell>
          <cell r="AA89" t="str">
            <v>AC4200</v>
          </cell>
        </row>
        <row r="90">
          <cell r="A90" t="str">
            <v>S154C9100</v>
          </cell>
          <cell r="B90" t="str">
            <v>N</v>
          </cell>
          <cell r="C90" t="str">
            <v>N</v>
          </cell>
          <cell r="D90" t="str">
            <v>NCS興産㈱(ﾀﾞﾐｰ)</v>
          </cell>
          <cell r="E90" t="str">
            <v>エヌ・シー・エス興産(株)(ﾀﾞﾐｰ)</v>
          </cell>
          <cell r="H90" t="str">
            <v>JP</v>
          </cell>
          <cell r="I90" t="str">
            <v>日本</v>
          </cell>
          <cell r="K90" t="str">
            <v>JPY</v>
          </cell>
          <cell r="L90" t="str">
            <v>円</v>
          </cell>
          <cell r="N90">
            <v>2</v>
          </cell>
          <cell r="Q90" t="str">
            <v>N</v>
          </cell>
          <cell r="S90" t="str">
            <v>N</v>
          </cell>
          <cell r="T90">
            <v>0</v>
          </cell>
          <cell r="U90">
            <v>4</v>
          </cell>
          <cell r="V90">
            <v>4</v>
          </cell>
        </row>
        <row r="91">
          <cell r="A91" t="str">
            <v>S155C4200</v>
          </cell>
          <cell r="B91" t="str">
            <v>A</v>
          </cell>
          <cell r="C91" t="str">
            <v>A</v>
          </cell>
          <cell r="D91" t="str">
            <v>(株)ツヴァイ</v>
          </cell>
          <cell r="E91" t="str">
            <v>(株)ツヴァイ</v>
          </cell>
          <cell r="H91" t="str">
            <v>JP</v>
          </cell>
          <cell r="I91" t="str">
            <v>日本</v>
          </cell>
          <cell r="K91" t="str">
            <v>JPY</v>
          </cell>
          <cell r="L91" t="str">
            <v>円</v>
          </cell>
          <cell r="N91">
            <v>2</v>
          </cell>
          <cell r="O91">
            <v>1</v>
          </cell>
          <cell r="P91">
            <v>200212</v>
          </cell>
          <cell r="Q91" t="str">
            <v>N</v>
          </cell>
          <cell r="R91">
            <v>999999</v>
          </cell>
          <cell r="S91" t="str">
            <v>N</v>
          </cell>
          <cell r="T91">
            <v>41.7</v>
          </cell>
          <cell r="U91">
            <v>1</v>
          </cell>
          <cell r="V91">
            <v>1</v>
          </cell>
          <cell r="W91">
            <v>1</v>
          </cell>
          <cell r="X91" t="str">
            <v>D</v>
          </cell>
          <cell r="Z91" t="str">
            <v>N</v>
          </cell>
          <cell r="AA91" t="str">
            <v>AC4200</v>
          </cell>
        </row>
        <row r="92">
          <cell r="A92" t="str">
            <v>S155C9100</v>
          </cell>
          <cell r="B92" t="str">
            <v>N</v>
          </cell>
          <cell r="C92" t="str">
            <v>N</v>
          </cell>
          <cell r="D92" t="str">
            <v>㈱ﾂｳﾞｧｲ(ﾀﾞﾐｰ)</v>
          </cell>
          <cell r="E92" t="str">
            <v>(株)ツヴァイ(ﾀﾞﾐｰ)</v>
          </cell>
          <cell r="H92" t="str">
            <v>JP</v>
          </cell>
          <cell r="I92" t="str">
            <v>日本</v>
          </cell>
          <cell r="K92" t="str">
            <v>JPY</v>
          </cell>
          <cell r="L92" t="str">
            <v>円</v>
          </cell>
          <cell r="N92">
            <v>2</v>
          </cell>
          <cell r="Q92" t="str">
            <v>N</v>
          </cell>
          <cell r="S92" t="str">
            <v>N</v>
          </cell>
          <cell r="T92">
            <v>0</v>
          </cell>
          <cell r="U92">
            <v>4</v>
          </cell>
          <cell r="V92">
            <v>4</v>
          </cell>
        </row>
        <row r="93">
          <cell r="A93" t="str">
            <v>S156C4200</v>
          </cell>
          <cell r="B93" t="str">
            <v>A</v>
          </cell>
          <cell r="C93" t="str">
            <v>A</v>
          </cell>
          <cell r="D93" t="str">
            <v>ﾌｰﾄﾞｻﾌﾟﾗｲｼﾞｬｽｺ</v>
          </cell>
          <cell r="E93" t="str">
            <v>(株)フードサプライジャスコ</v>
          </cell>
          <cell r="H93" t="str">
            <v>JP</v>
          </cell>
          <cell r="I93" t="str">
            <v>日本</v>
          </cell>
          <cell r="K93" t="str">
            <v>JPY</v>
          </cell>
          <cell r="L93" t="str">
            <v>円</v>
          </cell>
          <cell r="N93">
            <v>2</v>
          </cell>
          <cell r="O93">
            <v>1</v>
          </cell>
          <cell r="P93">
            <v>200212</v>
          </cell>
          <cell r="Q93" t="str">
            <v>N</v>
          </cell>
          <cell r="R93">
            <v>999999</v>
          </cell>
          <cell r="S93" t="str">
            <v>N</v>
          </cell>
          <cell r="T93">
            <v>41.7</v>
          </cell>
          <cell r="U93">
            <v>1</v>
          </cell>
          <cell r="V93">
            <v>1</v>
          </cell>
          <cell r="W93">
            <v>1</v>
          </cell>
          <cell r="X93" t="str">
            <v>D</v>
          </cell>
          <cell r="Z93" t="str">
            <v>N</v>
          </cell>
          <cell r="AA93" t="str">
            <v>AC4200</v>
          </cell>
        </row>
        <row r="94">
          <cell r="A94" t="str">
            <v>S156C9100</v>
          </cell>
          <cell r="B94" t="str">
            <v>N</v>
          </cell>
          <cell r="C94" t="str">
            <v>N</v>
          </cell>
          <cell r="D94" t="str">
            <v>ﾌｰﾄﾞｻﾌﾟﾗｼﾞｬｽﾀﾞﾐ</v>
          </cell>
          <cell r="E94" t="str">
            <v>(株)ﾌｰﾄﾞｻﾌﾟﾗｲｼﾞｬｽｺ(ﾀﾞﾐｰ)</v>
          </cell>
          <cell r="H94" t="str">
            <v>JP</v>
          </cell>
          <cell r="I94" t="str">
            <v>日本</v>
          </cell>
          <cell r="K94" t="str">
            <v>JPY</v>
          </cell>
          <cell r="L94" t="str">
            <v>円</v>
          </cell>
          <cell r="N94">
            <v>2</v>
          </cell>
          <cell r="Q94" t="str">
            <v>N</v>
          </cell>
          <cell r="S94" t="str">
            <v>N</v>
          </cell>
          <cell r="T94">
            <v>0</v>
          </cell>
          <cell r="U94">
            <v>4</v>
          </cell>
          <cell r="V94">
            <v>4</v>
          </cell>
        </row>
        <row r="95">
          <cell r="A95" t="str">
            <v>S158C4200</v>
          </cell>
          <cell r="B95" t="str">
            <v>A</v>
          </cell>
          <cell r="C95" t="str">
            <v>A</v>
          </cell>
          <cell r="D95" t="str">
            <v>ジャスベル(株)</v>
          </cell>
          <cell r="E95" t="str">
            <v>ジャスベル(株)</v>
          </cell>
          <cell r="H95" t="str">
            <v>JP</v>
          </cell>
          <cell r="I95" t="str">
            <v>日本</v>
          </cell>
          <cell r="K95" t="str">
            <v>JPY</v>
          </cell>
          <cell r="L95" t="str">
            <v>円</v>
          </cell>
          <cell r="N95">
            <v>2</v>
          </cell>
          <cell r="O95">
            <v>1</v>
          </cell>
          <cell r="P95">
            <v>200212</v>
          </cell>
          <cell r="Q95" t="str">
            <v>N</v>
          </cell>
          <cell r="R95">
            <v>999999</v>
          </cell>
          <cell r="S95" t="str">
            <v>N</v>
          </cell>
          <cell r="T95">
            <v>40</v>
          </cell>
          <cell r="U95">
            <v>1</v>
          </cell>
          <cell r="V95">
            <v>1</v>
          </cell>
          <cell r="W95">
            <v>1</v>
          </cell>
          <cell r="X95" t="str">
            <v>D</v>
          </cell>
          <cell r="Z95" t="str">
            <v>N</v>
          </cell>
          <cell r="AA95" t="str">
            <v>AC4200</v>
          </cell>
        </row>
        <row r="96">
          <cell r="A96" t="str">
            <v>S158C9100</v>
          </cell>
          <cell r="B96" t="str">
            <v>N</v>
          </cell>
          <cell r="C96" t="str">
            <v>N</v>
          </cell>
          <cell r="D96" t="str">
            <v>ｼﾞｬｽﾍﾞﾙ㈱(ﾀﾞﾐｰ)</v>
          </cell>
          <cell r="E96" t="str">
            <v>ジャスベル(株)(ﾀﾞﾐｰ)</v>
          </cell>
          <cell r="H96" t="str">
            <v>JP</v>
          </cell>
          <cell r="I96" t="str">
            <v>日本</v>
          </cell>
          <cell r="K96" t="str">
            <v>JPY</v>
          </cell>
          <cell r="L96" t="str">
            <v>円</v>
          </cell>
          <cell r="N96">
            <v>2</v>
          </cell>
          <cell r="Q96" t="str">
            <v>N</v>
          </cell>
          <cell r="S96" t="str">
            <v>N</v>
          </cell>
          <cell r="T96">
            <v>0</v>
          </cell>
          <cell r="U96">
            <v>4</v>
          </cell>
          <cell r="V96">
            <v>4</v>
          </cell>
        </row>
        <row r="97">
          <cell r="A97" t="str">
            <v>S159C4200</v>
          </cell>
          <cell r="B97" t="str">
            <v>A</v>
          </cell>
          <cell r="C97" t="str">
            <v>A</v>
          </cell>
          <cell r="D97" t="str">
            <v>ﾘﾌｫｰﾑｽﾀｼﾞｵ(株)</v>
          </cell>
          <cell r="E97" t="str">
            <v>リフォームスタジオ(株)</v>
          </cell>
          <cell r="H97" t="str">
            <v>JP</v>
          </cell>
          <cell r="I97" t="str">
            <v>日本</v>
          </cell>
          <cell r="K97" t="str">
            <v>JPY</v>
          </cell>
          <cell r="L97" t="str">
            <v>円</v>
          </cell>
          <cell r="N97">
            <v>2</v>
          </cell>
          <cell r="O97">
            <v>1</v>
          </cell>
          <cell r="P97">
            <v>200212</v>
          </cell>
          <cell r="Q97" t="str">
            <v>N</v>
          </cell>
          <cell r="R97">
            <v>999999</v>
          </cell>
          <cell r="S97" t="str">
            <v>N</v>
          </cell>
          <cell r="T97">
            <v>42.1</v>
          </cell>
          <cell r="U97">
            <v>1</v>
          </cell>
          <cell r="V97">
            <v>1</v>
          </cell>
          <cell r="W97">
            <v>1</v>
          </cell>
          <cell r="X97" t="str">
            <v>D</v>
          </cell>
          <cell r="Z97" t="str">
            <v>N</v>
          </cell>
          <cell r="AA97" t="str">
            <v>AC4200</v>
          </cell>
        </row>
        <row r="98">
          <cell r="A98" t="str">
            <v>S159C9100</v>
          </cell>
          <cell r="B98" t="str">
            <v>N</v>
          </cell>
          <cell r="C98" t="str">
            <v>N</v>
          </cell>
          <cell r="D98" t="str">
            <v>ﾘﾌｫｰﾑｽﾀｼﾞｵ(ﾀﾞﾐｰ</v>
          </cell>
          <cell r="E98" t="str">
            <v>リフォームスタジオ(株)(ﾀﾞﾐｰ)</v>
          </cell>
          <cell r="H98" t="str">
            <v>JP</v>
          </cell>
          <cell r="I98" t="str">
            <v>日本</v>
          </cell>
          <cell r="K98" t="str">
            <v>JPY</v>
          </cell>
          <cell r="L98" t="str">
            <v>円</v>
          </cell>
          <cell r="N98">
            <v>2</v>
          </cell>
          <cell r="Q98" t="str">
            <v>N</v>
          </cell>
          <cell r="S98" t="str">
            <v>N</v>
          </cell>
          <cell r="T98">
            <v>0</v>
          </cell>
          <cell r="U98">
            <v>4</v>
          </cell>
          <cell r="V98">
            <v>4</v>
          </cell>
        </row>
        <row r="99">
          <cell r="A99" t="str">
            <v>S160C4200</v>
          </cell>
          <cell r="B99" t="str">
            <v>A</v>
          </cell>
          <cell r="C99" t="str">
            <v>A</v>
          </cell>
          <cell r="D99" t="str">
            <v>(株)ｲｵﾝﾃｸﾉｻｰﾋﾞｽ</v>
          </cell>
          <cell r="E99" t="str">
            <v>(株)イオンテクノサービス</v>
          </cell>
          <cell r="H99" t="str">
            <v>JP</v>
          </cell>
          <cell r="I99" t="str">
            <v>日本</v>
          </cell>
          <cell r="K99" t="str">
            <v>JPY</v>
          </cell>
          <cell r="L99" t="str">
            <v>円</v>
          </cell>
          <cell r="N99">
            <v>2</v>
          </cell>
          <cell r="O99">
            <v>1</v>
          </cell>
          <cell r="P99">
            <v>200212</v>
          </cell>
          <cell r="Q99" t="str">
            <v>N</v>
          </cell>
          <cell r="R99">
            <v>999999</v>
          </cell>
          <cell r="S99" t="str">
            <v>N</v>
          </cell>
          <cell r="T99">
            <v>41.6</v>
          </cell>
          <cell r="U99">
            <v>1</v>
          </cell>
          <cell r="V99">
            <v>1</v>
          </cell>
          <cell r="W99">
            <v>1</v>
          </cell>
          <cell r="X99" t="str">
            <v>D</v>
          </cell>
          <cell r="Z99" t="str">
            <v>N</v>
          </cell>
          <cell r="AA99" t="str">
            <v>AC4200</v>
          </cell>
        </row>
        <row r="100">
          <cell r="A100" t="str">
            <v>S160C9100</v>
          </cell>
          <cell r="B100" t="str">
            <v>N</v>
          </cell>
          <cell r="C100" t="str">
            <v>N</v>
          </cell>
          <cell r="D100" t="str">
            <v>ｲｵﾝﾃｸﾉｻｰﾋﾞｽ(ﾀﾞﾐ</v>
          </cell>
          <cell r="E100" t="str">
            <v>(株)イオンテクノサービス(ﾀﾞﾐｰ)</v>
          </cell>
          <cell r="H100" t="str">
            <v>JP</v>
          </cell>
          <cell r="I100" t="str">
            <v>日本</v>
          </cell>
          <cell r="K100" t="str">
            <v>JPY</v>
          </cell>
          <cell r="L100" t="str">
            <v>円</v>
          </cell>
          <cell r="N100">
            <v>2</v>
          </cell>
          <cell r="Q100" t="str">
            <v>N</v>
          </cell>
          <cell r="S100" t="str">
            <v>N</v>
          </cell>
          <cell r="T100">
            <v>0</v>
          </cell>
          <cell r="U100">
            <v>4</v>
          </cell>
          <cell r="V100">
            <v>4</v>
          </cell>
        </row>
        <row r="101">
          <cell r="A101" t="str">
            <v>S162C4200</v>
          </cell>
          <cell r="B101" t="str">
            <v>A</v>
          </cell>
          <cell r="C101" t="str">
            <v>A</v>
          </cell>
          <cell r="D101" t="str">
            <v>ﾈｯﾄﾜｰｸｻｰﾋﾞｽ(株)</v>
          </cell>
          <cell r="E101" t="str">
            <v>ネットワークサービス(株)</v>
          </cell>
          <cell r="H101" t="str">
            <v>JP</v>
          </cell>
          <cell r="I101" t="str">
            <v>日本</v>
          </cell>
          <cell r="K101" t="str">
            <v>JPY</v>
          </cell>
          <cell r="L101" t="str">
            <v>円</v>
          </cell>
          <cell r="N101">
            <v>2</v>
          </cell>
          <cell r="O101">
            <v>1</v>
          </cell>
          <cell r="P101">
            <v>200212</v>
          </cell>
          <cell r="Q101" t="str">
            <v>N</v>
          </cell>
          <cell r="R101">
            <v>999999</v>
          </cell>
          <cell r="S101" t="str">
            <v>N</v>
          </cell>
          <cell r="T101">
            <v>41.82</v>
          </cell>
          <cell r="U101">
            <v>1</v>
          </cell>
          <cell r="V101">
            <v>1</v>
          </cell>
          <cell r="W101">
            <v>1</v>
          </cell>
          <cell r="X101" t="str">
            <v>D</v>
          </cell>
          <cell r="Z101" t="str">
            <v>N</v>
          </cell>
          <cell r="AA101" t="str">
            <v>AC4200</v>
          </cell>
        </row>
        <row r="102">
          <cell r="A102" t="str">
            <v>S162C9100</v>
          </cell>
          <cell r="B102" t="str">
            <v>N</v>
          </cell>
          <cell r="C102" t="str">
            <v>N</v>
          </cell>
          <cell r="D102" t="str">
            <v>ﾈｯﾄﾜｰｸｻｰﾋﾞｽ(ﾀﾞﾐ</v>
          </cell>
          <cell r="E102" t="str">
            <v>ネットワークサービス(株)(ﾀﾞﾐｰ)</v>
          </cell>
          <cell r="H102" t="str">
            <v>JP</v>
          </cell>
          <cell r="I102" t="str">
            <v>日本</v>
          </cell>
          <cell r="K102" t="str">
            <v>JPY</v>
          </cell>
          <cell r="L102" t="str">
            <v>円</v>
          </cell>
          <cell r="N102">
            <v>2</v>
          </cell>
          <cell r="Q102" t="str">
            <v>N</v>
          </cell>
          <cell r="S102" t="str">
            <v>N</v>
          </cell>
          <cell r="T102">
            <v>0</v>
          </cell>
          <cell r="U102">
            <v>4</v>
          </cell>
          <cell r="V102">
            <v>4</v>
          </cell>
        </row>
        <row r="103">
          <cell r="A103" t="str">
            <v>S164C4200</v>
          </cell>
          <cell r="B103" t="str">
            <v>A</v>
          </cell>
          <cell r="C103" t="str">
            <v>A</v>
          </cell>
          <cell r="D103" t="str">
            <v>株)伊勢甚友の会</v>
          </cell>
          <cell r="E103" t="str">
            <v>(株)伊勢甚友の会</v>
          </cell>
          <cell r="H103" t="str">
            <v>JP</v>
          </cell>
          <cell r="I103" t="str">
            <v>日本</v>
          </cell>
          <cell r="K103" t="str">
            <v>JPY</v>
          </cell>
          <cell r="L103" t="str">
            <v>円</v>
          </cell>
          <cell r="N103">
            <v>2</v>
          </cell>
          <cell r="O103">
            <v>1</v>
          </cell>
          <cell r="P103">
            <v>200212</v>
          </cell>
          <cell r="Q103" t="str">
            <v>N</v>
          </cell>
          <cell r="R103">
            <v>999999</v>
          </cell>
          <cell r="S103" t="str">
            <v>N</v>
          </cell>
          <cell r="T103">
            <v>0</v>
          </cell>
          <cell r="U103">
            <v>1</v>
          </cell>
          <cell r="V103">
            <v>1</v>
          </cell>
          <cell r="W103">
            <v>1</v>
          </cell>
          <cell r="X103" t="str">
            <v>D</v>
          </cell>
          <cell r="Z103" t="str">
            <v>N</v>
          </cell>
          <cell r="AA103" t="str">
            <v>AC4200</v>
          </cell>
        </row>
        <row r="104">
          <cell r="A104" t="str">
            <v>S164C9100</v>
          </cell>
          <cell r="B104" t="str">
            <v>N</v>
          </cell>
          <cell r="C104" t="str">
            <v>N</v>
          </cell>
          <cell r="D104" t="str">
            <v>伊勢甚友の会ﾀﾞﾐ</v>
          </cell>
          <cell r="E104" t="str">
            <v>(株)伊勢甚友の会(ﾀﾞﾐｰ)</v>
          </cell>
          <cell r="H104" t="str">
            <v>JP</v>
          </cell>
          <cell r="I104" t="str">
            <v>日本</v>
          </cell>
          <cell r="K104" t="str">
            <v>JPY</v>
          </cell>
          <cell r="L104" t="str">
            <v>円</v>
          </cell>
          <cell r="N104">
            <v>2</v>
          </cell>
          <cell r="Q104" t="str">
            <v>N</v>
          </cell>
          <cell r="S104" t="str">
            <v>N</v>
          </cell>
          <cell r="T104">
            <v>0</v>
          </cell>
          <cell r="U104">
            <v>4</v>
          </cell>
          <cell r="V104">
            <v>4</v>
          </cell>
        </row>
        <row r="105">
          <cell r="A105" t="str">
            <v>S165C4200</v>
          </cell>
          <cell r="B105" t="str">
            <v>A</v>
          </cell>
          <cell r="C105" t="str">
            <v>A</v>
          </cell>
          <cell r="D105" t="str">
            <v>(株)橘友の会</v>
          </cell>
          <cell r="E105" t="str">
            <v>(株)橘友の会</v>
          </cell>
          <cell r="H105" t="str">
            <v>JP</v>
          </cell>
          <cell r="I105" t="str">
            <v>日本</v>
          </cell>
          <cell r="K105" t="str">
            <v>JPY</v>
          </cell>
          <cell r="L105" t="str">
            <v>円</v>
          </cell>
          <cell r="N105">
            <v>2</v>
          </cell>
          <cell r="O105">
            <v>1</v>
          </cell>
          <cell r="P105">
            <v>200212</v>
          </cell>
          <cell r="Q105" t="str">
            <v>N</v>
          </cell>
          <cell r="R105">
            <v>999999</v>
          </cell>
          <cell r="S105" t="str">
            <v>N</v>
          </cell>
          <cell r="T105">
            <v>0</v>
          </cell>
          <cell r="U105">
            <v>1</v>
          </cell>
          <cell r="V105">
            <v>1</v>
          </cell>
          <cell r="W105">
            <v>1</v>
          </cell>
          <cell r="X105" t="str">
            <v>D</v>
          </cell>
          <cell r="Z105" t="str">
            <v>N</v>
          </cell>
          <cell r="AA105" t="str">
            <v>AC4200</v>
          </cell>
        </row>
        <row r="106">
          <cell r="A106" t="str">
            <v>S165C9100</v>
          </cell>
          <cell r="B106" t="str">
            <v>N</v>
          </cell>
          <cell r="C106" t="str">
            <v>N</v>
          </cell>
          <cell r="D106" t="str">
            <v>㈱橘友の会(ﾀﾞﾐｰ</v>
          </cell>
          <cell r="E106" t="str">
            <v>(株)橘友の会(ﾀﾞﾐｰ)</v>
          </cell>
          <cell r="H106" t="str">
            <v>JP</v>
          </cell>
          <cell r="I106" t="str">
            <v>日本</v>
          </cell>
          <cell r="K106" t="str">
            <v>JPY</v>
          </cell>
          <cell r="L106" t="str">
            <v>円</v>
          </cell>
          <cell r="N106">
            <v>2</v>
          </cell>
          <cell r="Q106" t="str">
            <v>N</v>
          </cell>
          <cell r="S106" t="str">
            <v>N</v>
          </cell>
          <cell r="T106">
            <v>0</v>
          </cell>
          <cell r="U106">
            <v>4</v>
          </cell>
          <cell r="V106">
            <v>4</v>
          </cell>
        </row>
        <row r="107">
          <cell r="A107" t="str">
            <v>S166C4200</v>
          </cell>
          <cell r="B107" t="str">
            <v>A</v>
          </cell>
          <cell r="C107" t="str">
            <v>A</v>
          </cell>
          <cell r="D107" t="str">
            <v>(株)ｲｵﾝﾌｧﾝﾀｼﾞｰ</v>
          </cell>
          <cell r="E107" t="str">
            <v>(株)イオンファンタジー</v>
          </cell>
          <cell r="H107" t="str">
            <v>JP</v>
          </cell>
          <cell r="I107" t="str">
            <v>日本</v>
          </cell>
          <cell r="K107" t="str">
            <v>JPY</v>
          </cell>
          <cell r="L107" t="str">
            <v>円</v>
          </cell>
          <cell r="N107">
            <v>2</v>
          </cell>
          <cell r="O107">
            <v>1</v>
          </cell>
          <cell r="P107">
            <v>200212</v>
          </cell>
          <cell r="Q107" t="str">
            <v>N</v>
          </cell>
          <cell r="R107">
            <v>999999</v>
          </cell>
          <cell r="S107" t="str">
            <v>N</v>
          </cell>
          <cell r="T107">
            <v>41.59</v>
          </cell>
          <cell r="U107">
            <v>1</v>
          </cell>
          <cell r="V107">
            <v>1</v>
          </cell>
          <cell r="W107">
            <v>1</v>
          </cell>
          <cell r="X107" t="str">
            <v>D</v>
          </cell>
          <cell r="Z107" t="str">
            <v>N</v>
          </cell>
          <cell r="AA107" t="str">
            <v>AC4200</v>
          </cell>
        </row>
        <row r="108">
          <cell r="A108" t="str">
            <v>S166C9100</v>
          </cell>
          <cell r="B108" t="str">
            <v>N</v>
          </cell>
          <cell r="C108" t="str">
            <v>N</v>
          </cell>
          <cell r="D108" t="str">
            <v>ｲｵﾝﾌｧﾝﾀｼﾞｰ(ﾀﾞﾐｰ</v>
          </cell>
          <cell r="E108" t="str">
            <v>(株)イオンファンタジー(ﾀﾞﾐｰ)</v>
          </cell>
          <cell r="H108" t="str">
            <v>JP</v>
          </cell>
          <cell r="I108" t="str">
            <v>日本</v>
          </cell>
          <cell r="K108" t="str">
            <v>JPY</v>
          </cell>
          <cell r="L108" t="str">
            <v>円</v>
          </cell>
          <cell r="N108">
            <v>2</v>
          </cell>
          <cell r="Q108" t="str">
            <v>N</v>
          </cell>
          <cell r="S108" t="str">
            <v>N</v>
          </cell>
          <cell r="T108">
            <v>0</v>
          </cell>
          <cell r="U108">
            <v>4</v>
          </cell>
          <cell r="V108">
            <v>4</v>
          </cell>
        </row>
        <row r="109">
          <cell r="A109" t="str">
            <v>S167C4100</v>
          </cell>
          <cell r="B109" t="str">
            <v>A</v>
          </cell>
          <cell r="C109" t="str">
            <v>A</v>
          </cell>
          <cell r="D109" t="str">
            <v>ACSﾌｧｲﾅﾝｽ(株)</v>
          </cell>
          <cell r="E109" t="str">
            <v>ｴｰ･ｼｰ･ｴｽ･ﾌｧｲﾅﾝｽ(株)</v>
          </cell>
          <cell r="H109" t="str">
            <v>JP</v>
          </cell>
          <cell r="I109" t="str">
            <v>日本</v>
          </cell>
          <cell r="K109" t="str">
            <v>JPY</v>
          </cell>
          <cell r="L109" t="str">
            <v>円</v>
          </cell>
          <cell r="N109">
            <v>2</v>
          </cell>
          <cell r="O109">
            <v>1</v>
          </cell>
          <cell r="P109">
            <v>200212</v>
          </cell>
          <cell r="Q109" t="str">
            <v>N</v>
          </cell>
          <cell r="R109">
            <v>999999</v>
          </cell>
          <cell r="S109" t="str">
            <v>N</v>
          </cell>
          <cell r="T109">
            <v>41.1</v>
          </cell>
          <cell r="U109">
            <v>1</v>
          </cell>
          <cell r="V109">
            <v>1</v>
          </cell>
          <cell r="W109">
            <v>1</v>
          </cell>
          <cell r="X109" t="str">
            <v>D</v>
          </cell>
          <cell r="Z109" t="str">
            <v>N</v>
          </cell>
          <cell r="AA109" t="str">
            <v>AC4100</v>
          </cell>
        </row>
        <row r="110">
          <cell r="A110" t="str">
            <v>S167C9100</v>
          </cell>
          <cell r="B110" t="str">
            <v>N</v>
          </cell>
          <cell r="C110" t="str">
            <v>N</v>
          </cell>
          <cell r="D110" t="str">
            <v>ACSﾌｧｲﾅﾝｽ(ﾀﾞﾐｰ)</v>
          </cell>
          <cell r="E110" t="str">
            <v>ｴｰ･ｼｰ･ｴｽ･ﾌｧｲﾅﾝｽ(株)(ﾀﾞﾐｰ)</v>
          </cell>
          <cell r="H110" t="str">
            <v>JP</v>
          </cell>
          <cell r="I110" t="str">
            <v>日本</v>
          </cell>
          <cell r="K110" t="str">
            <v>JPY</v>
          </cell>
          <cell r="L110" t="str">
            <v>円</v>
          </cell>
          <cell r="N110">
            <v>2</v>
          </cell>
          <cell r="Q110" t="str">
            <v>N</v>
          </cell>
          <cell r="S110" t="str">
            <v>N</v>
          </cell>
          <cell r="T110">
            <v>0</v>
          </cell>
          <cell r="U110">
            <v>4</v>
          </cell>
          <cell r="V110">
            <v>4</v>
          </cell>
        </row>
        <row r="111">
          <cell r="A111" t="str">
            <v>S168C4100</v>
          </cell>
          <cell r="B111" t="str">
            <v>A</v>
          </cell>
          <cell r="C111" t="str">
            <v>A</v>
          </cell>
          <cell r="D111" t="str">
            <v>ACS債権管理回収</v>
          </cell>
          <cell r="E111" t="str">
            <v>ｴｰ･ｼｰ･ｴｽ債権管理回収(株)</v>
          </cell>
          <cell r="H111" t="str">
            <v>JP</v>
          </cell>
          <cell r="I111" t="str">
            <v>日本</v>
          </cell>
          <cell r="K111" t="str">
            <v>JPY</v>
          </cell>
          <cell r="L111" t="str">
            <v>円</v>
          </cell>
          <cell r="N111">
            <v>2</v>
          </cell>
          <cell r="O111">
            <v>1</v>
          </cell>
          <cell r="P111">
            <v>200212</v>
          </cell>
          <cell r="Q111" t="str">
            <v>N</v>
          </cell>
          <cell r="R111">
            <v>999999</v>
          </cell>
          <cell r="S111" t="str">
            <v>N</v>
          </cell>
          <cell r="T111">
            <v>42.1</v>
          </cell>
          <cell r="U111">
            <v>1</v>
          </cell>
          <cell r="V111">
            <v>1</v>
          </cell>
          <cell r="W111">
            <v>1</v>
          </cell>
          <cell r="X111" t="str">
            <v>D</v>
          </cell>
          <cell r="Z111" t="str">
            <v>N</v>
          </cell>
          <cell r="AA111" t="str">
            <v>AC4100</v>
          </cell>
        </row>
        <row r="112">
          <cell r="A112" t="str">
            <v>S168C9100</v>
          </cell>
          <cell r="B112" t="str">
            <v>N</v>
          </cell>
          <cell r="C112" t="str">
            <v>N</v>
          </cell>
          <cell r="D112" t="str">
            <v>ACS債権回収(ﾀﾞﾐ</v>
          </cell>
          <cell r="E112" t="str">
            <v>ｴｰ･ｼｰ･ｴｽ債権管理回収(株)(ﾀﾞﾐｰ)</v>
          </cell>
          <cell r="H112" t="str">
            <v>JP</v>
          </cell>
          <cell r="I112" t="str">
            <v>日本</v>
          </cell>
          <cell r="K112" t="str">
            <v>JPY</v>
          </cell>
          <cell r="L112" t="str">
            <v>円</v>
          </cell>
          <cell r="N112">
            <v>2</v>
          </cell>
          <cell r="Q112" t="str">
            <v>N</v>
          </cell>
          <cell r="S112" t="str">
            <v>N</v>
          </cell>
          <cell r="T112">
            <v>0</v>
          </cell>
          <cell r="U112">
            <v>4</v>
          </cell>
          <cell r="V112">
            <v>4</v>
          </cell>
        </row>
        <row r="113">
          <cell r="A113" t="str">
            <v>S169C4200</v>
          </cell>
          <cell r="B113" t="str">
            <v>A</v>
          </cell>
          <cell r="C113" t="str">
            <v>A</v>
          </cell>
          <cell r="D113" t="str">
            <v>ｲｵﾝｼﾈﾏｽﾞ(株)</v>
          </cell>
          <cell r="E113" t="str">
            <v>イオンシネマズ(株)</v>
          </cell>
          <cell r="H113" t="str">
            <v>JP</v>
          </cell>
          <cell r="I113" t="str">
            <v>日本</v>
          </cell>
          <cell r="K113" t="str">
            <v>JPY</v>
          </cell>
          <cell r="L113" t="str">
            <v>円</v>
          </cell>
          <cell r="N113">
            <v>2</v>
          </cell>
          <cell r="O113">
            <v>1</v>
          </cell>
          <cell r="P113">
            <v>200212</v>
          </cell>
          <cell r="Q113" t="str">
            <v>N</v>
          </cell>
          <cell r="R113">
            <v>999999</v>
          </cell>
          <cell r="S113" t="str">
            <v>N</v>
          </cell>
          <cell r="T113">
            <v>40.6</v>
          </cell>
          <cell r="U113">
            <v>1</v>
          </cell>
          <cell r="V113">
            <v>1</v>
          </cell>
          <cell r="W113">
            <v>1</v>
          </cell>
          <cell r="X113" t="str">
            <v>D</v>
          </cell>
          <cell r="Z113" t="str">
            <v>N</v>
          </cell>
          <cell r="AA113" t="str">
            <v>AC4200</v>
          </cell>
        </row>
        <row r="114">
          <cell r="A114" t="str">
            <v>S169C9100</v>
          </cell>
          <cell r="B114" t="str">
            <v>N</v>
          </cell>
          <cell r="C114" t="str">
            <v>N</v>
          </cell>
          <cell r="D114" t="str">
            <v>ｲｵﾝｼﾈﾏｽﾞ㈱(ﾀﾞﾐｰ</v>
          </cell>
          <cell r="E114" t="str">
            <v>イオンシネマズ（株）(ﾀﾞﾐｰ)</v>
          </cell>
          <cell r="H114" t="str">
            <v>JP</v>
          </cell>
          <cell r="I114" t="str">
            <v>日本</v>
          </cell>
          <cell r="K114" t="str">
            <v>JPY</v>
          </cell>
          <cell r="L114" t="str">
            <v>円</v>
          </cell>
          <cell r="N114">
            <v>2</v>
          </cell>
          <cell r="Q114" t="str">
            <v>N</v>
          </cell>
          <cell r="S114" t="str">
            <v>N</v>
          </cell>
          <cell r="T114">
            <v>0</v>
          </cell>
          <cell r="U114">
            <v>4</v>
          </cell>
          <cell r="V114">
            <v>4</v>
          </cell>
        </row>
        <row r="115">
          <cell r="A115" t="str">
            <v>S170C4200</v>
          </cell>
          <cell r="B115" t="str">
            <v>A</v>
          </cell>
          <cell r="C115" t="str">
            <v>A</v>
          </cell>
          <cell r="D115" t="str">
            <v>アイク(株)</v>
          </cell>
          <cell r="E115" t="str">
            <v>アイク(株)</v>
          </cell>
          <cell r="H115" t="str">
            <v>JP</v>
          </cell>
          <cell r="I115" t="str">
            <v>日本</v>
          </cell>
          <cell r="K115" t="str">
            <v>JPY</v>
          </cell>
          <cell r="L115" t="str">
            <v>円</v>
          </cell>
          <cell r="N115">
            <v>2</v>
          </cell>
          <cell r="O115">
            <v>1</v>
          </cell>
          <cell r="P115">
            <v>200212</v>
          </cell>
          <cell r="Q115" t="str">
            <v>N</v>
          </cell>
          <cell r="R115">
            <v>999999</v>
          </cell>
          <cell r="S115" t="str">
            <v>N</v>
          </cell>
          <cell r="T115">
            <v>42.05</v>
          </cell>
          <cell r="U115">
            <v>1</v>
          </cell>
          <cell r="V115">
            <v>1</v>
          </cell>
          <cell r="W115">
            <v>1</v>
          </cell>
          <cell r="X115" t="str">
            <v>D</v>
          </cell>
          <cell r="Z115" t="str">
            <v>N</v>
          </cell>
          <cell r="AA115" t="str">
            <v>AC4200</v>
          </cell>
        </row>
        <row r="116">
          <cell r="A116" t="str">
            <v>S170C9100</v>
          </cell>
          <cell r="B116" t="str">
            <v>N</v>
          </cell>
          <cell r="C116" t="str">
            <v>N</v>
          </cell>
          <cell r="D116" t="str">
            <v>アイク㈱(ﾀﾞﾐｰ)</v>
          </cell>
          <cell r="E116" t="str">
            <v>アイク(株)(ﾀﾞﾐｰ)</v>
          </cell>
          <cell r="H116" t="str">
            <v>JP</v>
          </cell>
          <cell r="I116" t="str">
            <v>日本</v>
          </cell>
          <cell r="K116" t="str">
            <v>JPY</v>
          </cell>
          <cell r="L116" t="str">
            <v>円</v>
          </cell>
          <cell r="N116">
            <v>2</v>
          </cell>
          <cell r="Q116" t="str">
            <v>N</v>
          </cell>
          <cell r="S116" t="str">
            <v>N</v>
          </cell>
          <cell r="T116">
            <v>0</v>
          </cell>
          <cell r="U116">
            <v>4</v>
          </cell>
          <cell r="V116">
            <v>4</v>
          </cell>
        </row>
        <row r="117">
          <cell r="A117" t="str">
            <v>S171C4200</v>
          </cell>
          <cell r="B117" t="str">
            <v>A</v>
          </cell>
          <cell r="C117" t="str">
            <v>A</v>
          </cell>
          <cell r="D117" t="str">
            <v>大阪デリカ(株)</v>
          </cell>
          <cell r="E117" t="str">
            <v>大阪デリカ(株)</v>
          </cell>
          <cell r="H117" t="str">
            <v>JP</v>
          </cell>
          <cell r="I117" t="str">
            <v>日本</v>
          </cell>
          <cell r="K117" t="str">
            <v>JPY</v>
          </cell>
          <cell r="L117" t="str">
            <v>円</v>
          </cell>
          <cell r="N117">
            <v>1</v>
          </cell>
          <cell r="O117">
            <v>1</v>
          </cell>
          <cell r="P117">
            <v>200212</v>
          </cell>
          <cell r="Q117" t="str">
            <v>N</v>
          </cell>
          <cell r="R117">
            <v>200306</v>
          </cell>
          <cell r="S117" t="str">
            <v>N</v>
          </cell>
          <cell r="T117">
            <v>42</v>
          </cell>
          <cell r="U117">
            <v>1</v>
          </cell>
          <cell r="V117">
            <v>1</v>
          </cell>
          <cell r="W117">
            <v>1</v>
          </cell>
          <cell r="X117" t="str">
            <v>D</v>
          </cell>
          <cell r="Z117" t="str">
            <v>N</v>
          </cell>
          <cell r="AA117" t="str">
            <v>AC4200</v>
          </cell>
        </row>
        <row r="118">
          <cell r="A118" t="str">
            <v>S171C9100</v>
          </cell>
          <cell r="B118" t="str">
            <v>N</v>
          </cell>
          <cell r="C118" t="str">
            <v>N</v>
          </cell>
          <cell r="D118" t="str">
            <v>大阪ﾃﾞﾘｶ㈱(ﾀﾞﾐｰ</v>
          </cell>
          <cell r="E118" t="str">
            <v>大阪デリカ(株)(ﾀﾞﾐｰ)</v>
          </cell>
          <cell r="H118" t="str">
            <v>JP</v>
          </cell>
          <cell r="I118" t="str">
            <v>日本</v>
          </cell>
          <cell r="K118" t="str">
            <v>JPY</v>
          </cell>
          <cell r="L118" t="str">
            <v>円</v>
          </cell>
          <cell r="N118">
            <v>1</v>
          </cell>
          <cell r="Q118" t="str">
            <v>N</v>
          </cell>
          <cell r="S118" t="str">
            <v>N</v>
          </cell>
          <cell r="T118">
            <v>0</v>
          </cell>
          <cell r="U118">
            <v>4</v>
          </cell>
          <cell r="V118">
            <v>4</v>
          </cell>
        </row>
        <row r="119">
          <cell r="A119" t="str">
            <v>S172C4200</v>
          </cell>
          <cell r="B119" t="str">
            <v>A</v>
          </cell>
          <cell r="C119" t="str">
            <v>A</v>
          </cell>
          <cell r="D119" t="str">
            <v>株)品質管理ｾﾝﾀｰ</v>
          </cell>
          <cell r="E119" t="str">
            <v>(株)品質管理センター</v>
          </cell>
          <cell r="H119" t="str">
            <v>JP</v>
          </cell>
          <cell r="I119" t="str">
            <v>日本</v>
          </cell>
          <cell r="K119" t="str">
            <v>JPY</v>
          </cell>
          <cell r="L119" t="str">
            <v>円</v>
          </cell>
          <cell r="N119">
            <v>1</v>
          </cell>
          <cell r="O119">
            <v>1</v>
          </cell>
          <cell r="P119">
            <v>200212</v>
          </cell>
          <cell r="Q119" t="str">
            <v>N</v>
          </cell>
          <cell r="R119">
            <v>200306</v>
          </cell>
          <cell r="S119" t="str">
            <v>N</v>
          </cell>
          <cell r="T119">
            <v>41.8</v>
          </cell>
          <cell r="U119">
            <v>1</v>
          </cell>
          <cell r="V119">
            <v>1</v>
          </cell>
          <cell r="W119">
            <v>1</v>
          </cell>
          <cell r="X119" t="str">
            <v>D</v>
          </cell>
          <cell r="Z119" t="str">
            <v>N</v>
          </cell>
          <cell r="AA119" t="str">
            <v>AC4200</v>
          </cell>
        </row>
        <row r="120">
          <cell r="A120" t="str">
            <v>S172C9100</v>
          </cell>
          <cell r="B120" t="str">
            <v>N</v>
          </cell>
          <cell r="C120" t="str">
            <v>N</v>
          </cell>
          <cell r="D120" t="str">
            <v>品質管理ｾﾝﾀ(ﾀﾞﾐ</v>
          </cell>
          <cell r="E120" t="str">
            <v>(株)品質管理センター(ﾀﾞﾐｰ)</v>
          </cell>
          <cell r="H120" t="str">
            <v>JP</v>
          </cell>
          <cell r="I120" t="str">
            <v>日本</v>
          </cell>
          <cell r="K120" t="str">
            <v>JPY</v>
          </cell>
          <cell r="L120" t="str">
            <v>円</v>
          </cell>
          <cell r="N120">
            <v>1</v>
          </cell>
          <cell r="Q120" t="str">
            <v>N</v>
          </cell>
          <cell r="S120" t="str">
            <v>N</v>
          </cell>
          <cell r="T120">
            <v>0</v>
          </cell>
          <cell r="U120">
            <v>4</v>
          </cell>
          <cell r="V120">
            <v>4</v>
          </cell>
        </row>
        <row r="121">
          <cell r="A121" t="str">
            <v>S173C4200</v>
          </cell>
          <cell r="B121" t="str">
            <v>A</v>
          </cell>
          <cell r="C121" t="str">
            <v>A</v>
          </cell>
          <cell r="D121" t="str">
            <v>(株)ｲｵﾝﾋﾞｽﾃｨｰ</v>
          </cell>
          <cell r="E121" t="str">
            <v>(株)イオンビスティー</v>
          </cell>
          <cell r="H121" t="str">
            <v>JP</v>
          </cell>
          <cell r="I121" t="str">
            <v>日本</v>
          </cell>
          <cell r="K121" t="str">
            <v>JPY</v>
          </cell>
          <cell r="L121" t="str">
            <v>円</v>
          </cell>
          <cell r="N121">
            <v>2</v>
          </cell>
          <cell r="O121">
            <v>1</v>
          </cell>
          <cell r="P121">
            <v>200212</v>
          </cell>
          <cell r="Q121" t="str">
            <v>N</v>
          </cell>
          <cell r="R121">
            <v>999999</v>
          </cell>
          <cell r="S121" t="str">
            <v>N</v>
          </cell>
          <cell r="T121">
            <v>0</v>
          </cell>
          <cell r="U121">
            <v>1</v>
          </cell>
          <cell r="V121">
            <v>1</v>
          </cell>
          <cell r="W121">
            <v>1</v>
          </cell>
          <cell r="X121" t="str">
            <v>D</v>
          </cell>
          <cell r="Z121" t="str">
            <v>N</v>
          </cell>
          <cell r="AA121" t="str">
            <v>AC4200</v>
          </cell>
        </row>
        <row r="122">
          <cell r="A122" t="str">
            <v>S173C9100</v>
          </cell>
          <cell r="B122" t="str">
            <v>N</v>
          </cell>
          <cell r="C122" t="str">
            <v>N</v>
          </cell>
          <cell r="D122" t="str">
            <v>ｲｵﾝﾋﾞｽﾃｨｰ(ﾀﾞﾐｰ)</v>
          </cell>
          <cell r="E122" t="str">
            <v>(株)イオンビスティー(ﾀﾞﾐｰ)</v>
          </cell>
          <cell r="H122" t="str">
            <v>JP</v>
          </cell>
          <cell r="I122" t="str">
            <v>日本</v>
          </cell>
          <cell r="K122" t="str">
            <v>JPY</v>
          </cell>
          <cell r="L122" t="str">
            <v>円</v>
          </cell>
          <cell r="N122">
            <v>2</v>
          </cell>
          <cell r="Q122" t="str">
            <v>N</v>
          </cell>
          <cell r="S122" t="str">
            <v>N</v>
          </cell>
          <cell r="T122">
            <v>0</v>
          </cell>
          <cell r="U122">
            <v>4</v>
          </cell>
          <cell r="V122">
            <v>4</v>
          </cell>
        </row>
        <row r="123">
          <cell r="A123" t="str">
            <v>S174C4200</v>
          </cell>
          <cell r="B123" t="str">
            <v>A</v>
          </cell>
          <cell r="C123" t="str">
            <v>A</v>
          </cell>
          <cell r="D123" t="str">
            <v>MMH ECｻｰﾋﾞｽ(株)</v>
          </cell>
          <cell r="E123" t="str">
            <v>ｴﾑｴﾑｴｲﾁ ｲｰｼｰｻｰﾋﾞｽ(株)</v>
          </cell>
          <cell r="H123" t="str">
            <v>JP</v>
          </cell>
          <cell r="I123" t="str">
            <v>日本</v>
          </cell>
          <cell r="K123" t="str">
            <v>JPY</v>
          </cell>
          <cell r="L123" t="str">
            <v>円</v>
          </cell>
          <cell r="N123">
            <v>2</v>
          </cell>
          <cell r="O123">
            <v>1</v>
          </cell>
          <cell r="P123">
            <v>200212</v>
          </cell>
          <cell r="Q123" t="str">
            <v>N</v>
          </cell>
          <cell r="R123">
            <v>999999</v>
          </cell>
          <cell r="S123" t="str">
            <v>N</v>
          </cell>
          <cell r="T123">
            <v>41.82</v>
          </cell>
          <cell r="U123">
            <v>1</v>
          </cell>
          <cell r="V123">
            <v>1</v>
          </cell>
          <cell r="W123">
            <v>1</v>
          </cell>
          <cell r="X123" t="str">
            <v>D</v>
          </cell>
          <cell r="Z123" t="str">
            <v>N</v>
          </cell>
          <cell r="AA123" t="str">
            <v>AC4200</v>
          </cell>
        </row>
        <row r="124">
          <cell r="A124" t="str">
            <v>S174C9100</v>
          </cell>
          <cell r="B124" t="str">
            <v>N</v>
          </cell>
          <cell r="C124" t="str">
            <v>N</v>
          </cell>
          <cell r="D124" t="str">
            <v>MMH ECｻｰﾋﾞｽ(ﾀﾞﾐ</v>
          </cell>
          <cell r="E124" t="str">
            <v>ｴﾑｴﾑｴｲﾁ ｲｰｼｰｻｰﾋﾞｽ(株)(ﾀﾞﾐｰ)</v>
          </cell>
          <cell r="H124" t="str">
            <v>JP</v>
          </cell>
          <cell r="I124" t="str">
            <v>日本</v>
          </cell>
          <cell r="K124" t="str">
            <v>JPY</v>
          </cell>
          <cell r="L124" t="str">
            <v>円</v>
          </cell>
          <cell r="N124">
            <v>2</v>
          </cell>
          <cell r="Q124" t="str">
            <v>N</v>
          </cell>
          <cell r="S124" t="str">
            <v>N</v>
          </cell>
          <cell r="T124">
            <v>0</v>
          </cell>
          <cell r="U124">
            <v>4</v>
          </cell>
          <cell r="V124">
            <v>4</v>
          </cell>
        </row>
        <row r="125">
          <cell r="A125" t="str">
            <v>S175C4200</v>
          </cell>
          <cell r="B125" t="str">
            <v>A</v>
          </cell>
          <cell r="C125" t="str">
            <v>A</v>
          </cell>
          <cell r="D125" t="str">
            <v>(株)ショウエイ</v>
          </cell>
          <cell r="E125" t="str">
            <v>(株)ショウエイ</v>
          </cell>
          <cell r="H125" t="str">
            <v>JP</v>
          </cell>
          <cell r="I125" t="str">
            <v>日本</v>
          </cell>
          <cell r="K125" t="str">
            <v>JPY</v>
          </cell>
          <cell r="L125" t="str">
            <v>円</v>
          </cell>
          <cell r="N125">
            <v>2</v>
          </cell>
          <cell r="O125">
            <v>1</v>
          </cell>
          <cell r="P125">
            <v>200212</v>
          </cell>
          <cell r="Q125" t="str">
            <v>N</v>
          </cell>
          <cell r="R125">
            <v>999999</v>
          </cell>
          <cell r="S125" t="str">
            <v>N</v>
          </cell>
          <cell r="T125">
            <v>0</v>
          </cell>
          <cell r="U125">
            <v>1</v>
          </cell>
          <cell r="V125">
            <v>1</v>
          </cell>
          <cell r="W125">
            <v>1</v>
          </cell>
          <cell r="X125" t="str">
            <v>D</v>
          </cell>
          <cell r="Z125" t="str">
            <v>N</v>
          </cell>
          <cell r="AA125" t="str">
            <v>AC4200</v>
          </cell>
        </row>
        <row r="126">
          <cell r="A126" t="str">
            <v>S175C9100</v>
          </cell>
          <cell r="B126" t="str">
            <v>N</v>
          </cell>
          <cell r="C126" t="str">
            <v>N</v>
          </cell>
          <cell r="D126" t="str">
            <v>(株)ｼｮｳｴｲ(ﾀﾞﾐｰ)</v>
          </cell>
          <cell r="E126" t="str">
            <v>(株)ショウエイ(ﾀﾞﾐｰ)</v>
          </cell>
          <cell r="H126" t="str">
            <v>JP</v>
          </cell>
          <cell r="I126" t="str">
            <v>日本</v>
          </cell>
          <cell r="K126" t="str">
            <v>JPY</v>
          </cell>
          <cell r="L126" t="str">
            <v>円</v>
          </cell>
          <cell r="N126">
            <v>2</v>
          </cell>
          <cell r="Q126" t="str">
            <v>N</v>
          </cell>
          <cell r="S126" t="str">
            <v>N</v>
          </cell>
          <cell r="T126">
            <v>0</v>
          </cell>
          <cell r="U126">
            <v>4</v>
          </cell>
          <cell r="V126">
            <v>4</v>
          </cell>
        </row>
        <row r="127">
          <cell r="A127" t="str">
            <v>S176C4200</v>
          </cell>
          <cell r="B127" t="str">
            <v>A</v>
          </cell>
          <cell r="C127" t="str">
            <v>A</v>
          </cell>
          <cell r="D127" t="str">
            <v>(株)ハロー運輸</v>
          </cell>
          <cell r="E127" t="str">
            <v>(株)ハロー運輸</v>
          </cell>
          <cell r="H127" t="str">
            <v>JP</v>
          </cell>
          <cell r="I127" t="str">
            <v>日本</v>
          </cell>
          <cell r="K127" t="str">
            <v>JPY</v>
          </cell>
          <cell r="L127" t="str">
            <v>円</v>
          </cell>
          <cell r="N127">
            <v>2</v>
          </cell>
          <cell r="O127">
            <v>1</v>
          </cell>
          <cell r="P127">
            <v>200212</v>
          </cell>
          <cell r="Q127" t="str">
            <v>N</v>
          </cell>
          <cell r="R127">
            <v>999999</v>
          </cell>
          <cell r="S127" t="str">
            <v>N</v>
          </cell>
          <cell r="T127">
            <v>0</v>
          </cell>
          <cell r="U127">
            <v>1</v>
          </cell>
          <cell r="V127">
            <v>1</v>
          </cell>
          <cell r="W127">
            <v>1</v>
          </cell>
          <cell r="X127" t="str">
            <v>D</v>
          </cell>
          <cell r="Z127" t="str">
            <v>N</v>
          </cell>
          <cell r="AA127" t="str">
            <v>AC4200</v>
          </cell>
        </row>
        <row r="128">
          <cell r="A128" t="str">
            <v>S176C9100</v>
          </cell>
          <cell r="B128" t="str">
            <v>N</v>
          </cell>
          <cell r="C128" t="str">
            <v>N</v>
          </cell>
          <cell r="D128" t="str">
            <v>㈱ﾊﾛｰ運輸(ﾀﾞﾐｰ)</v>
          </cell>
          <cell r="E128" t="str">
            <v>(株)ハロー運輸(ﾀﾞﾐｰ)</v>
          </cell>
          <cell r="H128" t="str">
            <v>JP</v>
          </cell>
          <cell r="I128" t="str">
            <v>日本</v>
          </cell>
          <cell r="K128" t="str">
            <v>JPY</v>
          </cell>
          <cell r="L128" t="str">
            <v>円</v>
          </cell>
          <cell r="N128">
            <v>2</v>
          </cell>
          <cell r="Q128" t="str">
            <v>N</v>
          </cell>
          <cell r="S128" t="str">
            <v>N</v>
          </cell>
          <cell r="T128">
            <v>0</v>
          </cell>
          <cell r="U128">
            <v>4</v>
          </cell>
          <cell r="V128">
            <v>4</v>
          </cell>
        </row>
        <row r="129">
          <cell r="A129" t="str">
            <v>S177C4200</v>
          </cell>
          <cell r="B129" t="str">
            <v>A</v>
          </cell>
          <cell r="C129" t="str">
            <v>A</v>
          </cell>
          <cell r="D129" t="str">
            <v>デリカ食品㈱</v>
          </cell>
          <cell r="E129" t="str">
            <v>デリカ食品㈱</v>
          </cell>
          <cell r="H129" t="str">
            <v>JP</v>
          </cell>
          <cell r="I129" t="str">
            <v>日本</v>
          </cell>
          <cell r="K129" t="str">
            <v>JPY</v>
          </cell>
          <cell r="L129" t="str">
            <v>円</v>
          </cell>
          <cell r="N129">
            <v>1</v>
          </cell>
          <cell r="O129">
            <v>1</v>
          </cell>
          <cell r="P129">
            <v>200306</v>
          </cell>
          <cell r="Q129" t="str">
            <v>N</v>
          </cell>
          <cell r="R129">
            <v>999999</v>
          </cell>
          <cell r="S129" t="str">
            <v>N</v>
          </cell>
          <cell r="T129">
            <v>41.09</v>
          </cell>
          <cell r="U129">
            <v>1</v>
          </cell>
          <cell r="V129">
            <v>1</v>
          </cell>
          <cell r="W129">
            <v>1</v>
          </cell>
          <cell r="X129" t="str">
            <v>D</v>
          </cell>
          <cell r="Z129" t="str">
            <v>N</v>
          </cell>
          <cell r="AA129" t="str">
            <v>AC4200</v>
          </cell>
        </row>
        <row r="130">
          <cell r="A130" t="str">
            <v>S178C4200</v>
          </cell>
          <cell r="B130" t="str">
            <v>A</v>
          </cell>
          <cell r="C130" t="str">
            <v>A</v>
          </cell>
          <cell r="D130" t="str">
            <v>ﾊﾛｰｸﾞﾙｰﾌﾟ協同組</v>
          </cell>
          <cell r="E130" t="str">
            <v>ハローグループ協同組合</v>
          </cell>
          <cell r="H130" t="str">
            <v>JP</v>
          </cell>
          <cell r="I130" t="str">
            <v>日本</v>
          </cell>
          <cell r="K130" t="str">
            <v>JPY</v>
          </cell>
          <cell r="L130" t="str">
            <v>円</v>
          </cell>
          <cell r="N130">
            <v>2</v>
          </cell>
          <cell r="O130">
            <v>1</v>
          </cell>
          <cell r="P130">
            <v>200212</v>
          </cell>
          <cell r="Q130" t="str">
            <v>N</v>
          </cell>
          <cell r="R130">
            <v>999999</v>
          </cell>
          <cell r="S130" t="str">
            <v>N</v>
          </cell>
          <cell r="T130">
            <v>0</v>
          </cell>
          <cell r="U130">
            <v>1</v>
          </cell>
          <cell r="V130">
            <v>1</v>
          </cell>
          <cell r="W130">
            <v>1</v>
          </cell>
          <cell r="X130" t="str">
            <v>D</v>
          </cell>
          <cell r="Z130" t="str">
            <v>N</v>
          </cell>
          <cell r="AA130" t="str">
            <v>AC4200</v>
          </cell>
        </row>
        <row r="131">
          <cell r="A131" t="str">
            <v>S178C9100</v>
          </cell>
          <cell r="B131" t="str">
            <v>N</v>
          </cell>
          <cell r="C131" t="str">
            <v>N</v>
          </cell>
          <cell r="D131" t="str">
            <v>ﾊﾛｰG協同(ﾀﾞﾐｰ)</v>
          </cell>
          <cell r="E131" t="str">
            <v>ハローグループ協同組合(ﾀﾞﾐｰ)</v>
          </cell>
          <cell r="H131" t="str">
            <v>JP</v>
          </cell>
          <cell r="I131" t="str">
            <v>日本</v>
          </cell>
          <cell r="K131" t="str">
            <v>JPY</v>
          </cell>
          <cell r="L131" t="str">
            <v>円</v>
          </cell>
          <cell r="N131">
            <v>2</v>
          </cell>
          <cell r="Q131" t="str">
            <v>N</v>
          </cell>
          <cell r="S131" t="str">
            <v>N</v>
          </cell>
          <cell r="T131">
            <v>0</v>
          </cell>
          <cell r="U131">
            <v>4</v>
          </cell>
          <cell r="V131">
            <v>4</v>
          </cell>
        </row>
        <row r="132">
          <cell r="A132" t="str">
            <v>S179C4200</v>
          </cell>
          <cell r="B132" t="str">
            <v>A</v>
          </cell>
          <cell r="C132" t="str">
            <v>A</v>
          </cell>
          <cell r="D132" t="str">
            <v>出戸興産(株)</v>
          </cell>
          <cell r="E132" t="str">
            <v>出戸興産(株)</v>
          </cell>
          <cell r="H132" t="str">
            <v>JP</v>
          </cell>
          <cell r="I132" t="str">
            <v>日本</v>
          </cell>
          <cell r="K132" t="str">
            <v>JPY</v>
          </cell>
          <cell r="L132" t="str">
            <v>円</v>
          </cell>
          <cell r="N132">
            <v>2</v>
          </cell>
          <cell r="O132">
            <v>1</v>
          </cell>
          <cell r="P132">
            <v>200212</v>
          </cell>
          <cell r="Q132" t="str">
            <v>N</v>
          </cell>
          <cell r="R132">
            <v>999999</v>
          </cell>
          <cell r="S132" t="str">
            <v>N</v>
          </cell>
          <cell r="T132">
            <v>41.7</v>
          </cell>
          <cell r="U132">
            <v>1</v>
          </cell>
          <cell r="V132">
            <v>1</v>
          </cell>
          <cell r="W132">
            <v>1</v>
          </cell>
          <cell r="X132" t="str">
            <v>D</v>
          </cell>
          <cell r="Z132" t="str">
            <v>N</v>
          </cell>
          <cell r="AA132" t="str">
            <v>AC4200</v>
          </cell>
        </row>
        <row r="133">
          <cell r="A133" t="str">
            <v>S179C9100</v>
          </cell>
          <cell r="B133" t="str">
            <v>N</v>
          </cell>
          <cell r="C133" t="str">
            <v>N</v>
          </cell>
          <cell r="D133" t="str">
            <v>出戸興産㈱(ﾀﾞﾐｰ</v>
          </cell>
          <cell r="E133" t="str">
            <v>出戸興産(株)(ﾀﾞﾐｰ)</v>
          </cell>
          <cell r="H133" t="str">
            <v>JP</v>
          </cell>
          <cell r="I133" t="str">
            <v>日本</v>
          </cell>
          <cell r="K133" t="str">
            <v>JPY</v>
          </cell>
          <cell r="L133" t="str">
            <v>円</v>
          </cell>
          <cell r="N133">
            <v>2</v>
          </cell>
          <cell r="Q133" t="str">
            <v>N</v>
          </cell>
          <cell r="S133" t="str">
            <v>N</v>
          </cell>
          <cell r="T133">
            <v>0</v>
          </cell>
          <cell r="U133">
            <v>4</v>
          </cell>
          <cell r="V133">
            <v>4</v>
          </cell>
        </row>
        <row r="134">
          <cell r="A134" t="str">
            <v>S180C4200</v>
          </cell>
          <cell r="B134" t="str">
            <v>A</v>
          </cell>
          <cell r="C134" t="str">
            <v>A</v>
          </cell>
          <cell r="D134" t="str">
            <v>㈱サンパーク</v>
          </cell>
          <cell r="E134" t="str">
            <v>㈱サンパーク</v>
          </cell>
          <cell r="H134" t="str">
            <v>JP</v>
          </cell>
          <cell r="I134" t="str">
            <v>日本</v>
          </cell>
          <cell r="K134" t="str">
            <v>JPY</v>
          </cell>
          <cell r="L134" t="str">
            <v>円</v>
          </cell>
          <cell r="N134">
            <v>1</v>
          </cell>
          <cell r="O134">
            <v>1</v>
          </cell>
          <cell r="P134">
            <v>200306</v>
          </cell>
          <cell r="Q134" t="str">
            <v>N</v>
          </cell>
          <cell r="R134">
            <v>999999</v>
          </cell>
          <cell r="S134" t="str">
            <v>N</v>
          </cell>
          <cell r="T134">
            <v>41.09</v>
          </cell>
          <cell r="U134">
            <v>1</v>
          </cell>
          <cell r="V134">
            <v>1</v>
          </cell>
          <cell r="W134">
            <v>1</v>
          </cell>
          <cell r="X134" t="str">
            <v>D</v>
          </cell>
          <cell r="Z134" t="str">
            <v>N</v>
          </cell>
          <cell r="AA134" t="str">
            <v>AC4200</v>
          </cell>
        </row>
        <row r="135">
          <cell r="A135" t="str">
            <v>S181C4200</v>
          </cell>
          <cell r="B135" t="str">
            <v>A</v>
          </cell>
          <cell r="C135" t="str">
            <v>A</v>
          </cell>
          <cell r="D135" t="str">
            <v>(株)ｸﾞﾙﾒﾄﾞｰﾙ</v>
          </cell>
          <cell r="E135" t="str">
            <v>(株)グルメドール</v>
          </cell>
          <cell r="H135" t="str">
            <v>JP</v>
          </cell>
          <cell r="I135" t="str">
            <v>日本</v>
          </cell>
          <cell r="K135" t="str">
            <v>JPY</v>
          </cell>
          <cell r="L135" t="str">
            <v>円</v>
          </cell>
          <cell r="N135">
            <v>2</v>
          </cell>
          <cell r="O135">
            <v>1</v>
          </cell>
          <cell r="P135">
            <v>200212</v>
          </cell>
          <cell r="Q135" t="str">
            <v>N</v>
          </cell>
          <cell r="R135">
            <v>999999</v>
          </cell>
          <cell r="S135" t="str">
            <v>N</v>
          </cell>
          <cell r="T135">
            <v>41.8</v>
          </cell>
          <cell r="U135">
            <v>1</v>
          </cell>
          <cell r="V135">
            <v>1</v>
          </cell>
          <cell r="W135">
            <v>1</v>
          </cell>
          <cell r="X135" t="str">
            <v>D</v>
          </cell>
          <cell r="Z135" t="str">
            <v>N</v>
          </cell>
          <cell r="AA135" t="str">
            <v>AC4200</v>
          </cell>
        </row>
        <row r="136">
          <cell r="A136" t="str">
            <v>S181C9100</v>
          </cell>
          <cell r="B136" t="str">
            <v>N</v>
          </cell>
          <cell r="C136" t="str">
            <v>N</v>
          </cell>
          <cell r="D136" t="str">
            <v>㈱ｸﾞﾙﾒﾄﾞｰﾙ(ﾀﾞﾐｰ</v>
          </cell>
          <cell r="E136" t="str">
            <v>(株)グルメドール(ﾀﾞﾐｰ)</v>
          </cell>
          <cell r="H136" t="str">
            <v>JP</v>
          </cell>
          <cell r="I136" t="str">
            <v>日本</v>
          </cell>
          <cell r="K136" t="str">
            <v>JPY</v>
          </cell>
          <cell r="L136" t="str">
            <v>円</v>
          </cell>
          <cell r="N136">
            <v>2</v>
          </cell>
          <cell r="Q136" t="str">
            <v>N</v>
          </cell>
          <cell r="S136" t="str">
            <v>N</v>
          </cell>
          <cell r="T136">
            <v>0</v>
          </cell>
          <cell r="U136">
            <v>4</v>
          </cell>
          <cell r="V136">
            <v>4</v>
          </cell>
        </row>
        <row r="137">
          <cell r="A137" t="str">
            <v>S185C4200</v>
          </cell>
          <cell r="B137" t="str">
            <v>A</v>
          </cell>
          <cell r="C137" t="str">
            <v>A</v>
          </cell>
          <cell r="D137" t="str">
            <v>ジャック(株)</v>
          </cell>
          <cell r="E137" t="str">
            <v>ジャック(株)</v>
          </cell>
          <cell r="H137" t="str">
            <v>JP</v>
          </cell>
          <cell r="I137" t="str">
            <v>日本</v>
          </cell>
          <cell r="K137" t="str">
            <v>JPY</v>
          </cell>
          <cell r="L137" t="str">
            <v>円</v>
          </cell>
          <cell r="N137">
            <v>2</v>
          </cell>
          <cell r="O137">
            <v>1</v>
          </cell>
          <cell r="P137">
            <v>200212</v>
          </cell>
          <cell r="Q137" t="str">
            <v>N</v>
          </cell>
          <cell r="R137">
            <v>999999</v>
          </cell>
          <cell r="S137" t="str">
            <v>N</v>
          </cell>
          <cell r="T137">
            <v>0</v>
          </cell>
          <cell r="U137">
            <v>1</v>
          </cell>
          <cell r="V137">
            <v>1</v>
          </cell>
          <cell r="W137">
            <v>1</v>
          </cell>
          <cell r="X137" t="str">
            <v>D</v>
          </cell>
          <cell r="Z137" t="str">
            <v>N</v>
          </cell>
          <cell r="AA137" t="str">
            <v>AC4200</v>
          </cell>
        </row>
        <row r="138">
          <cell r="A138" t="str">
            <v>S185C9100</v>
          </cell>
          <cell r="B138" t="str">
            <v>N</v>
          </cell>
          <cell r="C138" t="str">
            <v>N</v>
          </cell>
          <cell r="D138" t="str">
            <v>ｼﾞｬｯｸ㈱(ﾀﾞﾐｰ)</v>
          </cell>
          <cell r="E138" t="str">
            <v>ジャック(株)(ﾀﾞﾐｰ)</v>
          </cell>
          <cell r="H138" t="str">
            <v>JP</v>
          </cell>
          <cell r="I138" t="str">
            <v>日本</v>
          </cell>
          <cell r="K138" t="str">
            <v>JPY</v>
          </cell>
          <cell r="L138" t="str">
            <v>円</v>
          </cell>
          <cell r="N138">
            <v>2</v>
          </cell>
          <cell r="Q138" t="str">
            <v>N</v>
          </cell>
          <cell r="S138" t="str">
            <v>N</v>
          </cell>
          <cell r="T138">
            <v>0</v>
          </cell>
          <cell r="U138">
            <v>4</v>
          </cell>
          <cell r="V138">
            <v>4</v>
          </cell>
        </row>
        <row r="139">
          <cell r="A139" t="str">
            <v>S186C4200</v>
          </cell>
          <cell r="B139" t="str">
            <v>A</v>
          </cell>
          <cell r="C139" t="str">
            <v>A</v>
          </cell>
          <cell r="D139" t="str">
            <v>㈱ﾏｲｶﾙｲｽﾄ</v>
          </cell>
          <cell r="E139" t="str">
            <v>更生会社㈱マイカルイスト</v>
          </cell>
          <cell r="H139" t="str">
            <v>JP</v>
          </cell>
          <cell r="I139" t="str">
            <v>日本</v>
          </cell>
          <cell r="K139" t="str">
            <v>JPY</v>
          </cell>
          <cell r="L139" t="str">
            <v>円</v>
          </cell>
          <cell r="N139">
            <v>2</v>
          </cell>
          <cell r="O139">
            <v>1</v>
          </cell>
          <cell r="P139">
            <v>200306</v>
          </cell>
          <cell r="Q139" t="str">
            <v>N</v>
          </cell>
          <cell r="R139">
            <v>999999</v>
          </cell>
          <cell r="S139" t="str">
            <v>N</v>
          </cell>
          <cell r="T139">
            <v>0</v>
          </cell>
          <cell r="U139">
            <v>1</v>
          </cell>
          <cell r="V139">
            <v>1</v>
          </cell>
          <cell r="W139">
            <v>1</v>
          </cell>
          <cell r="X139" t="str">
            <v>D</v>
          </cell>
          <cell r="Z139" t="str">
            <v>N</v>
          </cell>
          <cell r="AA139" t="str">
            <v>AC4200</v>
          </cell>
        </row>
        <row r="140">
          <cell r="A140" t="str">
            <v>S201C3100</v>
          </cell>
          <cell r="B140" t="str">
            <v>A</v>
          </cell>
          <cell r="C140" t="str">
            <v>A</v>
          </cell>
          <cell r="D140" t="str">
            <v>ｲｵﾝﾓｰﾙ(株)(DV)</v>
          </cell>
          <cell r="E140" t="str">
            <v>イオンモール(株)(DV)</v>
          </cell>
          <cell r="H140" t="str">
            <v>JP</v>
          </cell>
          <cell r="I140" t="str">
            <v>日本</v>
          </cell>
          <cell r="K140" t="str">
            <v>JPY</v>
          </cell>
          <cell r="L140" t="str">
            <v>円</v>
          </cell>
          <cell r="N140">
            <v>2</v>
          </cell>
          <cell r="O140">
            <v>1</v>
          </cell>
          <cell r="P140">
            <v>200212</v>
          </cell>
          <cell r="Q140" t="str">
            <v>N</v>
          </cell>
          <cell r="R140">
            <v>999999</v>
          </cell>
          <cell r="S140" t="str">
            <v>N</v>
          </cell>
          <cell r="T140">
            <v>42</v>
          </cell>
          <cell r="U140">
            <v>1</v>
          </cell>
          <cell r="V140">
            <v>1</v>
          </cell>
          <cell r="W140">
            <v>1</v>
          </cell>
          <cell r="X140" t="str">
            <v>D</v>
          </cell>
          <cell r="Z140" t="str">
            <v>N</v>
          </cell>
          <cell r="AA140" t="str">
            <v>AC3100</v>
          </cell>
        </row>
        <row r="141">
          <cell r="A141" t="str">
            <v>S201C4200</v>
          </cell>
          <cell r="B141" t="str">
            <v>A</v>
          </cell>
          <cell r="C141" t="str">
            <v>A</v>
          </cell>
          <cell r="D141" t="str">
            <v>ｲｵﾝﾓｰﾙ(株)保険</v>
          </cell>
          <cell r="E141" t="str">
            <v>イオンモール(株)(保険)</v>
          </cell>
          <cell r="H141" t="str">
            <v>JP</v>
          </cell>
          <cell r="I141" t="str">
            <v>日本</v>
          </cell>
          <cell r="K141" t="str">
            <v>JPY</v>
          </cell>
          <cell r="L141" t="str">
            <v>円</v>
          </cell>
          <cell r="N141">
            <v>2</v>
          </cell>
          <cell r="O141">
            <v>1</v>
          </cell>
          <cell r="P141">
            <v>200212</v>
          </cell>
          <cell r="Q141" t="str">
            <v>N</v>
          </cell>
          <cell r="R141">
            <v>999999</v>
          </cell>
          <cell r="S141" t="str">
            <v>N</v>
          </cell>
          <cell r="T141">
            <v>42</v>
          </cell>
          <cell r="U141">
            <v>1</v>
          </cell>
          <cell r="V141">
            <v>1</v>
          </cell>
          <cell r="W141">
            <v>1</v>
          </cell>
          <cell r="X141" t="str">
            <v>D</v>
          </cell>
          <cell r="Z141" t="str">
            <v>N</v>
          </cell>
          <cell r="AA141" t="str">
            <v>AC4200</v>
          </cell>
        </row>
        <row r="142">
          <cell r="A142" t="str">
            <v>S201C9100</v>
          </cell>
          <cell r="B142" t="str">
            <v>N</v>
          </cell>
          <cell r="C142" t="str">
            <v>N</v>
          </cell>
          <cell r="D142" t="str">
            <v>ｲｵﾝﾓｰﾙ㈱(ﾀﾞﾐｰ)</v>
          </cell>
          <cell r="E142" t="str">
            <v>イオンモール(株)(ﾀﾞﾐｰ)</v>
          </cell>
          <cell r="H142" t="str">
            <v>JP</v>
          </cell>
          <cell r="I142" t="str">
            <v>日本</v>
          </cell>
          <cell r="K142" t="str">
            <v>JPY</v>
          </cell>
          <cell r="L142" t="str">
            <v>円</v>
          </cell>
          <cell r="N142">
            <v>2</v>
          </cell>
          <cell r="Q142" t="str">
            <v>N</v>
          </cell>
          <cell r="S142" t="str">
            <v>N</v>
          </cell>
          <cell r="T142">
            <v>0</v>
          </cell>
          <cell r="U142">
            <v>4</v>
          </cell>
          <cell r="V142">
            <v>4</v>
          </cell>
        </row>
        <row r="143">
          <cell r="A143" t="str">
            <v>S202C3100</v>
          </cell>
          <cell r="B143" t="str">
            <v>A</v>
          </cell>
          <cell r="C143" t="str">
            <v>A</v>
          </cell>
          <cell r="D143" t="str">
            <v>下田タウン(株)</v>
          </cell>
          <cell r="E143" t="str">
            <v>下田タウン(株)</v>
          </cell>
          <cell r="H143" t="str">
            <v>JP</v>
          </cell>
          <cell r="I143" t="str">
            <v>日本</v>
          </cell>
          <cell r="K143" t="str">
            <v>JPY</v>
          </cell>
          <cell r="L143" t="str">
            <v>円</v>
          </cell>
          <cell r="N143">
            <v>2</v>
          </cell>
          <cell r="O143">
            <v>1</v>
          </cell>
          <cell r="P143">
            <v>200212</v>
          </cell>
          <cell r="Q143" t="str">
            <v>N</v>
          </cell>
          <cell r="R143">
            <v>999999</v>
          </cell>
          <cell r="S143" t="str">
            <v>N</v>
          </cell>
          <cell r="T143">
            <v>41.1</v>
          </cell>
          <cell r="U143">
            <v>1</v>
          </cell>
          <cell r="V143">
            <v>1</v>
          </cell>
          <cell r="W143">
            <v>1</v>
          </cell>
          <cell r="X143" t="str">
            <v>D</v>
          </cell>
          <cell r="Z143" t="str">
            <v>N</v>
          </cell>
          <cell r="AA143" t="str">
            <v>AC3100</v>
          </cell>
        </row>
        <row r="144">
          <cell r="A144" t="str">
            <v>S202C9100</v>
          </cell>
          <cell r="B144" t="str">
            <v>N</v>
          </cell>
          <cell r="C144" t="str">
            <v>N</v>
          </cell>
          <cell r="D144" t="str">
            <v>下田ﾀｳﾝ㈱(ﾀﾞﾐｰ)</v>
          </cell>
          <cell r="E144" t="str">
            <v>下田タウン(株)(ﾀﾞﾐｰ)</v>
          </cell>
          <cell r="H144" t="str">
            <v>JP</v>
          </cell>
          <cell r="I144" t="str">
            <v>日本</v>
          </cell>
          <cell r="K144" t="str">
            <v>JPY</v>
          </cell>
          <cell r="L144" t="str">
            <v>円</v>
          </cell>
          <cell r="N144">
            <v>2</v>
          </cell>
          <cell r="Q144" t="str">
            <v>N</v>
          </cell>
          <cell r="S144" t="str">
            <v>N</v>
          </cell>
          <cell r="T144">
            <v>0</v>
          </cell>
          <cell r="U144">
            <v>4</v>
          </cell>
          <cell r="V144">
            <v>4</v>
          </cell>
        </row>
        <row r="145">
          <cell r="A145" t="str">
            <v>S203C3100</v>
          </cell>
          <cell r="B145" t="str">
            <v>A</v>
          </cell>
          <cell r="C145" t="str">
            <v>A</v>
          </cell>
          <cell r="D145" t="str">
            <v>能代中央都市開</v>
          </cell>
          <cell r="E145" t="str">
            <v>能代中央都市開発(株)</v>
          </cell>
          <cell r="H145" t="str">
            <v>JP</v>
          </cell>
          <cell r="I145" t="str">
            <v>日本</v>
          </cell>
          <cell r="K145" t="str">
            <v>JPY</v>
          </cell>
          <cell r="L145" t="str">
            <v>円</v>
          </cell>
          <cell r="N145">
            <v>2</v>
          </cell>
          <cell r="O145">
            <v>1</v>
          </cell>
          <cell r="P145">
            <v>200212</v>
          </cell>
          <cell r="Q145" t="str">
            <v>N</v>
          </cell>
          <cell r="R145">
            <v>999999</v>
          </cell>
          <cell r="S145" t="str">
            <v>N</v>
          </cell>
          <cell r="T145">
            <v>41.2</v>
          </cell>
          <cell r="U145">
            <v>1</v>
          </cell>
          <cell r="V145">
            <v>1</v>
          </cell>
          <cell r="W145">
            <v>1</v>
          </cell>
          <cell r="X145" t="str">
            <v>D</v>
          </cell>
          <cell r="Z145" t="str">
            <v>N</v>
          </cell>
          <cell r="AA145" t="str">
            <v>AC3100</v>
          </cell>
        </row>
        <row r="146">
          <cell r="A146" t="str">
            <v>S203C9100</v>
          </cell>
          <cell r="B146" t="str">
            <v>N</v>
          </cell>
          <cell r="C146" t="str">
            <v>N</v>
          </cell>
          <cell r="D146" t="str">
            <v>能代中央都市ﾀﾞﾐ</v>
          </cell>
          <cell r="E146" t="str">
            <v>能代中央都市開発(株)(ﾀﾞﾐｰ)</v>
          </cell>
          <cell r="H146" t="str">
            <v>JP</v>
          </cell>
          <cell r="I146" t="str">
            <v>日本</v>
          </cell>
          <cell r="K146" t="str">
            <v>JPY</v>
          </cell>
          <cell r="L146" t="str">
            <v>円</v>
          </cell>
          <cell r="N146">
            <v>2</v>
          </cell>
          <cell r="Q146" t="str">
            <v>N</v>
          </cell>
          <cell r="S146" t="str">
            <v>N</v>
          </cell>
          <cell r="T146">
            <v>0</v>
          </cell>
          <cell r="U146">
            <v>4</v>
          </cell>
          <cell r="V146">
            <v>4</v>
          </cell>
        </row>
        <row r="147">
          <cell r="A147" t="str">
            <v>S205C3100</v>
          </cell>
          <cell r="B147" t="str">
            <v>A</v>
          </cell>
          <cell r="C147" t="str">
            <v>A</v>
          </cell>
          <cell r="D147" t="str">
            <v>鶴岡末広ビル(株</v>
          </cell>
          <cell r="E147" t="str">
            <v>鶴岡末広ビル(株)</v>
          </cell>
          <cell r="H147" t="str">
            <v>JP</v>
          </cell>
          <cell r="I147" t="str">
            <v>日本</v>
          </cell>
          <cell r="K147" t="str">
            <v>JPY</v>
          </cell>
          <cell r="L147" t="str">
            <v>円</v>
          </cell>
          <cell r="N147">
            <v>2</v>
          </cell>
          <cell r="O147">
            <v>1</v>
          </cell>
          <cell r="P147">
            <v>200212</v>
          </cell>
          <cell r="Q147" t="str">
            <v>N</v>
          </cell>
          <cell r="R147">
            <v>999999</v>
          </cell>
          <cell r="S147" t="str">
            <v>N</v>
          </cell>
          <cell r="T147">
            <v>42</v>
          </cell>
          <cell r="U147">
            <v>1</v>
          </cell>
          <cell r="V147">
            <v>1</v>
          </cell>
          <cell r="W147">
            <v>1</v>
          </cell>
          <cell r="X147" t="str">
            <v>D</v>
          </cell>
          <cell r="Z147" t="str">
            <v>N</v>
          </cell>
          <cell r="AA147" t="str">
            <v>AC3100</v>
          </cell>
        </row>
        <row r="148">
          <cell r="A148" t="str">
            <v>S205C9100</v>
          </cell>
          <cell r="B148" t="str">
            <v>N</v>
          </cell>
          <cell r="C148" t="str">
            <v>N</v>
          </cell>
          <cell r="D148" t="str">
            <v>鶴岡末広ﾋﾞﾙ(ﾀﾞﾐ</v>
          </cell>
          <cell r="E148" t="str">
            <v>鶴岡末広ビル(株)(ﾀﾞﾐｰ)</v>
          </cell>
          <cell r="H148" t="str">
            <v>JP</v>
          </cell>
          <cell r="I148" t="str">
            <v>日本</v>
          </cell>
          <cell r="K148" t="str">
            <v>JPY</v>
          </cell>
          <cell r="L148" t="str">
            <v>円</v>
          </cell>
          <cell r="N148">
            <v>2</v>
          </cell>
          <cell r="Q148" t="str">
            <v>N</v>
          </cell>
          <cell r="S148" t="str">
            <v>N</v>
          </cell>
          <cell r="T148">
            <v>0</v>
          </cell>
          <cell r="U148">
            <v>4</v>
          </cell>
          <cell r="V148">
            <v>4</v>
          </cell>
        </row>
        <row r="149">
          <cell r="A149" t="str">
            <v>S206C3100</v>
          </cell>
          <cell r="B149" t="str">
            <v>A</v>
          </cell>
          <cell r="C149" t="str">
            <v>A</v>
          </cell>
          <cell r="D149" t="str">
            <v>笠間商業開発(株</v>
          </cell>
          <cell r="E149" t="str">
            <v>笠間商業開発(株)</v>
          </cell>
          <cell r="H149" t="str">
            <v>JP</v>
          </cell>
          <cell r="I149" t="str">
            <v>日本</v>
          </cell>
          <cell r="K149" t="str">
            <v>JPY</v>
          </cell>
          <cell r="L149" t="str">
            <v>円</v>
          </cell>
          <cell r="N149">
            <v>1</v>
          </cell>
          <cell r="O149">
            <v>1</v>
          </cell>
          <cell r="P149">
            <v>200212</v>
          </cell>
          <cell r="Q149" t="str">
            <v>N</v>
          </cell>
          <cell r="R149">
            <v>999999</v>
          </cell>
          <cell r="S149" t="str">
            <v>N</v>
          </cell>
          <cell r="T149">
            <v>41.4</v>
          </cell>
          <cell r="U149">
            <v>1</v>
          </cell>
          <cell r="V149">
            <v>1</v>
          </cell>
          <cell r="W149">
            <v>1</v>
          </cell>
          <cell r="X149" t="str">
            <v>D</v>
          </cell>
          <cell r="Z149" t="str">
            <v>N</v>
          </cell>
          <cell r="AA149" t="str">
            <v>AC3100</v>
          </cell>
        </row>
        <row r="150">
          <cell r="A150" t="str">
            <v>S206C9100</v>
          </cell>
          <cell r="B150" t="str">
            <v>N</v>
          </cell>
          <cell r="C150" t="str">
            <v>N</v>
          </cell>
          <cell r="D150" t="str">
            <v>笠間商業開発ﾀﾞﾐ</v>
          </cell>
          <cell r="E150" t="str">
            <v>笠間商業開発(株)(ﾀﾞﾐｰ)</v>
          </cell>
          <cell r="H150" t="str">
            <v>JP</v>
          </cell>
          <cell r="I150" t="str">
            <v>日本</v>
          </cell>
          <cell r="K150" t="str">
            <v>JPY</v>
          </cell>
          <cell r="L150" t="str">
            <v>円</v>
          </cell>
          <cell r="N150">
            <v>1</v>
          </cell>
          <cell r="Q150" t="str">
            <v>N</v>
          </cell>
          <cell r="S150" t="str">
            <v>N</v>
          </cell>
          <cell r="T150">
            <v>0</v>
          </cell>
          <cell r="U150">
            <v>4</v>
          </cell>
          <cell r="V150">
            <v>4</v>
          </cell>
        </row>
        <row r="151">
          <cell r="A151" t="str">
            <v>S208C3100</v>
          </cell>
          <cell r="B151" t="str">
            <v>A</v>
          </cell>
          <cell r="C151" t="str">
            <v>A</v>
          </cell>
          <cell r="D151" t="str">
            <v>(株)マリンピア</v>
          </cell>
          <cell r="E151" t="str">
            <v>(株)マリンピア</v>
          </cell>
          <cell r="H151" t="str">
            <v>JP</v>
          </cell>
          <cell r="I151" t="str">
            <v>日本</v>
          </cell>
          <cell r="K151" t="str">
            <v>JPY</v>
          </cell>
          <cell r="L151" t="str">
            <v>円</v>
          </cell>
          <cell r="N151">
            <v>2</v>
          </cell>
          <cell r="O151">
            <v>1</v>
          </cell>
          <cell r="P151">
            <v>200212</v>
          </cell>
          <cell r="Q151" t="str">
            <v>N</v>
          </cell>
          <cell r="R151">
            <v>999999</v>
          </cell>
          <cell r="S151" t="str">
            <v>N</v>
          </cell>
          <cell r="T151">
            <v>40.9</v>
          </cell>
          <cell r="U151">
            <v>1</v>
          </cell>
          <cell r="V151">
            <v>1</v>
          </cell>
          <cell r="W151">
            <v>1</v>
          </cell>
          <cell r="X151" t="str">
            <v>D</v>
          </cell>
          <cell r="Z151" t="str">
            <v>N</v>
          </cell>
          <cell r="AA151" t="str">
            <v>AC3100</v>
          </cell>
        </row>
        <row r="152">
          <cell r="A152" t="str">
            <v>S208C9100</v>
          </cell>
          <cell r="B152" t="str">
            <v>N</v>
          </cell>
          <cell r="C152" t="str">
            <v>N</v>
          </cell>
          <cell r="D152" t="str">
            <v>㈱ﾏﾘﾝﾋﾟｱ(ﾀﾞﾐｰ)</v>
          </cell>
          <cell r="E152" t="str">
            <v>(株)マリンピア(ﾀﾞﾐｰ)</v>
          </cell>
          <cell r="H152" t="str">
            <v>JP</v>
          </cell>
          <cell r="I152" t="str">
            <v>日本</v>
          </cell>
          <cell r="K152" t="str">
            <v>JPY</v>
          </cell>
          <cell r="L152" t="str">
            <v>円</v>
          </cell>
          <cell r="N152">
            <v>2</v>
          </cell>
          <cell r="Q152" t="str">
            <v>N</v>
          </cell>
          <cell r="S152" t="str">
            <v>N</v>
          </cell>
          <cell r="T152">
            <v>0</v>
          </cell>
          <cell r="U152">
            <v>4</v>
          </cell>
          <cell r="V152">
            <v>4</v>
          </cell>
        </row>
        <row r="153">
          <cell r="A153" t="str">
            <v>S209C3100</v>
          </cell>
          <cell r="B153" t="str">
            <v>A</v>
          </cell>
          <cell r="C153" t="str">
            <v>A</v>
          </cell>
          <cell r="D153" t="str">
            <v>木更津ｸﾞﾘ-ﾝｼﾃSC</v>
          </cell>
          <cell r="E153" t="str">
            <v>(株)木更津ｸﾞﾘ-ﾝｼﾃｨｼｮｯﾋﾟﾝｸﾞC</v>
          </cell>
          <cell r="H153" t="str">
            <v>JP</v>
          </cell>
          <cell r="I153" t="str">
            <v>日本</v>
          </cell>
          <cell r="K153" t="str">
            <v>JPY</v>
          </cell>
          <cell r="L153" t="str">
            <v>円</v>
          </cell>
          <cell r="N153">
            <v>2</v>
          </cell>
          <cell r="O153">
            <v>1</v>
          </cell>
          <cell r="P153">
            <v>200212</v>
          </cell>
          <cell r="Q153" t="str">
            <v>N</v>
          </cell>
          <cell r="R153">
            <v>999999</v>
          </cell>
          <cell r="S153" t="str">
            <v>N</v>
          </cell>
          <cell r="T153">
            <v>40.4</v>
          </cell>
          <cell r="U153">
            <v>1</v>
          </cell>
          <cell r="V153">
            <v>1</v>
          </cell>
          <cell r="W153">
            <v>1</v>
          </cell>
          <cell r="X153" t="str">
            <v>D</v>
          </cell>
          <cell r="Z153" t="str">
            <v>N</v>
          </cell>
          <cell r="AA153" t="str">
            <v>AC3100</v>
          </cell>
        </row>
        <row r="154">
          <cell r="A154" t="str">
            <v>S209C9100</v>
          </cell>
          <cell r="B154" t="str">
            <v>N</v>
          </cell>
          <cell r="C154" t="str">
            <v>N</v>
          </cell>
          <cell r="D154" t="str">
            <v>木更津GｼﾃｨSCﾀﾞﾐ</v>
          </cell>
          <cell r="E154" t="str">
            <v>(株)木更津ｸﾞﾘ-ﾝｼﾃｨSC(ﾀﾞﾐｰ)</v>
          </cell>
          <cell r="H154" t="str">
            <v>JP</v>
          </cell>
          <cell r="I154" t="str">
            <v>日本</v>
          </cell>
          <cell r="K154" t="str">
            <v>JPY</v>
          </cell>
          <cell r="L154" t="str">
            <v>円</v>
          </cell>
          <cell r="N154">
            <v>2</v>
          </cell>
          <cell r="Q154" t="str">
            <v>N</v>
          </cell>
          <cell r="S154" t="str">
            <v>N</v>
          </cell>
          <cell r="T154">
            <v>0</v>
          </cell>
          <cell r="U154">
            <v>4</v>
          </cell>
          <cell r="V154">
            <v>4</v>
          </cell>
        </row>
        <row r="155">
          <cell r="A155" t="str">
            <v>S211C3100</v>
          </cell>
          <cell r="B155" t="str">
            <v>A</v>
          </cell>
          <cell r="C155" t="str">
            <v>A</v>
          </cell>
          <cell r="D155" t="str">
            <v>(株)東海</v>
          </cell>
          <cell r="E155" t="str">
            <v>(株)東海</v>
          </cell>
          <cell r="H155" t="str">
            <v>JP</v>
          </cell>
          <cell r="I155" t="str">
            <v>日本</v>
          </cell>
          <cell r="K155" t="str">
            <v>JPY</v>
          </cell>
          <cell r="L155" t="str">
            <v>円</v>
          </cell>
          <cell r="N155">
            <v>2</v>
          </cell>
          <cell r="O155">
            <v>1</v>
          </cell>
          <cell r="P155">
            <v>200212</v>
          </cell>
          <cell r="Q155" t="str">
            <v>N</v>
          </cell>
          <cell r="R155">
            <v>999999</v>
          </cell>
          <cell r="S155" t="str">
            <v>N</v>
          </cell>
          <cell r="T155">
            <v>0</v>
          </cell>
          <cell r="U155">
            <v>1</v>
          </cell>
          <cell r="V155">
            <v>1</v>
          </cell>
          <cell r="W155">
            <v>1</v>
          </cell>
          <cell r="X155" t="str">
            <v>D</v>
          </cell>
          <cell r="Z155" t="str">
            <v>N</v>
          </cell>
          <cell r="AA155" t="str">
            <v>AC3100</v>
          </cell>
        </row>
        <row r="156">
          <cell r="A156" t="str">
            <v>S211C9100</v>
          </cell>
          <cell r="B156" t="str">
            <v>N</v>
          </cell>
          <cell r="C156" t="str">
            <v>N</v>
          </cell>
          <cell r="D156" t="str">
            <v>㈱東海(ﾀﾞﾐｰ)</v>
          </cell>
          <cell r="E156" t="str">
            <v>(株)東海(ﾀﾞﾐｰ)</v>
          </cell>
          <cell r="H156" t="str">
            <v>JP</v>
          </cell>
          <cell r="I156" t="str">
            <v>日本</v>
          </cell>
          <cell r="K156" t="str">
            <v>JPY</v>
          </cell>
          <cell r="L156" t="str">
            <v>円</v>
          </cell>
          <cell r="N156">
            <v>2</v>
          </cell>
          <cell r="Q156" t="str">
            <v>N</v>
          </cell>
          <cell r="S156" t="str">
            <v>N</v>
          </cell>
          <cell r="T156">
            <v>0</v>
          </cell>
          <cell r="U156">
            <v>4</v>
          </cell>
          <cell r="V156">
            <v>4</v>
          </cell>
        </row>
        <row r="157">
          <cell r="A157" t="str">
            <v>S212C3100</v>
          </cell>
          <cell r="B157" t="str">
            <v>A</v>
          </cell>
          <cell r="C157" t="str">
            <v>A</v>
          </cell>
          <cell r="D157" t="str">
            <v>中央ビル(株)</v>
          </cell>
          <cell r="E157" t="str">
            <v>中央ビル(株)</v>
          </cell>
          <cell r="H157" t="str">
            <v>JP</v>
          </cell>
          <cell r="I157" t="str">
            <v>日本</v>
          </cell>
          <cell r="K157" t="str">
            <v>JPY</v>
          </cell>
          <cell r="L157" t="str">
            <v>円</v>
          </cell>
          <cell r="N157">
            <v>1</v>
          </cell>
          <cell r="O157">
            <v>1</v>
          </cell>
          <cell r="P157">
            <v>200212</v>
          </cell>
          <cell r="Q157" t="str">
            <v>N</v>
          </cell>
          <cell r="R157">
            <v>999999</v>
          </cell>
          <cell r="S157" t="str">
            <v>N</v>
          </cell>
          <cell r="T157">
            <v>0</v>
          </cell>
          <cell r="U157">
            <v>1</v>
          </cell>
          <cell r="V157">
            <v>1</v>
          </cell>
          <cell r="W157">
            <v>1</v>
          </cell>
          <cell r="X157" t="str">
            <v>D</v>
          </cell>
          <cell r="Z157" t="str">
            <v>N</v>
          </cell>
          <cell r="AA157" t="str">
            <v>AC3100</v>
          </cell>
        </row>
        <row r="158">
          <cell r="A158" t="str">
            <v>S212C9100</v>
          </cell>
          <cell r="B158" t="str">
            <v>N</v>
          </cell>
          <cell r="C158" t="str">
            <v>N</v>
          </cell>
          <cell r="D158" t="str">
            <v>中央ﾋﾞﾙ㈱(ﾀﾞﾐｰ)</v>
          </cell>
          <cell r="E158" t="str">
            <v>中央ビル(株)(ﾀﾞﾐｰ)</v>
          </cell>
          <cell r="H158" t="str">
            <v>JP</v>
          </cell>
          <cell r="I158" t="str">
            <v>日本</v>
          </cell>
          <cell r="K158" t="str">
            <v>JPY</v>
          </cell>
          <cell r="L158" t="str">
            <v>円</v>
          </cell>
          <cell r="N158">
            <v>1</v>
          </cell>
          <cell r="Q158" t="str">
            <v>N</v>
          </cell>
          <cell r="S158" t="str">
            <v>N</v>
          </cell>
          <cell r="T158">
            <v>0</v>
          </cell>
          <cell r="U158">
            <v>4</v>
          </cell>
          <cell r="V158">
            <v>4</v>
          </cell>
        </row>
        <row r="159">
          <cell r="A159" t="str">
            <v>S214C3100</v>
          </cell>
          <cell r="B159" t="str">
            <v>A</v>
          </cell>
          <cell r="C159" t="str">
            <v>A</v>
          </cell>
          <cell r="D159" t="str">
            <v>名張SC開発(株)</v>
          </cell>
          <cell r="E159" t="str">
            <v>名張ショッピングC開発(株)</v>
          </cell>
          <cell r="H159" t="str">
            <v>JP</v>
          </cell>
          <cell r="I159" t="str">
            <v>日本</v>
          </cell>
          <cell r="K159" t="str">
            <v>JPY</v>
          </cell>
          <cell r="L159" t="str">
            <v>円</v>
          </cell>
          <cell r="N159">
            <v>1</v>
          </cell>
          <cell r="O159">
            <v>1</v>
          </cell>
          <cell r="P159">
            <v>200212</v>
          </cell>
          <cell r="Q159" t="str">
            <v>N</v>
          </cell>
          <cell r="R159">
            <v>999999</v>
          </cell>
          <cell r="S159" t="str">
            <v>N</v>
          </cell>
          <cell r="T159">
            <v>39.799999999999997</v>
          </cell>
          <cell r="U159">
            <v>1</v>
          </cell>
          <cell r="V159">
            <v>1</v>
          </cell>
          <cell r="W159">
            <v>1</v>
          </cell>
          <cell r="X159" t="str">
            <v>D</v>
          </cell>
          <cell r="Z159" t="str">
            <v>N</v>
          </cell>
          <cell r="AA159" t="str">
            <v>AC3100</v>
          </cell>
        </row>
        <row r="160">
          <cell r="A160" t="str">
            <v>S214C9100</v>
          </cell>
          <cell r="B160" t="str">
            <v>N</v>
          </cell>
          <cell r="C160" t="str">
            <v>N</v>
          </cell>
          <cell r="D160" t="str">
            <v>名張SC開発(ﾀﾞﾐｰ</v>
          </cell>
          <cell r="E160" t="str">
            <v>名張ｼｮｯﾋﾟﾝｸﾞC開発(株)(ﾀﾞﾐｰ)</v>
          </cell>
          <cell r="H160" t="str">
            <v>JP</v>
          </cell>
          <cell r="I160" t="str">
            <v>日本</v>
          </cell>
          <cell r="K160" t="str">
            <v>JPY</v>
          </cell>
          <cell r="L160" t="str">
            <v>円</v>
          </cell>
          <cell r="N160">
            <v>1</v>
          </cell>
          <cell r="Q160" t="str">
            <v>N</v>
          </cell>
          <cell r="S160" t="str">
            <v>N</v>
          </cell>
          <cell r="T160">
            <v>0</v>
          </cell>
          <cell r="U160">
            <v>4</v>
          </cell>
          <cell r="V160">
            <v>4</v>
          </cell>
        </row>
        <row r="161">
          <cell r="A161" t="str">
            <v>S215C3100</v>
          </cell>
          <cell r="B161" t="str">
            <v>A</v>
          </cell>
          <cell r="C161" t="str">
            <v>A</v>
          </cell>
          <cell r="D161" t="str">
            <v>㈱名張ｾﾝﾄﾗﾙﾊﾟ-ｸ</v>
          </cell>
          <cell r="E161" t="str">
            <v>(株)名張セントラルパ－ク</v>
          </cell>
          <cell r="H161" t="str">
            <v>JP</v>
          </cell>
          <cell r="I161" t="str">
            <v>日本</v>
          </cell>
          <cell r="K161" t="str">
            <v>JPY</v>
          </cell>
          <cell r="L161" t="str">
            <v>円</v>
          </cell>
          <cell r="N161">
            <v>1</v>
          </cell>
          <cell r="O161">
            <v>1</v>
          </cell>
          <cell r="P161">
            <v>200212</v>
          </cell>
          <cell r="Q161" t="str">
            <v>N</v>
          </cell>
          <cell r="R161">
            <v>999999</v>
          </cell>
          <cell r="S161" t="str">
            <v>N</v>
          </cell>
          <cell r="T161">
            <v>0</v>
          </cell>
          <cell r="U161">
            <v>1</v>
          </cell>
          <cell r="V161">
            <v>1</v>
          </cell>
          <cell r="W161">
            <v>1</v>
          </cell>
          <cell r="X161" t="str">
            <v>D</v>
          </cell>
          <cell r="Z161" t="str">
            <v>N</v>
          </cell>
          <cell r="AA161" t="str">
            <v>AC3100</v>
          </cell>
        </row>
        <row r="162">
          <cell r="A162" t="str">
            <v>S215C9100</v>
          </cell>
          <cell r="B162" t="str">
            <v>N</v>
          </cell>
          <cell r="C162" t="str">
            <v>N</v>
          </cell>
          <cell r="D162" t="str">
            <v>名張ｾﾝﾄﾗﾙﾊﾟｸﾀﾞﾐ</v>
          </cell>
          <cell r="E162" t="str">
            <v>(株)名張セントラルパ－ク(ﾀﾞﾐｰ)</v>
          </cell>
          <cell r="H162" t="str">
            <v>JP</v>
          </cell>
          <cell r="I162" t="str">
            <v>日本</v>
          </cell>
          <cell r="K162" t="str">
            <v>JPY</v>
          </cell>
          <cell r="L162" t="str">
            <v>円</v>
          </cell>
          <cell r="N162">
            <v>1</v>
          </cell>
          <cell r="Q162" t="str">
            <v>N</v>
          </cell>
          <cell r="S162" t="str">
            <v>N</v>
          </cell>
          <cell r="T162">
            <v>0</v>
          </cell>
          <cell r="U162">
            <v>4</v>
          </cell>
          <cell r="V162">
            <v>4</v>
          </cell>
        </row>
        <row r="163">
          <cell r="A163" t="str">
            <v>S216C3100</v>
          </cell>
          <cell r="B163" t="str">
            <v>A</v>
          </cell>
          <cell r="C163" t="str">
            <v>A</v>
          </cell>
          <cell r="D163" t="str">
            <v>山崎商業開発(株</v>
          </cell>
          <cell r="E163" t="str">
            <v>山崎商業開発(株)</v>
          </cell>
          <cell r="H163" t="str">
            <v>JP</v>
          </cell>
          <cell r="I163" t="str">
            <v>日本</v>
          </cell>
          <cell r="K163" t="str">
            <v>JPY</v>
          </cell>
          <cell r="L163" t="str">
            <v>円</v>
          </cell>
          <cell r="N163">
            <v>2</v>
          </cell>
          <cell r="O163">
            <v>1</v>
          </cell>
          <cell r="P163">
            <v>200212</v>
          </cell>
          <cell r="Q163" t="str">
            <v>N</v>
          </cell>
          <cell r="R163">
            <v>999999</v>
          </cell>
          <cell r="S163" t="str">
            <v>N</v>
          </cell>
          <cell r="T163">
            <v>40.799999999999997</v>
          </cell>
          <cell r="U163">
            <v>1</v>
          </cell>
          <cell r="V163">
            <v>1</v>
          </cell>
          <cell r="W163">
            <v>1</v>
          </cell>
          <cell r="X163" t="str">
            <v>D</v>
          </cell>
          <cell r="Z163" t="str">
            <v>N</v>
          </cell>
          <cell r="AA163" t="str">
            <v>AC3100</v>
          </cell>
        </row>
        <row r="164">
          <cell r="A164" t="str">
            <v>S216C9100</v>
          </cell>
          <cell r="B164" t="str">
            <v>N</v>
          </cell>
          <cell r="C164" t="str">
            <v>N</v>
          </cell>
          <cell r="D164" t="str">
            <v>山崎商業開発ﾀﾞﾐ</v>
          </cell>
          <cell r="E164" t="str">
            <v>山崎商業開発(株)(ﾀﾞﾐｰ)</v>
          </cell>
          <cell r="H164" t="str">
            <v>JP</v>
          </cell>
          <cell r="I164" t="str">
            <v>日本</v>
          </cell>
          <cell r="K164" t="str">
            <v>JPY</v>
          </cell>
          <cell r="L164" t="str">
            <v>円</v>
          </cell>
          <cell r="N164">
            <v>2</v>
          </cell>
          <cell r="Q164" t="str">
            <v>N</v>
          </cell>
          <cell r="S164" t="str">
            <v>N</v>
          </cell>
          <cell r="T164">
            <v>0</v>
          </cell>
          <cell r="U164">
            <v>4</v>
          </cell>
          <cell r="V164">
            <v>4</v>
          </cell>
        </row>
        <row r="165">
          <cell r="A165" t="str">
            <v>S221C3100</v>
          </cell>
          <cell r="B165" t="str">
            <v>A</v>
          </cell>
          <cell r="C165" t="str">
            <v>A</v>
          </cell>
          <cell r="D165" t="str">
            <v>やしろ商業開発</v>
          </cell>
          <cell r="E165" t="str">
            <v>やしろ商業開発(株)</v>
          </cell>
          <cell r="H165" t="str">
            <v>JP</v>
          </cell>
          <cell r="I165" t="str">
            <v>日本</v>
          </cell>
          <cell r="K165" t="str">
            <v>JPY</v>
          </cell>
          <cell r="L165" t="str">
            <v>円</v>
          </cell>
          <cell r="N165">
            <v>1</v>
          </cell>
          <cell r="O165">
            <v>1</v>
          </cell>
          <cell r="P165">
            <v>200212</v>
          </cell>
          <cell r="Q165" t="str">
            <v>N</v>
          </cell>
          <cell r="R165">
            <v>999999</v>
          </cell>
          <cell r="S165" t="str">
            <v>N</v>
          </cell>
          <cell r="T165">
            <v>40</v>
          </cell>
          <cell r="U165">
            <v>1</v>
          </cell>
          <cell r="V165">
            <v>1</v>
          </cell>
          <cell r="W165">
            <v>1</v>
          </cell>
          <cell r="X165" t="str">
            <v>D</v>
          </cell>
          <cell r="Z165" t="str">
            <v>N</v>
          </cell>
          <cell r="AA165" t="str">
            <v>AC3100</v>
          </cell>
        </row>
        <row r="166">
          <cell r="A166" t="str">
            <v>S221C9100</v>
          </cell>
          <cell r="B166" t="str">
            <v>N</v>
          </cell>
          <cell r="C166" t="str">
            <v>N</v>
          </cell>
          <cell r="D166" t="str">
            <v>やしろ商業開ﾀﾞﾐ</v>
          </cell>
          <cell r="E166" t="str">
            <v>やしろ商業開発(株)(ﾀﾞﾐｰ)</v>
          </cell>
          <cell r="H166" t="str">
            <v>JP</v>
          </cell>
          <cell r="I166" t="str">
            <v>日本</v>
          </cell>
          <cell r="K166" t="str">
            <v>JPY</v>
          </cell>
          <cell r="L166" t="str">
            <v>円</v>
          </cell>
          <cell r="N166">
            <v>1</v>
          </cell>
          <cell r="Q166" t="str">
            <v>N</v>
          </cell>
          <cell r="S166" t="str">
            <v>N</v>
          </cell>
          <cell r="T166">
            <v>0</v>
          </cell>
          <cell r="U166">
            <v>4</v>
          </cell>
          <cell r="V166">
            <v>4</v>
          </cell>
        </row>
        <row r="167">
          <cell r="A167" t="str">
            <v>S223C4200</v>
          </cell>
          <cell r="B167" t="str">
            <v>A</v>
          </cell>
          <cell r="C167" t="str">
            <v>A</v>
          </cell>
          <cell r="D167" t="str">
            <v>ｲｵﾝ(株)商号保全</v>
          </cell>
          <cell r="E167" t="str">
            <v>イオン(株)(商号保全)</v>
          </cell>
          <cell r="H167" t="str">
            <v>JP</v>
          </cell>
          <cell r="I167" t="str">
            <v>日本</v>
          </cell>
          <cell r="K167" t="str">
            <v>JPY</v>
          </cell>
          <cell r="L167" t="str">
            <v>円</v>
          </cell>
          <cell r="N167">
            <v>2</v>
          </cell>
          <cell r="O167">
            <v>1</v>
          </cell>
          <cell r="P167">
            <v>200212</v>
          </cell>
          <cell r="Q167" t="str">
            <v>N</v>
          </cell>
          <cell r="R167">
            <v>999999</v>
          </cell>
          <cell r="S167" t="str">
            <v>N</v>
          </cell>
          <cell r="T167">
            <v>0</v>
          </cell>
          <cell r="U167">
            <v>1</v>
          </cell>
          <cell r="V167">
            <v>1</v>
          </cell>
          <cell r="W167">
            <v>1</v>
          </cell>
          <cell r="X167" t="str">
            <v>D</v>
          </cell>
          <cell r="Z167" t="str">
            <v>N</v>
          </cell>
          <cell r="AA167" t="str">
            <v>AC4200</v>
          </cell>
        </row>
        <row r="168">
          <cell r="A168" t="str">
            <v>S223C9100</v>
          </cell>
          <cell r="B168" t="str">
            <v>N</v>
          </cell>
          <cell r="C168" t="str">
            <v>N</v>
          </cell>
          <cell r="D168" t="str">
            <v>ｲｵﾝ商号保全(ﾀﾞﾐ</v>
          </cell>
          <cell r="E168" t="str">
            <v>イオン(株)（商号保全）(ﾀﾞﾐｰ)</v>
          </cell>
          <cell r="H168" t="str">
            <v>JP</v>
          </cell>
          <cell r="I168" t="str">
            <v>日本</v>
          </cell>
          <cell r="K168" t="str">
            <v>JPY</v>
          </cell>
          <cell r="L168" t="str">
            <v>円</v>
          </cell>
          <cell r="N168">
            <v>2</v>
          </cell>
          <cell r="Q168" t="str">
            <v>N</v>
          </cell>
          <cell r="S168" t="str">
            <v>N</v>
          </cell>
          <cell r="T168">
            <v>0</v>
          </cell>
          <cell r="U168">
            <v>4</v>
          </cell>
          <cell r="V168">
            <v>4</v>
          </cell>
        </row>
        <row r="169">
          <cell r="A169" t="str">
            <v>S224C3100</v>
          </cell>
          <cell r="B169" t="str">
            <v>A</v>
          </cell>
          <cell r="C169" t="str">
            <v>A</v>
          </cell>
          <cell r="D169" t="str">
            <v>高砂北部開発(株</v>
          </cell>
          <cell r="E169" t="str">
            <v>高砂北部開発(株)</v>
          </cell>
          <cell r="H169" t="str">
            <v>JP</v>
          </cell>
          <cell r="I169" t="str">
            <v>日本</v>
          </cell>
          <cell r="K169" t="str">
            <v>JPY</v>
          </cell>
          <cell r="L169" t="str">
            <v>円</v>
          </cell>
          <cell r="N169">
            <v>2</v>
          </cell>
          <cell r="O169">
            <v>1</v>
          </cell>
          <cell r="P169">
            <v>200212</v>
          </cell>
          <cell r="Q169" t="str">
            <v>N</v>
          </cell>
          <cell r="R169">
            <v>999999</v>
          </cell>
          <cell r="S169" t="str">
            <v>N</v>
          </cell>
          <cell r="T169">
            <v>41.5</v>
          </cell>
          <cell r="U169">
            <v>1</v>
          </cell>
          <cell r="V169">
            <v>1</v>
          </cell>
          <cell r="W169">
            <v>1</v>
          </cell>
          <cell r="X169" t="str">
            <v>D</v>
          </cell>
          <cell r="Z169" t="str">
            <v>N</v>
          </cell>
          <cell r="AA169" t="str">
            <v>AC3100</v>
          </cell>
        </row>
        <row r="170">
          <cell r="A170" t="str">
            <v>S224C9100</v>
          </cell>
          <cell r="B170" t="str">
            <v>N</v>
          </cell>
          <cell r="C170" t="str">
            <v>N</v>
          </cell>
          <cell r="D170" t="str">
            <v>高砂北部開発ﾀﾞﾐ</v>
          </cell>
          <cell r="E170" t="str">
            <v>高砂北部開発(株)(ﾀﾞﾐｰ)</v>
          </cell>
          <cell r="H170" t="str">
            <v>JP</v>
          </cell>
          <cell r="I170" t="str">
            <v>日本</v>
          </cell>
          <cell r="K170" t="str">
            <v>JPY</v>
          </cell>
          <cell r="L170" t="str">
            <v>円</v>
          </cell>
          <cell r="N170">
            <v>2</v>
          </cell>
          <cell r="Q170" t="str">
            <v>N</v>
          </cell>
          <cell r="S170" t="str">
            <v>N</v>
          </cell>
          <cell r="T170">
            <v>0</v>
          </cell>
          <cell r="U170">
            <v>4</v>
          </cell>
          <cell r="V170">
            <v>4</v>
          </cell>
        </row>
        <row r="171">
          <cell r="A171" t="str">
            <v>S225C3100</v>
          </cell>
          <cell r="B171" t="str">
            <v>A</v>
          </cell>
          <cell r="C171" t="str">
            <v>A</v>
          </cell>
          <cell r="D171" t="str">
            <v>津南郊ＳＣ(株)</v>
          </cell>
          <cell r="E171" t="str">
            <v>津南郊ショッピングセンター(株)</v>
          </cell>
          <cell r="H171" t="str">
            <v>JP</v>
          </cell>
          <cell r="I171" t="str">
            <v>日本</v>
          </cell>
          <cell r="K171" t="str">
            <v>JPY</v>
          </cell>
          <cell r="L171" t="str">
            <v>円</v>
          </cell>
          <cell r="N171">
            <v>2</v>
          </cell>
          <cell r="O171">
            <v>1</v>
          </cell>
          <cell r="P171">
            <v>200212</v>
          </cell>
          <cell r="Q171" t="str">
            <v>N</v>
          </cell>
          <cell r="R171">
            <v>999999</v>
          </cell>
          <cell r="S171" t="str">
            <v>N</v>
          </cell>
          <cell r="T171">
            <v>37.700000000000003</v>
          </cell>
          <cell r="U171">
            <v>1</v>
          </cell>
          <cell r="V171">
            <v>1</v>
          </cell>
          <cell r="W171">
            <v>1</v>
          </cell>
          <cell r="X171" t="str">
            <v>D</v>
          </cell>
          <cell r="Z171" t="str">
            <v>N</v>
          </cell>
          <cell r="AA171" t="str">
            <v>AC3100</v>
          </cell>
        </row>
        <row r="172">
          <cell r="A172" t="str">
            <v>S225C9100</v>
          </cell>
          <cell r="B172" t="str">
            <v>N</v>
          </cell>
          <cell r="C172" t="str">
            <v>N</v>
          </cell>
          <cell r="D172" t="str">
            <v>津南郊SC(ﾀﾞﾐｰ)</v>
          </cell>
          <cell r="E172" t="str">
            <v>津南郊ｼｮｯﾋﾟﾝｸﾞｾﾝﾀｰ(株)(ﾀﾞﾐｰ)</v>
          </cell>
          <cell r="H172" t="str">
            <v>JP</v>
          </cell>
          <cell r="I172" t="str">
            <v>日本</v>
          </cell>
          <cell r="K172" t="str">
            <v>JPY</v>
          </cell>
          <cell r="L172" t="str">
            <v>円</v>
          </cell>
          <cell r="N172">
            <v>2</v>
          </cell>
          <cell r="Q172" t="str">
            <v>N</v>
          </cell>
          <cell r="S172" t="str">
            <v>N</v>
          </cell>
          <cell r="T172">
            <v>0</v>
          </cell>
          <cell r="U172">
            <v>4</v>
          </cell>
          <cell r="V172">
            <v>4</v>
          </cell>
        </row>
        <row r="173">
          <cell r="A173" t="str">
            <v>S226C3100</v>
          </cell>
          <cell r="B173" t="str">
            <v>A</v>
          </cell>
          <cell r="C173" t="str">
            <v>A</v>
          </cell>
          <cell r="D173" t="str">
            <v>新商業都市(株)</v>
          </cell>
          <cell r="E173" t="str">
            <v>新商業都市(株)</v>
          </cell>
          <cell r="H173" t="str">
            <v>JP</v>
          </cell>
          <cell r="I173" t="str">
            <v>日本</v>
          </cell>
          <cell r="K173" t="str">
            <v>JPY</v>
          </cell>
          <cell r="L173" t="str">
            <v>円</v>
          </cell>
          <cell r="N173">
            <v>1</v>
          </cell>
          <cell r="O173">
            <v>1</v>
          </cell>
          <cell r="P173">
            <v>200212</v>
          </cell>
          <cell r="Q173" t="str">
            <v>N</v>
          </cell>
          <cell r="R173">
            <v>999999</v>
          </cell>
          <cell r="S173" t="str">
            <v>N</v>
          </cell>
          <cell r="T173">
            <v>0</v>
          </cell>
          <cell r="U173">
            <v>1</v>
          </cell>
          <cell r="V173">
            <v>1</v>
          </cell>
          <cell r="W173">
            <v>1</v>
          </cell>
          <cell r="X173" t="str">
            <v>D</v>
          </cell>
          <cell r="Z173" t="str">
            <v>N</v>
          </cell>
          <cell r="AA173" t="str">
            <v>AC3100</v>
          </cell>
        </row>
        <row r="174">
          <cell r="A174" t="str">
            <v>S226C9100</v>
          </cell>
          <cell r="B174" t="str">
            <v>N</v>
          </cell>
          <cell r="C174" t="str">
            <v>N</v>
          </cell>
          <cell r="D174" t="str">
            <v>新商業都市(ﾀﾞﾐｰ</v>
          </cell>
          <cell r="E174" t="str">
            <v>新商業都市(株)(ﾀﾞﾐｰ)</v>
          </cell>
          <cell r="H174" t="str">
            <v>JP</v>
          </cell>
          <cell r="I174" t="str">
            <v>日本</v>
          </cell>
          <cell r="K174" t="str">
            <v>JPY</v>
          </cell>
          <cell r="L174" t="str">
            <v>円</v>
          </cell>
          <cell r="N174">
            <v>1</v>
          </cell>
          <cell r="Q174" t="str">
            <v>N</v>
          </cell>
          <cell r="S174" t="str">
            <v>N</v>
          </cell>
          <cell r="T174">
            <v>0</v>
          </cell>
          <cell r="U174">
            <v>4</v>
          </cell>
          <cell r="V174">
            <v>4</v>
          </cell>
        </row>
        <row r="175">
          <cell r="A175" t="str">
            <v>S227C3100</v>
          </cell>
          <cell r="B175" t="str">
            <v>A</v>
          </cell>
          <cell r="C175" t="str">
            <v>A</v>
          </cell>
          <cell r="D175" t="str">
            <v>鶴岡ﾊﾟｰｸﾋﾞﾙ(株)</v>
          </cell>
          <cell r="E175" t="str">
            <v>鶴岡パークビル(株)</v>
          </cell>
          <cell r="H175" t="str">
            <v>JP</v>
          </cell>
          <cell r="I175" t="str">
            <v>日本</v>
          </cell>
          <cell r="K175" t="str">
            <v>JPY</v>
          </cell>
          <cell r="L175" t="str">
            <v>円</v>
          </cell>
          <cell r="N175">
            <v>2</v>
          </cell>
          <cell r="O175">
            <v>1</v>
          </cell>
          <cell r="P175">
            <v>200212</v>
          </cell>
          <cell r="Q175" t="str">
            <v>N</v>
          </cell>
          <cell r="R175">
            <v>999999</v>
          </cell>
          <cell r="S175" t="str">
            <v>N</v>
          </cell>
          <cell r="T175">
            <v>40.299999999999997</v>
          </cell>
          <cell r="U175">
            <v>1</v>
          </cell>
          <cell r="V175">
            <v>1</v>
          </cell>
          <cell r="W175">
            <v>1</v>
          </cell>
          <cell r="X175" t="str">
            <v>D</v>
          </cell>
          <cell r="Z175" t="str">
            <v>N</v>
          </cell>
          <cell r="AA175" t="str">
            <v>AC3100</v>
          </cell>
        </row>
        <row r="176">
          <cell r="A176" t="str">
            <v>S227C9100</v>
          </cell>
          <cell r="B176" t="str">
            <v>N</v>
          </cell>
          <cell r="C176" t="str">
            <v>N</v>
          </cell>
          <cell r="D176" t="str">
            <v>鶴岡ﾊﾟｰｸﾋﾞﾙ(ﾀﾞﾐ</v>
          </cell>
          <cell r="E176" t="str">
            <v>鶴岡パークビル(株)(ﾀﾞﾐｰ)</v>
          </cell>
          <cell r="H176" t="str">
            <v>JP</v>
          </cell>
          <cell r="I176" t="str">
            <v>日本</v>
          </cell>
          <cell r="K176" t="str">
            <v>JPY</v>
          </cell>
          <cell r="L176" t="str">
            <v>円</v>
          </cell>
          <cell r="N176">
            <v>2</v>
          </cell>
          <cell r="Q176" t="str">
            <v>N</v>
          </cell>
          <cell r="S176" t="str">
            <v>N</v>
          </cell>
          <cell r="T176">
            <v>0</v>
          </cell>
          <cell r="U176">
            <v>4</v>
          </cell>
          <cell r="V176">
            <v>4</v>
          </cell>
        </row>
        <row r="177">
          <cell r="A177" t="str">
            <v>S228C3100</v>
          </cell>
          <cell r="B177" t="str">
            <v>A</v>
          </cell>
          <cell r="C177" t="str">
            <v>A</v>
          </cell>
          <cell r="D177" t="str">
            <v>松阪商業開発(株</v>
          </cell>
          <cell r="E177" t="str">
            <v>松阪商業開発(株)</v>
          </cell>
          <cell r="H177" t="str">
            <v>JP</v>
          </cell>
          <cell r="I177" t="str">
            <v>日本</v>
          </cell>
          <cell r="K177" t="str">
            <v>JPY</v>
          </cell>
          <cell r="L177" t="str">
            <v>円</v>
          </cell>
          <cell r="N177">
            <v>2</v>
          </cell>
          <cell r="O177">
            <v>1</v>
          </cell>
          <cell r="P177">
            <v>200212</v>
          </cell>
          <cell r="Q177" t="str">
            <v>N</v>
          </cell>
          <cell r="R177">
            <v>999999</v>
          </cell>
          <cell r="S177" t="str">
            <v>N</v>
          </cell>
          <cell r="T177">
            <v>40.700000000000003</v>
          </cell>
          <cell r="U177">
            <v>1</v>
          </cell>
          <cell r="V177">
            <v>1</v>
          </cell>
          <cell r="W177">
            <v>1</v>
          </cell>
          <cell r="X177" t="str">
            <v>D</v>
          </cell>
          <cell r="Z177" t="str">
            <v>N</v>
          </cell>
          <cell r="AA177" t="str">
            <v>AC3100</v>
          </cell>
        </row>
        <row r="178">
          <cell r="A178" t="str">
            <v>S228C9100</v>
          </cell>
          <cell r="B178" t="str">
            <v>N</v>
          </cell>
          <cell r="C178" t="str">
            <v>N</v>
          </cell>
          <cell r="D178" t="str">
            <v>松阪商業開発ﾀﾞﾐ</v>
          </cell>
          <cell r="E178" t="str">
            <v>松阪商業開発(株)(ﾀﾞﾐｰ)</v>
          </cell>
          <cell r="H178" t="str">
            <v>JP</v>
          </cell>
          <cell r="I178" t="str">
            <v>日本</v>
          </cell>
          <cell r="K178" t="str">
            <v>JPY</v>
          </cell>
          <cell r="L178" t="str">
            <v>円</v>
          </cell>
          <cell r="N178">
            <v>2</v>
          </cell>
          <cell r="Q178" t="str">
            <v>N</v>
          </cell>
          <cell r="S178" t="str">
            <v>N</v>
          </cell>
          <cell r="T178">
            <v>0</v>
          </cell>
          <cell r="U178">
            <v>4</v>
          </cell>
          <cell r="V178">
            <v>4</v>
          </cell>
        </row>
        <row r="179">
          <cell r="A179" t="str">
            <v>S230C3100</v>
          </cell>
          <cell r="B179" t="str">
            <v>A</v>
          </cell>
          <cell r="C179" t="str">
            <v>A</v>
          </cell>
          <cell r="D179" t="str">
            <v>伊勢商業開発(株</v>
          </cell>
          <cell r="E179" t="str">
            <v>伊勢商業開発(株)</v>
          </cell>
          <cell r="H179" t="str">
            <v>JP</v>
          </cell>
          <cell r="I179" t="str">
            <v>日本</v>
          </cell>
          <cell r="K179" t="str">
            <v>JPY</v>
          </cell>
          <cell r="L179" t="str">
            <v>円</v>
          </cell>
          <cell r="N179">
            <v>2</v>
          </cell>
          <cell r="O179">
            <v>1</v>
          </cell>
          <cell r="P179">
            <v>200212</v>
          </cell>
          <cell r="Q179" t="str">
            <v>N</v>
          </cell>
          <cell r="R179">
            <v>999999</v>
          </cell>
          <cell r="S179" t="str">
            <v>N</v>
          </cell>
          <cell r="T179">
            <v>0</v>
          </cell>
          <cell r="U179">
            <v>1</v>
          </cell>
          <cell r="V179">
            <v>1</v>
          </cell>
          <cell r="W179">
            <v>1</v>
          </cell>
          <cell r="X179" t="str">
            <v>D</v>
          </cell>
          <cell r="Z179" t="str">
            <v>N</v>
          </cell>
          <cell r="AA179" t="str">
            <v>AC3100</v>
          </cell>
        </row>
        <row r="180">
          <cell r="A180" t="str">
            <v>S230C9100</v>
          </cell>
          <cell r="B180" t="str">
            <v>N</v>
          </cell>
          <cell r="C180" t="str">
            <v>N</v>
          </cell>
          <cell r="D180" t="str">
            <v>伊勢商業開発ﾀﾞﾐ</v>
          </cell>
          <cell r="E180" t="str">
            <v>伊勢商業開発(株)(ﾀﾞﾐｰ)</v>
          </cell>
          <cell r="H180" t="str">
            <v>JP</v>
          </cell>
          <cell r="I180" t="str">
            <v>日本</v>
          </cell>
          <cell r="K180" t="str">
            <v>JPY</v>
          </cell>
          <cell r="L180" t="str">
            <v>円</v>
          </cell>
          <cell r="N180">
            <v>2</v>
          </cell>
          <cell r="Q180" t="str">
            <v>N</v>
          </cell>
          <cell r="S180" t="str">
            <v>N</v>
          </cell>
          <cell r="T180">
            <v>0</v>
          </cell>
          <cell r="U180">
            <v>4</v>
          </cell>
          <cell r="V180">
            <v>4</v>
          </cell>
        </row>
        <row r="181">
          <cell r="A181" t="str">
            <v>S231C3100</v>
          </cell>
          <cell r="B181" t="str">
            <v>A</v>
          </cell>
          <cell r="C181" t="str">
            <v>A</v>
          </cell>
          <cell r="D181" t="str">
            <v>真駒内企業(株)</v>
          </cell>
          <cell r="E181" t="str">
            <v>真駒内企業(株)</v>
          </cell>
          <cell r="H181" t="str">
            <v>JP</v>
          </cell>
          <cell r="I181" t="str">
            <v>日本</v>
          </cell>
          <cell r="K181" t="str">
            <v>JPY</v>
          </cell>
          <cell r="L181" t="str">
            <v>円</v>
          </cell>
          <cell r="N181">
            <v>2</v>
          </cell>
          <cell r="O181">
            <v>1</v>
          </cell>
          <cell r="P181">
            <v>200212</v>
          </cell>
          <cell r="Q181" t="str">
            <v>N</v>
          </cell>
          <cell r="R181">
            <v>999999</v>
          </cell>
          <cell r="S181" t="str">
            <v>N</v>
          </cell>
          <cell r="T181">
            <v>41.7</v>
          </cell>
          <cell r="U181">
            <v>1</v>
          </cell>
          <cell r="V181">
            <v>1</v>
          </cell>
          <cell r="W181">
            <v>1</v>
          </cell>
          <cell r="X181" t="str">
            <v>D</v>
          </cell>
          <cell r="Z181" t="str">
            <v>N</v>
          </cell>
          <cell r="AA181" t="str">
            <v>AC3100</v>
          </cell>
        </row>
        <row r="182">
          <cell r="A182" t="str">
            <v>S231C9100</v>
          </cell>
          <cell r="B182" t="str">
            <v>N</v>
          </cell>
          <cell r="C182" t="str">
            <v>N</v>
          </cell>
          <cell r="D182" t="str">
            <v>真駒内企業(ﾀﾞﾐｰ</v>
          </cell>
          <cell r="E182" t="str">
            <v>真駒内企業(株)(ﾀﾞﾐｰ)</v>
          </cell>
          <cell r="H182" t="str">
            <v>JP</v>
          </cell>
          <cell r="I182" t="str">
            <v>日本</v>
          </cell>
          <cell r="K182" t="str">
            <v>JPY</v>
          </cell>
          <cell r="L182" t="str">
            <v>円</v>
          </cell>
          <cell r="N182">
            <v>2</v>
          </cell>
          <cell r="Q182" t="str">
            <v>N</v>
          </cell>
          <cell r="S182" t="str">
            <v>N</v>
          </cell>
          <cell r="T182">
            <v>0</v>
          </cell>
          <cell r="U182">
            <v>4</v>
          </cell>
          <cell r="V182">
            <v>4</v>
          </cell>
        </row>
        <row r="183">
          <cell r="A183" t="str">
            <v>S251C1100</v>
          </cell>
          <cell r="B183" t="str">
            <v>A</v>
          </cell>
          <cell r="C183" t="str">
            <v>A</v>
          </cell>
          <cell r="D183" t="str">
            <v>AEON(HONG KONG</v>
          </cell>
          <cell r="E183" t="str">
            <v>AEON STORES(HONG KONG)CO.,LTD</v>
          </cell>
          <cell r="H183" t="str">
            <v>HK</v>
          </cell>
          <cell r="I183" t="str">
            <v>香港</v>
          </cell>
          <cell r="K183" t="str">
            <v>HK2</v>
          </cell>
          <cell r="L183" t="str">
            <v>連:香港$(251)</v>
          </cell>
          <cell r="N183">
            <v>2</v>
          </cell>
          <cell r="O183">
            <v>1</v>
          </cell>
          <cell r="P183">
            <v>200212</v>
          </cell>
          <cell r="Q183" t="str">
            <v>N</v>
          </cell>
          <cell r="R183">
            <v>999999</v>
          </cell>
          <cell r="S183" t="str">
            <v>N</v>
          </cell>
          <cell r="T183">
            <v>0</v>
          </cell>
          <cell r="U183">
            <v>1</v>
          </cell>
          <cell r="V183">
            <v>1</v>
          </cell>
          <cell r="W183">
            <v>1</v>
          </cell>
          <cell r="X183" t="str">
            <v>F</v>
          </cell>
          <cell r="Z183" t="str">
            <v>N</v>
          </cell>
          <cell r="AA183" t="str">
            <v>AC1100</v>
          </cell>
        </row>
        <row r="184">
          <cell r="A184" t="str">
            <v>S251C9100</v>
          </cell>
          <cell r="B184" t="str">
            <v>N</v>
          </cell>
          <cell r="C184" t="str">
            <v>N</v>
          </cell>
          <cell r="D184" t="str">
            <v>AEON(HONGKONGd</v>
          </cell>
          <cell r="E184" t="str">
            <v>AEON STORES(HONG KONG)(ﾀﾞﾐｰ)</v>
          </cell>
          <cell r="H184" t="str">
            <v>HK</v>
          </cell>
          <cell r="I184" t="str">
            <v>香港</v>
          </cell>
          <cell r="K184" t="str">
            <v>HK2</v>
          </cell>
          <cell r="L184" t="str">
            <v>連:香港$(251)</v>
          </cell>
          <cell r="N184">
            <v>2</v>
          </cell>
          <cell r="Q184" t="str">
            <v>N</v>
          </cell>
          <cell r="S184" t="str">
            <v>N</v>
          </cell>
          <cell r="T184">
            <v>0</v>
          </cell>
          <cell r="U184">
            <v>4</v>
          </cell>
          <cell r="V184">
            <v>4</v>
          </cell>
        </row>
        <row r="185">
          <cell r="A185" t="str">
            <v>S252C2100</v>
          </cell>
          <cell r="B185" t="str">
            <v>A</v>
          </cell>
          <cell r="C185" t="str">
            <v>A</v>
          </cell>
          <cell r="D185" t="str">
            <v>AEON(USA),INC.</v>
          </cell>
          <cell r="E185" t="str">
            <v>AEON(U.S.A.),INC.</v>
          </cell>
          <cell r="H185" t="str">
            <v>US</v>
          </cell>
          <cell r="I185" t="str">
            <v>アメリカ</v>
          </cell>
          <cell r="K185" t="str">
            <v>US1</v>
          </cell>
          <cell r="L185" t="str">
            <v>連:US$(252)</v>
          </cell>
          <cell r="N185">
            <v>1</v>
          </cell>
          <cell r="O185">
            <v>1</v>
          </cell>
          <cell r="P185">
            <v>200212</v>
          </cell>
          <cell r="Q185" t="str">
            <v>N</v>
          </cell>
          <cell r="R185">
            <v>999999</v>
          </cell>
          <cell r="S185" t="str">
            <v>N</v>
          </cell>
          <cell r="T185">
            <v>35</v>
          </cell>
          <cell r="U185">
            <v>1</v>
          </cell>
          <cell r="V185">
            <v>1</v>
          </cell>
          <cell r="W185">
            <v>1</v>
          </cell>
          <cell r="X185" t="str">
            <v>F</v>
          </cell>
          <cell r="Z185" t="str">
            <v>N</v>
          </cell>
          <cell r="AA185" t="str">
            <v>AC2100</v>
          </cell>
        </row>
        <row r="186">
          <cell r="A186" t="str">
            <v>S252C9100</v>
          </cell>
          <cell r="B186" t="str">
            <v>N</v>
          </cell>
          <cell r="C186" t="str">
            <v>N</v>
          </cell>
          <cell r="D186" t="str">
            <v>AEON(USA),INC.d</v>
          </cell>
          <cell r="E186" t="str">
            <v>AEON(U.S.A.),INC.(ﾀﾞﾐｰ)</v>
          </cell>
          <cell r="H186" t="str">
            <v>US</v>
          </cell>
          <cell r="I186" t="str">
            <v>アメリカ</v>
          </cell>
          <cell r="K186" t="str">
            <v>US2</v>
          </cell>
          <cell r="L186" t="str">
            <v>連:US$(253)</v>
          </cell>
          <cell r="N186">
            <v>1</v>
          </cell>
          <cell r="Q186" t="str">
            <v>N</v>
          </cell>
          <cell r="S186" t="str">
            <v>N</v>
          </cell>
          <cell r="T186">
            <v>0</v>
          </cell>
          <cell r="U186">
            <v>4</v>
          </cell>
          <cell r="V186">
            <v>4</v>
          </cell>
        </row>
        <row r="187">
          <cell r="A187" t="str">
            <v>S253C4200</v>
          </cell>
          <cell r="B187" t="str">
            <v>A</v>
          </cell>
          <cell r="C187" t="str">
            <v>A</v>
          </cell>
          <cell r="D187" t="str">
            <v>JUSCO(EUROPE</v>
          </cell>
          <cell r="E187" t="str">
            <v>JUSCO(EUROPE),B.V</v>
          </cell>
          <cell r="H187" t="str">
            <v>US</v>
          </cell>
          <cell r="I187" t="str">
            <v>アメリカ</v>
          </cell>
          <cell r="K187" t="str">
            <v>US2</v>
          </cell>
          <cell r="L187" t="str">
            <v>連:US$(253)</v>
          </cell>
          <cell r="N187">
            <v>1</v>
          </cell>
          <cell r="O187">
            <v>1</v>
          </cell>
          <cell r="P187">
            <v>200212</v>
          </cell>
          <cell r="Q187" t="str">
            <v>N</v>
          </cell>
          <cell r="R187">
            <v>999999</v>
          </cell>
          <cell r="S187" t="str">
            <v>N</v>
          </cell>
          <cell r="T187">
            <v>0</v>
          </cell>
          <cell r="U187">
            <v>1</v>
          </cell>
          <cell r="V187">
            <v>1</v>
          </cell>
          <cell r="W187">
            <v>1</v>
          </cell>
          <cell r="X187" t="str">
            <v>F</v>
          </cell>
          <cell r="Z187" t="str">
            <v>N</v>
          </cell>
          <cell r="AA187" t="str">
            <v>AC4200</v>
          </cell>
        </row>
        <row r="188">
          <cell r="A188" t="str">
            <v>S253C9100</v>
          </cell>
          <cell r="B188" t="str">
            <v>N</v>
          </cell>
          <cell r="C188" t="str">
            <v>N</v>
          </cell>
          <cell r="D188" t="str">
            <v>JUSCO(EUROPE,Bd</v>
          </cell>
          <cell r="E188" t="str">
            <v>JUSCO(EUROPE),B.V(ﾀﾞﾐｰ)</v>
          </cell>
          <cell r="H188" t="str">
            <v>US</v>
          </cell>
          <cell r="I188" t="str">
            <v>アメリカ</v>
          </cell>
          <cell r="K188" t="str">
            <v>US2</v>
          </cell>
          <cell r="L188" t="str">
            <v>連:US$(253)</v>
          </cell>
          <cell r="N188">
            <v>1</v>
          </cell>
          <cell r="Q188" t="str">
            <v>N</v>
          </cell>
          <cell r="S188" t="str">
            <v>N</v>
          </cell>
          <cell r="T188">
            <v>0</v>
          </cell>
          <cell r="U188">
            <v>4</v>
          </cell>
          <cell r="V188">
            <v>4</v>
          </cell>
        </row>
        <row r="189">
          <cell r="A189" t="str">
            <v>S254C1100</v>
          </cell>
          <cell r="B189" t="str">
            <v>A</v>
          </cell>
          <cell r="C189" t="str">
            <v>A</v>
          </cell>
          <cell r="D189" t="str">
            <v>JAYA JUSCO BHD.</v>
          </cell>
          <cell r="E189" t="str">
            <v>JAYA JUSCO STORES BHD.</v>
          </cell>
          <cell r="H189" t="str">
            <v>MY</v>
          </cell>
          <cell r="I189" t="str">
            <v>マレーシア</v>
          </cell>
          <cell r="K189" t="str">
            <v>MY3</v>
          </cell>
          <cell r="L189" t="str">
            <v>連:RM(254)</v>
          </cell>
          <cell r="N189">
            <v>11</v>
          </cell>
          <cell r="O189">
            <v>1</v>
          </cell>
          <cell r="P189">
            <v>200212</v>
          </cell>
          <cell r="Q189" t="str">
            <v>N</v>
          </cell>
          <cell r="R189">
            <v>999999</v>
          </cell>
          <cell r="S189" t="str">
            <v>N</v>
          </cell>
          <cell r="T189">
            <v>28</v>
          </cell>
          <cell r="U189">
            <v>1</v>
          </cell>
          <cell r="V189">
            <v>1</v>
          </cell>
          <cell r="W189">
            <v>1</v>
          </cell>
          <cell r="X189" t="str">
            <v>F</v>
          </cell>
          <cell r="Z189" t="str">
            <v>N</v>
          </cell>
          <cell r="AA189" t="str">
            <v>AC1100</v>
          </cell>
        </row>
        <row r="190">
          <cell r="A190" t="str">
            <v>S254C9100</v>
          </cell>
          <cell r="B190" t="str">
            <v>N</v>
          </cell>
          <cell r="C190" t="str">
            <v>N</v>
          </cell>
          <cell r="D190" t="str">
            <v>JAYAJUSCOSTOREd</v>
          </cell>
          <cell r="E190" t="str">
            <v>JAYA JUSCO STORES BHD.(ﾀﾞﾐｰ)</v>
          </cell>
          <cell r="H190" t="str">
            <v>MY</v>
          </cell>
          <cell r="I190" t="str">
            <v>マレーシア</v>
          </cell>
          <cell r="K190" t="str">
            <v>MY3</v>
          </cell>
          <cell r="L190" t="str">
            <v>連:RM(254)</v>
          </cell>
          <cell r="N190">
            <v>11</v>
          </cell>
          <cell r="Q190" t="str">
            <v>N</v>
          </cell>
          <cell r="S190" t="str">
            <v>N</v>
          </cell>
          <cell r="T190">
            <v>0</v>
          </cell>
          <cell r="U190">
            <v>4</v>
          </cell>
          <cell r="V190">
            <v>4</v>
          </cell>
        </row>
        <row r="191">
          <cell r="A191" t="str">
            <v>S255C4100</v>
          </cell>
          <cell r="B191" t="str">
            <v>A</v>
          </cell>
          <cell r="C191" t="str">
            <v>A</v>
          </cell>
          <cell r="D191" t="str">
            <v>AEON CREDITASIA</v>
          </cell>
          <cell r="E191" t="str">
            <v>AEON CREDIT SERVICE(ASIA)CO.,L</v>
          </cell>
          <cell r="H191" t="str">
            <v>HK</v>
          </cell>
          <cell r="I191" t="str">
            <v>香港</v>
          </cell>
          <cell r="K191" t="str">
            <v>HK1</v>
          </cell>
          <cell r="L191" t="str">
            <v>連:香港$(255)</v>
          </cell>
          <cell r="N191">
            <v>2</v>
          </cell>
          <cell r="O191">
            <v>1</v>
          </cell>
          <cell r="P191">
            <v>200212</v>
          </cell>
          <cell r="Q191" t="str">
            <v>N</v>
          </cell>
          <cell r="R191">
            <v>999999</v>
          </cell>
          <cell r="S191" t="str">
            <v>N</v>
          </cell>
          <cell r="T191">
            <v>16</v>
          </cell>
          <cell r="U191">
            <v>1</v>
          </cell>
          <cell r="V191">
            <v>1</v>
          </cell>
          <cell r="W191">
            <v>1</v>
          </cell>
          <cell r="X191" t="str">
            <v>F</v>
          </cell>
          <cell r="Z191" t="str">
            <v>N</v>
          </cell>
          <cell r="AA191" t="str">
            <v>AC4100</v>
          </cell>
        </row>
        <row r="192">
          <cell r="A192" t="str">
            <v>S255C9100</v>
          </cell>
          <cell r="B192" t="str">
            <v>N</v>
          </cell>
          <cell r="C192" t="str">
            <v>N</v>
          </cell>
          <cell r="D192" t="str">
            <v>AEONCREDITASIAd</v>
          </cell>
          <cell r="E192" t="str">
            <v>AEON CREDIT SERVICE(ASIA)(ﾀﾞﾐｰ</v>
          </cell>
          <cell r="H192" t="str">
            <v>HK</v>
          </cell>
          <cell r="I192" t="str">
            <v>香港</v>
          </cell>
          <cell r="K192" t="str">
            <v>HK1</v>
          </cell>
          <cell r="L192" t="str">
            <v>連:香港$(255)</v>
          </cell>
          <cell r="N192">
            <v>2</v>
          </cell>
          <cell r="Q192" t="str">
            <v>N</v>
          </cell>
          <cell r="S192" t="str">
            <v>N</v>
          </cell>
          <cell r="T192">
            <v>0</v>
          </cell>
          <cell r="U192">
            <v>4</v>
          </cell>
          <cell r="V192">
            <v>4</v>
          </cell>
        </row>
        <row r="193">
          <cell r="A193" t="str">
            <v>S256C4200</v>
          </cell>
          <cell r="B193" t="str">
            <v>A</v>
          </cell>
          <cell r="C193" t="str">
            <v>A</v>
          </cell>
          <cell r="D193" t="str">
            <v>BRAJUSCO AGRO P</v>
          </cell>
          <cell r="E193" t="str">
            <v>BRAJUSCO AGRO PASTORIL S.A.</v>
          </cell>
          <cell r="H193" t="str">
            <v>BR</v>
          </cell>
          <cell r="I193" t="str">
            <v>ブラジル</v>
          </cell>
          <cell r="K193" t="str">
            <v>BR1</v>
          </cell>
          <cell r="L193" t="str">
            <v>連:レアル(256)</v>
          </cell>
          <cell r="N193">
            <v>12</v>
          </cell>
          <cell r="O193">
            <v>1</v>
          </cell>
          <cell r="P193">
            <v>200212</v>
          </cell>
          <cell r="Q193" t="str">
            <v>N</v>
          </cell>
          <cell r="R193">
            <v>999999</v>
          </cell>
          <cell r="S193" t="str">
            <v>N</v>
          </cell>
          <cell r="T193">
            <v>0</v>
          </cell>
          <cell r="U193">
            <v>1</v>
          </cell>
          <cell r="V193">
            <v>1</v>
          </cell>
          <cell r="W193">
            <v>1</v>
          </cell>
          <cell r="X193" t="str">
            <v>F</v>
          </cell>
          <cell r="Z193" t="str">
            <v>N</v>
          </cell>
          <cell r="AA193" t="str">
            <v>AC4200</v>
          </cell>
        </row>
        <row r="194">
          <cell r="A194" t="str">
            <v>S256C9100</v>
          </cell>
          <cell r="B194" t="str">
            <v>N</v>
          </cell>
          <cell r="C194" t="str">
            <v>N</v>
          </cell>
          <cell r="D194" t="str">
            <v>BRAJUSCOAGROP(d</v>
          </cell>
          <cell r="E194" t="str">
            <v>BRAJUSCO AGRO PASTORIL (ﾀﾞﾐｰ)</v>
          </cell>
          <cell r="H194" t="str">
            <v>BR</v>
          </cell>
          <cell r="I194" t="str">
            <v>ブラジル</v>
          </cell>
          <cell r="K194" t="str">
            <v>BR1</v>
          </cell>
          <cell r="L194" t="str">
            <v>連:レアル(256)</v>
          </cell>
          <cell r="N194">
            <v>12</v>
          </cell>
          <cell r="Q194" t="str">
            <v>N</v>
          </cell>
          <cell r="S194" t="str">
            <v>N</v>
          </cell>
          <cell r="T194">
            <v>0</v>
          </cell>
          <cell r="U194">
            <v>4</v>
          </cell>
          <cell r="V194">
            <v>4</v>
          </cell>
        </row>
        <row r="195">
          <cell r="A195" t="str">
            <v>S257C4200</v>
          </cell>
          <cell r="B195" t="str">
            <v>A</v>
          </cell>
          <cell r="C195" t="str">
            <v>A</v>
          </cell>
          <cell r="D195" t="str">
            <v>TASMANIA FEEDLO</v>
          </cell>
          <cell r="E195" t="str">
            <v>TASMANIA FEEDLOT PTY.LTD.</v>
          </cell>
          <cell r="H195" t="str">
            <v>AU</v>
          </cell>
          <cell r="I195" t="str">
            <v>オーストラリア</v>
          </cell>
          <cell r="K195" t="str">
            <v>AU1</v>
          </cell>
          <cell r="L195" t="str">
            <v>連:Aus.$(257)</v>
          </cell>
          <cell r="N195">
            <v>12</v>
          </cell>
          <cell r="O195">
            <v>1</v>
          </cell>
          <cell r="P195">
            <v>200212</v>
          </cell>
          <cell r="Q195" t="str">
            <v>N</v>
          </cell>
          <cell r="R195">
            <v>999999</v>
          </cell>
          <cell r="S195" t="str">
            <v>N</v>
          </cell>
          <cell r="T195">
            <v>0</v>
          </cell>
          <cell r="U195">
            <v>1</v>
          </cell>
          <cell r="V195">
            <v>1</v>
          </cell>
          <cell r="W195">
            <v>1</v>
          </cell>
          <cell r="X195" t="str">
            <v>F</v>
          </cell>
          <cell r="Z195" t="str">
            <v>N</v>
          </cell>
          <cell r="AA195" t="str">
            <v>AC4200</v>
          </cell>
        </row>
        <row r="196">
          <cell r="A196" t="str">
            <v>S257C9100</v>
          </cell>
          <cell r="B196" t="str">
            <v>N</v>
          </cell>
          <cell r="C196" t="str">
            <v>N</v>
          </cell>
          <cell r="D196" t="str">
            <v>TASMANIAFEEDLOd</v>
          </cell>
          <cell r="E196" t="str">
            <v>TASMANIA FEEDLOT PTY.LTD(ﾀﾞﾐｰ)</v>
          </cell>
          <cell r="H196" t="str">
            <v>AU</v>
          </cell>
          <cell r="I196" t="str">
            <v>オーストラリア</v>
          </cell>
          <cell r="K196" t="str">
            <v>AU1</v>
          </cell>
          <cell r="L196" t="str">
            <v>連:Aus.$(257)</v>
          </cell>
          <cell r="N196">
            <v>12</v>
          </cell>
          <cell r="Q196" t="str">
            <v>N</v>
          </cell>
          <cell r="S196" t="str">
            <v>N</v>
          </cell>
          <cell r="T196">
            <v>0</v>
          </cell>
          <cell r="U196">
            <v>4</v>
          </cell>
          <cell r="V196">
            <v>4</v>
          </cell>
        </row>
        <row r="197">
          <cell r="A197" t="str">
            <v>S258C1100</v>
          </cell>
          <cell r="B197" t="str">
            <v>A</v>
          </cell>
          <cell r="C197" t="str">
            <v>A</v>
          </cell>
          <cell r="D197" t="str">
            <v>台湾佳世客股ｲ分</v>
          </cell>
          <cell r="E197" t="str">
            <v>台湾佳世客股ｲ分有限公司</v>
          </cell>
          <cell r="H197" t="str">
            <v>TW</v>
          </cell>
          <cell r="I197" t="str">
            <v>台湾</v>
          </cell>
          <cell r="K197" t="str">
            <v>TW3</v>
          </cell>
          <cell r="L197" t="str">
            <v>連:NT$(258)</v>
          </cell>
          <cell r="N197">
            <v>2</v>
          </cell>
          <cell r="O197">
            <v>1</v>
          </cell>
          <cell r="P197">
            <v>200212</v>
          </cell>
          <cell r="Q197" t="str">
            <v>N</v>
          </cell>
          <cell r="R197">
            <v>999999</v>
          </cell>
          <cell r="S197" t="str">
            <v>N</v>
          </cell>
          <cell r="T197">
            <v>25</v>
          </cell>
          <cell r="U197">
            <v>1</v>
          </cell>
          <cell r="V197">
            <v>1</v>
          </cell>
          <cell r="W197">
            <v>1</v>
          </cell>
          <cell r="X197" t="str">
            <v>F</v>
          </cell>
          <cell r="Z197" t="str">
            <v>N</v>
          </cell>
          <cell r="AA197" t="str">
            <v>AC1100</v>
          </cell>
        </row>
        <row r="198">
          <cell r="A198" t="str">
            <v>S258C9100</v>
          </cell>
          <cell r="B198" t="str">
            <v>N</v>
          </cell>
          <cell r="C198" t="str">
            <v>N</v>
          </cell>
          <cell r="D198" t="str">
            <v>台湾佳世客股ｲd</v>
          </cell>
          <cell r="E198" t="str">
            <v>台湾佳世客股ｲ分有限公司(ﾀﾞﾐｰ)</v>
          </cell>
          <cell r="H198" t="str">
            <v>TW</v>
          </cell>
          <cell r="I198" t="str">
            <v>台湾</v>
          </cell>
          <cell r="K198" t="str">
            <v>TW3</v>
          </cell>
          <cell r="L198" t="str">
            <v>連:NT$(258)</v>
          </cell>
          <cell r="N198">
            <v>2</v>
          </cell>
          <cell r="Q198" t="str">
            <v>N</v>
          </cell>
          <cell r="S198" t="str">
            <v>N</v>
          </cell>
          <cell r="T198">
            <v>0</v>
          </cell>
          <cell r="U198">
            <v>4</v>
          </cell>
          <cell r="V198">
            <v>4</v>
          </cell>
        </row>
        <row r="199">
          <cell r="A199" t="str">
            <v>S259C1100</v>
          </cell>
          <cell r="B199" t="str">
            <v>A</v>
          </cell>
          <cell r="C199" t="str">
            <v>A</v>
          </cell>
          <cell r="D199" t="str">
            <v>青島永旺東泰</v>
          </cell>
          <cell r="E199" t="str">
            <v>青島永旺東泰商業有限公司</v>
          </cell>
          <cell r="H199" t="str">
            <v>CN</v>
          </cell>
          <cell r="I199" t="str">
            <v>中国</v>
          </cell>
          <cell r="K199" t="str">
            <v>CN1</v>
          </cell>
          <cell r="L199" t="str">
            <v>連:元(259)</v>
          </cell>
          <cell r="N199">
            <v>12</v>
          </cell>
          <cell r="O199">
            <v>1</v>
          </cell>
          <cell r="P199">
            <v>200212</v>
          </cell>
          <cell r="Q199" t="str">
            <v>N</v>
          </cell>
          <cell r="R199">
            <v>999999</v>
          </cell>
          <cell r="S199" t="str">
            <v>N</v>
          </cell>
          <cell r="T199">
            <v>0</v>
          </cell>
          <cell r="U199">
            <v>1</v>
          </cell>
          <cell r="V199">
            <v>1</v>
          </cell>
          <cell r="W199">
            <v>1</v>
          </cell>
          <cell r="X199" t="str">
            <v>F</v>
          </cell>
          <cell r="Z199" t="str">
            <v>N</v>
          </cell>
          <cell r="AA199" t="str">
            <v>AC1100</v>
          </cell>
        </row>
        <row r="200">
          <cell r="A200" t="str">
            <v>S259C9100</v>
          </cell>
          <cell r="B200" t="str">
            <v>N</v>
          </cell>
          <cell r="C200" t="str">
            <v>N</v>
          </cell>
          <cell r="D200" t="str">
            <v>青島東泰佳世客d</v>
          </cell>
          <cell r="E200" t="str">
            <v>青島東泰佳世客有限公司(ﾀﾞﾐｰ)</v>
          </cell>
          <cell r="H200" t="str">
            <v>CN</v>
          </cell>
          <cell r="I200" t="str">
            <v>中国</v>
          </cell>
          <cell r="K200" t="str">
            <v>CN1</v>
          </cell>
          <cell r="L200" t="str">
            <v>連:元(259)</v>
          </cell>
          <cell r="N200">
            <v>12</v>
          </cell>
          <cell r="Q200" t="str">
            <v>N</v>
          </cell>
          <cell r="S200" t="str">
            <v>N</v>
          </cell>
          <cell r="T200">
            <v>0</v>
          </cell>
          <cell r="U200">
            <v>4</v>
          </cell>
          <cell r="V200">
            <v>4</v>
          </cell>
        </row>
        <row r="201">
          <cell r="A201" t="str">
            <v>S260C2100</v>
          </cell>
          <cell r="B201" t="str">
            <v>A</v>
          </cell>
          <cell r="C201" t="str">
            <v>A</v>
          </cell>
          <cell r="D201" t="str">
            <v>台湾洛拉股ｲ分有</v>
          </cell>
          <cell r="E201" t="str">
            <v>台湾洛拉股ｲ分有限公司</v>
          </cell>
          <cell r="H201" t="str">
            <v>TW</v>
          </cell>
          <cell r="I201" t="str">
            <v>台湾</v>
          </cell>
          <cell r="K201" t="str">
            <v>TW1</v>
          </cell>
          <cell r="L201" t="str">
            <v>連:NT$(260)</v>
          </cell>
          <cell r="N201">
            <v>1</v>
          </cell>
          <cell r="O201">
            <v>1</v>
          </cell>
          <cell r="P201">
            <v>200212</v>
          </cell>
          <cell r="Q201" t="str">
            <v>N</v>
          </cell>
          <cell r="R201">
            <v>999999</v>
          </cell>
          <cell r="S201" t="str">
            <v>N</v>
          </cell>
          <cell r="T201">
            <v>0</v>
          </cell>
          <cell r="U201">
            <v>1</v>
          </cell>
          <cell r="V201">
            <v>1</v>
          </cell>
          <cell r="W201">
            <v>1</v>
          </cell>
          <cell r="X201" t="str">
            <v>F</v>
          </cell>
          <cell r="Z201" t="str">
            <v>N</v>
          </cell>
          <cell r="AA201" t="str">
            <v>AC2100</v>
          </cell>
        </row>
        <row r="202">
          <cell r="A202" t="str">
            <v>S260C9100</v>
          </cell>
          <cell r="B202" t="str">
            <v>N</v>
          </cell>
          <cell r="C202" t="str">
            <v>N</v>
          </cell>
          <cell r="D202" t="str">
            <v>台湾洛拉股ｲ分d</v>
          </cell>
          <cell r="E202" t="str">
            <v>台湾洛拉股ｲ分有限公司(ﾀﾞﾐｰ)</v>
          </cell>
          <cell r="H202" t="str">
            <v>TW</v>
          </cell>
          <cell r="I202" t="str">
            <v>台湾</v>
          </cell>
          <cell r="K202" t="str">
            <v>TW1</v>
          </cell>
          <cell r="L202" t="str">
            <v>連:NT$(260)</v>
          </cell>
          <cell r="N202">
            <v>1</v>
          </cell>
          <cell r="Q202" t="str">
            <v>N</v>
          </cell>
          <cell r="S202" t="str">
            <v>N</v>
          </cell>
          <cell r="T202">
            <v>0</v>
          </cell>
          <cell r="U202">
            <v>4</v>
          </cell>
          <cell r="V202">
            <v>4</v>
          </cell>
        </row>
        <row r="203">
          <cell r="A203" t="str">
            <v>S261C1100</v>
          </cell>
          <cell r="B203" t="str">
            <v>A</v>
          </cell>
          <cell r="C203" t="str">
            <v>A</v>
          </cell>
          <cell r="D203" t="str">
            <v>GUANGDONG JUSCO</v>
          </cell>
          <cell r="E203" t="str">
            <v>GUANGDONG JUSCO TEEM STORES CO</v>
          </cell>
          <cell r="H203" t="str">
            <v>CN</v>
          </cell>
          <cell r="I203" t="str">
            <v>中国</v>
          </cell>
          <cell r="K203" t="str">
            <v>CN3</v>
          </cell>
          <cell r="L203" t="str">
            <v>連:元(261,272)</v>
          </cell>
          <cell r="N203">
            <v>2</v>
          </cell>
          <cell r="O203">
            <v>1</v>
          </cell>
          <cell r="P203">
            <v>200212</v>
          </cell>
          <cell r="Q203" t="str">
            <v>N</v>
          </cell>
          <cell r="R203">
            <v>999999</v>
          </cell>
          <cell r="S203" t="str">
            <v>N</v>
          </cell>
          <cell r="T203">
            <v>33</v>
          </cell>
          <cell r="U203">
            <v>1</v>
          </cell>
          <cell r="V203">
            <v>1</v>
          </cell>
          <cell r="W203">
            <v>1</v>
          </cell>
          <cell r="X203" t="str">
            <v>F</v>
          </cell>
          <cell r="Z203" t="str">
            <v>N</v>
          </cell>
          <cell r="AA203" t="str">
            <v>AC1100</v>
          </cell>
        </row>
        <row r="204">
          <cell r="A204" t="str">
            <v>S261C9100</v>
          </cell>
          <cell r="B204" t="str">
            <v>N</v>
          </cell>
          <cell r="C204" t="str">
            <v>N</v>
          </cell>
          <cell r="D204" t="str">
            <v>GUANGDONGJUSCOd</v>
          </cell>
          <cell r="E204" t="str">
            <v>GUANGDONG JUSCO TEEM STO(ﾀﾞﾐｰ)</v>
          </cell>
          <cell r="H204" t="str">
            <v>CN</v>
          </cell>
          <cell r="I204" t="str">
            <v>中国</v>
          </cell>
          <cell r="K204" t="str">
            <v>CN3</v>
          </cell>
          <cell r="L204" t="str">
            <v>連:元(261,272)</v>
          </cell>
          <cell r="N204">
            <v>2</v>
          </cell>
          <cell r="Q204" t="str">
            <v>N</v>
          </cell>
          <cell r="S204" t="str">
            <v>N</v>
          </cell>
          <cell r="T204">
            <v>0</v>
          </cell>
          <cell r="U204">
            <v>4</v>
          </cell>
          <cell r="V204">
            <v>4</v>
          </cell>
        </row>
        <row r="205">
          <cell r="A205" t="str">
            <v>S262C4200</v>
          </cell>
          <cell r="B205" t="str">
            <v>A</v>
          </cell>
          <cell r="C205" t="str">
            <v>A</v>
          </cell>
          <cell r="D205" t="str">
            <v>AIC MERCHANDISI</v>
          </cell>
          <cell r="E205" t="str">
            <v>AIC MERCHANDISING (JAPAN) LTD.</v>
          </cell>
          <cell r="H205" t="str">
            <v>HK</v>
          </cell>
          <cell r="I205" t="str">
            <v>香港</v>
          </cell>
          <cell r="K205" t="str">
            <v>HK3</v>
          </cell>
          <cell r="L205" t="str">
            <v>連:香港$(262)</v>
          </cell>
          <cell r="N205">
            <v>1</v>
          </cell>
          <cell r="O205">
            <v>1</v>
          </cell>
          <cell r="P205">
            <v>200212</v>
          </cell>
          <cell r="Q205" t="str">
            <v>N</v>
          </cell>
          <cell r="R205">
            <v>999999</v>
          </cell>
          <cell r="S205" t="str">
            <v>N</v>
          </cell>
          <cell r="T205">
            <v>0</v>
          </cell>
          <cell r="U205">
            <v>1</v>
          </cell>
          <cell r="V205">
            <v>1</v>
          </cell>
          <cell r="W205">
            <v>1</v>
          </cell>
          <cell r="X205" t="str">
            <v>F</v>
          </cell>
          <cell r="Z205" t="str">
            <v>N</v>
          </cell>
          <cell r="AA205" t="str">
            <v>AC4200</v>
          </cell>
        </row>
        <row r="206">
          <cell r="A206" t="str">
            <v>S262C9100</v>
          </cell>
          <cell r="B206" t="str">
            <v>N</v>
          </cell>
          <cell r="C206" t="str">
            <v>N</v>
          </cell>
          <cell r="D206" t="str">
            <v>AICMERCHANDISId</v>
          </cell>
          <cell r="E206" t="str">
            <v>AIC MERCHANDISING(JAPAN)(ﾀﾞﾐｰ)</v>
          </cell>
          <cell r="H206" t="str">
            <v>HK</v>
          </cell>
          <cell r="I206" t="str">
            <v>香港</v>
          </cell>
          <cell r="K206" t="str">
            <v>HK3</v>
          </cell>
          <cell r="L206" t="str">
            <v>連:香港$(262)</v>
          </cell>
          <cell r="N206">
            <v>1</v>
          </cell>
          <cell r="Q206" t="str">
            <v>N</v>
          </cell>
          <cell r="S206" t="str">
            <v>N</v>
          </cell>
          <cell r="T206">
            <v>0</v>
          </cell>
          <cell r="U206">
            <v>4</v>
          </cell>
          <cell r="V206">
            <v>4</v>
          </cell>
        </row>
        <row r="207">
          <cell r="A207" t="str">
            <v>S263C4100</v>
          </cell>
          <cell r="B207" t="str">
            <v>A</v>
          </cell>
          <cell r="C207" t="str">
            <v>A</v>
          </cell>
          <cell r="D207" t="str">
            <v>AEON CREDIT台湾</v>
          </cell>
          <cell r="E207" t="str">
            <v>AEON CREDIT SERVICE(TAIWAN)CO.</v>
          </cell>
          <cell r="H207" t="str">
            <v>TW</v>
          </cell>
          <cell r="I207" t="str">
            <v>台湾</v>
          </cell>
          <cell r="K207" t="str">
            <v>TW2</v>
          </cell>
          <cell r="L207" t="str">
            <v>連:NT$(263,273)</v>
          </cell>
          <cell r="N207">
            <v>2</v>
          </cell>
          <cell r="O207">
            <v>1</v>
          </cell>
          <cell r="P207">
            <v>200212</v>
          </cell>
          <cell r="Q207" t="str">
            <v>N</v>
          </cell>
          <cell r="R207">
            <v>999999</v>
          </cell>
          <cell r="S207" t="str">
            <v>N</v>
          </cell>
          <cell r="T207">
            <v>0</v>
          </cell>
          <cell r="U207">
            <v>1</v>
          </cell>
          <cell r="V207">
            <v>1</v>
          </cell>
          <cell r="W207">
            <v>1</v>
          </cell>
          <cell r="X207" t="str">
            <v>F</v>
          </cell>
          <cell r="Z207" t="str">
            <v>N</v>
          </cell>
          <cell r="AA207" t="str">
            <v>AC4100</v>
          </cell>
        </row>
        <row r="208">
          <cell r="A208" t="str">
            <v>S263C9100</v>
          </cell>
          <cell r="B208" t="str">
            <v>N</v>
          </cell>
          <cell r="C208" t="str">
            <v>N</v>
          </cell>
          <cell r="D208" t="str">
            <v>AEONCREDIT台湾d</v>
          </cell>
          <cell r="E208" t="str">
            <v>AEON CREDIT SERV(TAIWAN)(ﾀﾞﾐｰ)</v>
          </cell>
          <cell r="H208" t="str">
            <v>TW</v>
          </cell>
          <cell r="I208" t="str">
            <v>台湾</v>
          </cell>
          <cell r="K208" t="str">
            <v>TW2</v>
          </cell>
          <cell r="L208" t="str">
            <v>連:NT$(263,273)</v>
          </cell>
          <cell r="N208">
            <v>2</v>
          </cell>
          <cell r="Q208" t="str">
            <v>N</v>
          </cell>
          <cell r="S208" t="str">
            <v>N</v>
          </cell>
          <cell r="T208">
            <v>0</v>
          </cell>
          <cell r="U208">
            <v>4</v>
          </cell>
          <cell r="V208">
            <v>4</v>
          </cell>
        </row>
        <row r="209">
          <cell r="A209" t="str">
            <v>S264C1100</v>
          </cell>
          <cell r="B209" t="str">
            <v>A</v>
          </cell>
          <cell r="C209" t="str">
            <v>A</v>
          </cell>
          <cell r="D209" t="str">
            <v>SIAM JUSCO(GMS)</v>
          </cell>
          <cell r="E209" t="str">
            <v>SIAM JUSCO CO.,LTD.(GMS)</v>
          </cell>
          <cell r="H209" t="str">
            <v>TH</v>
          </cell>
          <cell r="I209" t="str">
            <v>タイ</v>
          </cell>
          <cell r="K209" t="str">
            <v>TH1</v>
          </cell>
          <cell r="L209" t="str">
            <v>連:BAHT(264他)</v>
          </cell>
          <cell r="N209">
            <v>12</v>
          </cell>
          <cell r="O209">
            <v>1</v>
          </cell>
          <cell r="P209">
            <v>200212</v>
          </cell>
          <cell r="Q209" t="str">
            <v>N</v>
          </cell>
          <cell r="R209">
            <v>999999</v>
          </cell>
          <cell r="S209" t="str">
            <v>N</v>
          </cell>
          <cell r="T209">
            <v>0</v>
          </cell>
          <cell r="U209">
            <v>1</v>
          </cell>
          <cell r="V209">
            <v>1</v>
          </cell>
          <cell r="W209">
            <v>1</v>
          </cell>
          <cell r="X209" t="str">
            <v>F</v>
          </cell>
          <cell r="Z209" t="str">
            <v>N</v>
          </cell>
          <cell r="AA209" t="str">
            <v>AC1100</v>
          </cell>
        </row>
        <row r="210">
          <cell r="A210" t="str">
            <v>S264C1200</v>
          </cell>
          <cell r="B210" t="str">
            <v>A</v>
          </cell>
          <cell r="C210" t="str">
            <v>A</v>
          </cell>
          <cell r="D210" t="str">
            <v>SIAM JUSCO (SM)</v>
          </cell>
          <cell r="E210" t="str">
            <v>SIAM JUSCO CO.,LTD.(SM)</v>
          </cell>
          <cell r="H210" t="str">
            <v>TH</v>
          </cell>
          <cell r="I210" t="str">
            <v>タイ</v>
          </cell>
          <cell r="K210" t="str">
            <v>TH1</v>
          </cell>
          <cell r="L210" t="str">
            <v>連:BAHT(264他)</v>
          </cell>
          <cell r="N210">
            <v>12</v>
          </cell>
          <cell r="O210">
            <v>1</v>
          </cell>
          <cell r="P210">
            <v>200212</v>
          </cell>
          <cell r="Q210" t="str">
            <v>N</v>
          </cell>
          <cell r="R210">
            <v>999999</v>
          </cell>
          <cell r="S210" t="str">
            <v>N</v>
          </cell>
          <cell r="T210">
            <v>0</v>
          </cell>
          <cell r="U210">
            <v>1</v>
          </cell>
          <cell r="V210">
            <v>1</v>
          </cell>
          <cell r="W210">
            <v>1</v>
          </cell>
          <cell r="X210" t="str">
            <v>F</v>
          </cell>
          <cell r="Z210" t="str">
            <v>N</v>
          </cell>
          <cell r="AA210" t="str">
            <v>AC1200</v>
          </cell>
        </row>
        <row r="211">
          <cell r="A211" t="str">
            <v>S264C9100</v>
          </cell>
          <cell r="B211" t="str">
            <v>N</v>
          </cell>
          <cell r="C211" t="str">
            <v>N</v>
          </cell>
          <cell r="D211" t="str">
            <v>SIAM JUSCOdummy</v>
          </cell>
          <cell r="E211" t="str">
            <v>SIAM JUSCO CO.,LTD.(ﾀﾞﾐｰ)</v>
          </cell>
          <cell r="H211" t="str">
            <v>TH</v>
          </cell>
          <cell r="I211" t="str">
            <v>タイ</v>
          </cell>
          <cell r="K211" t="str">
            <v>TH1</v>
          </cell>
          <cell r="L211" t="str">
            <v>連:BAHT(264他)</v>
          </cell>
          <cell r="N211">
            <v>12</v>
          </cell>
          <cell r="Q211" t="str">
            <v>N</v>
          </cell>
          <cell r="S211" t="str">
            <v>N</v>
          </cell>
          <cell r="T211">
            <v>0</v>
          </cell>
          <cell r="U211">
            <v>4</v>
          </cell>
          <cell r="V211">
            <v>4</v>
          </cell>
        </row>
        <row r="212">
          <cell r="A212" t="str">
            <v>S265C4100</v>
          </cell>
          <cell r="B212" t="str">
            <v>A</v>
          </cell>
          <cell r="C212" t="str">
            <v>A</v>
          </cell>
          <cell r="D212" t="str">
            <v>AEON THANA SINS</v>
          </cell>
          <cell r="E212" t="str">
            <v>AEON THANA SINSAP(THAILAND)CO</v>
          </cell>
          <cell r="H212" t="str">
            <v>TH</v>
          </cell>
          <cell r="I212" t="str">
            <v>タイ</v>
          </cell>
          <cell r="K212" t="str">
            <v>TH2</v>
          </cell>
          <cell r="L212" t="str">
            <v>連:BAHT(265他)</v>
          </cell>
          <cell r="N212">
            <v>2</v>
          </cell>
          <cell r="O212">
            <v>1</v>
          </cell>
          <cell r="P212">
            <v>200212</v>
          </cell>
          <cell r="Q212" t="str">
            <v>N</v>
          </cell>
          <cell r="R212">
            <v>999999</v>
          </cell>
          <cell r="S212" t="str">
            <v>N</v>
          </cell>
          <cell r="T212">
            <v>0</v>
          </cell>
          <cell r="U212">
            <v>1</v>
          </cell>
          <cell r="V212">
            <v>1</v>
          </cell>
          <cell r="W212">
            <v>1</v>
          </cell>
          <cell r="X212" t="str">
            <v>F</v>
          </cell>
          <cell r="Z212" t="str">
            <v>N</v>
          </cell>
          <cell r="AA212" t="str">
            <v>AC4100</v>
          </cell>
        </row>
        <row r="213">
          <cell r="A213" t="str">
            <v>S265C9100</v>
          </cell>
          <cell r="B213" t="str">
            <v>N</v>
          </cell>
          <cell r="C213" t="str">
            <v>N</v>
          </cell>
          <cell r="D213" t="str">
            <v>AEONTHANASINS(d</v>
          </cell>
          <cell r="E213" t="str">
            <v>AEON THANA SINSAP（THAI)(ﾀﾞﾐｰ)</v>
          </cell>
          <cell r="H213" t="str">
            <v>TH</v>
          </cell>
          <cell r="I213" t="str">
            <v>タイ</v>
          </cell>
          <cell r="K213" t="str">
            <v>TH2</v>
          </cell>
          <cell r="L213" t="str">
            <v>連:BAHT(265他)</v>
          </cell>
          <cell r="N213">
            <v>2</v>
          </cell>
          <cell r="Q213" t="str">
            <v>N</v>
          </cell>
          <cell r="S213" t="str">
            <v>N</v>
          </cell>
          <cell r="T213">
            <v>0</v>
          </cell>
          <cell r="U213">
            <v>4</v>
          </cell>
          <cell r="V213">
            <v>4</v>
          </cell>
        </row>
        <row r="214">
          <cell r="A214" t="str">
            <v>S266C3100</v>
          </cell>
          <cell r="B214" t="str">
            <v>A</v>
          </cell>
          <cell r="C214" t="str">
            <v>A</v>
          </cell>
          <cell r="D214" t="str">
            <v>S&amp;J DEVELOPMENT</v>
          </cell>
          <cell r="E214" t="str">
            <v>S&amp;J DEVELOPMENT CO.,LTD.</v>
          </cell>
          <cell r="H214" t="str">
            <v>TH</v>
          </cell>
          <cell r="I214" t="str">
            <v>タイ</v>
          </cell>
          <cell r="K214" t="str">
            <v>TH1</v>
          </cell>
          <cell r="L214" t="str">
            <v>連:BAHT(264他)</v>
          </cell>
          <cell r="N214">
            <v>12</v>
          </cell>
          <cell r="O214">
            <v>1</v>
          </cell>
          <cell r="P214">
            <v>200212</v>
          </cell>
          <cell r="Q214" t="str">
            <v>N</v>
          </cell>
          <cell r="R214">
            <v>999999</v>
          </cell>
          <cell r="S214" t="str">
            <v>N</v>
          </cell>
          <cell r="T214">
            <v>0</v>
          </cell>
          <cell r="U214">
            <v>1</v>
          </cell>
          <cell r="V214">
            <v>1</v>
          </cell>
          <cell r="W214">
            <v>1</v>
          </cell>
          <cell r="X214" t="str">
            <v>F</v>
          </cell>
          <cell r="Z214" t="str">
            <v>N</v>
          </cell>
          <cell r="AA214" t="str">
            <v>AC3100</v>
          </cell>
        </row>
        <row r="215">
          <cell r="A215" t="str">
            <v>S266C9100</v>
          </cell>
          <cell r="B215" t="str">
            <v>N</v>
          </cell>
          <cell r="C215" t="str">
            <v>N</v>
          </cell>
          <cell r="D215" t="str">
            <v>S&amp;JDEVELOPMENTd</v>
          </cell>
          <cell r="E215" t="str">
            <v>S&amp;J DEVELOPMENT CO.,LTD.(ﾀﾞﾐｰ)</v>
          </cell>
          <cell r="H215" t="str">
            <v>TH</v>
          </cell>
          <cell r="I215" t="str">
            <v>タイ</v>
          </cell>
          <cell r="K215" t="str">
            <v>TH1</v>
          </cell>
          <cell r="L215" t="str">
            <v>連:BAHT(264他)</v>
          </cell>
          <cell r="N215">
            <v>12</v>
          </cell>
          <cell r="Q215" t="str">
            <v>N</v>
          </cell>
          <cell r="S215" t="str">
            <v>N</v>
          </cell>
          <cell r="T215">
            <v>0</v>
          </cell>
          <cell r="U215">
            <v>4</v>
          </cell>
          <cell r="V215">
            <v>4</v>
          </cell>
        </row>
        <row r="216">
          <cell r="A216" t="str">
            <v>S267C2100</v>
          </cell>
          <cell r="B216" t="str">
            <v>A</v>
          </cell>
          <cell r="C216" t="str">
            <v>A</v>
          </cell>
          <cell r="D216" t="str">
            <v>LAURA ASHLEY(M</v>
          </cell>
          <cell r="E216" t="str">
            <v>LAURA ASHLEY(MALAYSIA)SDN.BH</v>
          </cell>
          <cell r="H216" t="str">
            <v>MY</v>
          </cell>
          <cell r="I216" t="str">
            <v>マレーシア</v>
          </cell>
          <cell r="K216" t="str">
            <v>MY1</v>
          </cell>
          <cell r="L216" t="str">
            <v>連:RM(267)</v>
          </cell>
          <cell r="N216">
            <v>12</v>
          </cell>
          <cell r="O216">
            <v>1</v>
          </cell>
          <cell r="P216">
            <v>200212</v>
          </cell>
          <cell r="Q216" t="str">
            <v>N</v>
          </cell>
          <cell r="R216">
            <v>999999</v>
          </cell>
          <cell r="S216" t="str">
            <v>N</v>
          </cell>
          <cell r="T216">
            <v>0</v>
          </cell>
          <cell r="U216">
            <v>1</v>
          </cell>
          <cell r="V216">
            <v>1</v>
          </cell>
          <cell r="W216">
            <v>1</v>
          </cell>
          <cell r="X216" t="str">
            <v>F</v>
          </cell>
          <cell r="Z216" t="str">
            <v>N</v>
          </cell>
          <cell r="AA216" t="str">
            <v>AC2100</v>
          </cell>
        </row>
        <row r="217">
          <cell r="A217" t="str">
            <v>S267C9100</v>
          </cell>
          <cell r="B217" t="str">
            <v>N</v>
          </cell>
          <cell r="C217" t="str">
            <v>N</v>
          </cell>
          <cell r="D217" t="str">
            <v>LAURA ASHLEY(Md</v>
          </cell>
          <cell r="E217" t="str">
            <v>LAURA ASHLEY（MALAYSIA)(ﾀﾞﾐｰ)</v>
          </cell>
          <cell r="H217" t="str">
            <v>MY</v>
          </cell>
          <cell r="I217" t="str">
            <v>マレーシア</v>
          </cell>
          <cell r="K217" t="str">
            <v>MY1</v>
          </cell>
          <cell r="L217" t="str">
            <v>連:RM(267)</v>
          </cell>
          <cell r="N217">
            <v>12</v>
          </cell>
          <cell r="Q217" t="str">
            <v>N</v>
          </cell>
          <cell r="S217" t="str">
            <v>N</v>
          </cell>
          <cell r="T217">
            <v>0</v>
          </cell>
          <cell r="U217">
            <v>4</v>
          </cell>
          <cell r="V217">
            <v>4</v>
          </cell>
        </row>
        <row r="218">
          <cell r="A218" t="str">
            <v>S268C4100</v>
          </cell>
          <cell r="B218" t="str">
            <v>A</v>
          </cell>
          <cell r="C218" t="str">
            <v>A</v>
          </cell>
          <cell r="D218" t="str">
            <v>ACS CREDIT SERV</v>
          </cell>
          <cell r="E218" t="str">
            <v>ACS CREDIT SERVICE(M)SDN.BHD</v>
          </cell>
          <cell r="H218" t="str">
            <v>MY</v>
          </cell>
          <cell r="I218" t="str">
            <v>マレーシア</v>
          </cell>
          <cell r="K218" t="str">
            <v>MY2</v>
          </cell>
          <cell r="L218" t="str">
            <v>連:RM(268)</v>
          </cell>
          <cell r="N218">
            <v>2</v>
          </cell>
          <cell r="O218">
            <v>1</v>
          </cell>
          <cell r="P218">
            <v>200212</v>
          </cell>
          <cell r="Q218" t="str">
            <v>N</v>
          </cell>
          <cell r="R218">
            <v>999999</v>
          </cell>
          <cell r="S218" t="str">
            <v>N</v>
          </cell>
          <cell r="T218">
            <v>0</v>
          </cell>
          <cell r="U218">
            <v>1</v>
          </cell>
          <cell r="V218">
            <v>1</v>
          </cell>
          <cell r="W218">
            <v>1</v>
          </cell>
          <cell r="X218" t="str">
            <v>F</v>
          </cell>
          <cell r="Z218" t="str">
            <v>N</v>
          </cell>
          <cell r="AA218" t="str">
            <v>AC4100</v>
          </cell>
        </row>
        <row r="219">
          <cell r="A219" t="str">
            <v>S268C9100</v>
          </cell>
          <cell r="B219" t="str">
            <v>N</v>
          </cell>
          <cell r="C219" t="str">
            <v>N</v>
          </cell>
          <cell r="D219" t="str">
            <v>ACS CREDITSERVd</v>
          </cell>
          <cell r="E219" t="str">
            <v>ACS CREDIT SERVICE（M）(ﾀﾞﾐｰ)</v>
          </cell>
          <cell r="H219" t="str">
            <v>MY</v>
          </cell>
          <cell r="I219" t="str">
            <v>マレーシア</v>
          </cell>
          <cell r="K219" t="str">
            <v>MY2</v>
          </cell>
          <cell r="L219" t="str">
            <v>連:RM(268)</v>
          </cell>
          <cell r="N219">
            <v>2</v>
          </cell>
          <cell r="Q219" t="str">
            <v>N</v>
          </cell>
          <cell r="S219" t="str">
            <v>N</v>
          </cell>
          <cell r="T219">
            <v>0</v>
          </cell>
          <cell r="U219">
            <v>4</v>
          </cell>
          <cell r="V219">
            <v>4</v>
          </cell>
        </row>
        <row r="220">
          <cell r="A220" t="str">
            <v>S269C4100</v>
          </cell>
          <cell r="B220" t="str">
            <v>A</v>
          </cell>
          <cell r="C220" t="str">
            <v>A</v>
          </cell>
          <cell r="D220" t="str">
            <v>ACS CAPITAL CO.</v>
          </cell>
          <cell r="E220" t="str">
            <v>ACS CAPITAL CO.,LTD.</v>
          </cell>
          <cell r="H220" t="str">
            <v>TH</v>
          </cell>
          <cell r="I220" t="str">
            <v>タイ</v>
          </cell>
          <cell r="K220" t="str">
            <v>TH2</v>
          </cell>
          <cell r="L220" t="str">
            <v>連:BAHT(265他)</v>
          </cell>
          <cell r="N220">
            <v>2</v>
          </cell>
          <cell r="O220">
            <v>1</v>
          </cell>
          <cell r="P220">
            <v>200212</v>
          </cell>
          <cell r="Q220" t="str">
            <v>N</v>
          </cell>
          <cell r="R220">
            <v>999999</v>
          </cell>
          <cell r="S220" t="str">
            <v>N</v>
          </cell>
          <cell r="T220">
            <v>0</v>
          </cell>
          <cell r="U220">
            <v>1</v>
          </cell>
          <cell r="V220">
            <v>1</v>
          </cell>
          <cell r="W220">
            <v>1</v>
          </cell>
          <cell r="X220" t="str">
            <v>F</v>
          </cell>
          <cell r="Z220" t="str">
            <v>N</v>
          </cell>
          <cell r="AA220" t="str">
            <v>AC4100</v>
          </cell>
        </row>
        <row r="221">
          <cell r="A221" t="str">
            <v>S269C9100</v>
          </cell>
          <cell r="B221" t="str">
            <v>N</v>
          </cell>
          <cell r="C221" t="str">
            <v>N</v>
          </cell>
          <cell r="D221" t="str">
            <v>ACS CAPITALCO.d</v>
          </cell>
          <cell r="E221" t="str">
            <v>ACS CAPITAL CO.,LTD.(ﾀﾞﾐｰ)</v>
          </cell>
          <cell r="H221" t="str">
            <v>TH</v>
          </cell>
          <cell r="I221" t="str">
            <v>タイ</v>
          </cell>
          <cell r="K221" t="str">
            <v>TH2</v>
          </cell>
          <cell r="L221" t="str">
            <v>連:BAHT(265他)</v>
          </cell>
          <cell r="N221">
            <v>2</v>
          </cell>
          <cell r="Q221" t="str">
            <v>N</v>
          </cell>
          <cell r="S221" t="str">
            <v>N</v>
          </cell>
          <cell r="T221">
            <v>0</v>
          </cell>
          <cell r="U221">
            <v>4</v>
          </cell>
          <cell r="V221">
            <v>4</v>
          </cell>
        </row>
        <row r="222">
          <cell r="A222" t="str">
            <v>S271C4200</v>
          </cell>
          <cell r="B222" t="str">
            <v>A</v>
          </cell>
          <cell r="C222" t="str">
            <v>A</v>
          </cell>
          <cell r="D222" t="str">
            <v>AEON Info-Servi</v>
          </cell>
          <cell r="E222" t="str">
            <v>AEON Information Service(Shenz</v>
          </cell>
          <cell r="H222" t="str">
            <v>CN</v>
          </cell>
          <cell r="I222" t="str">
            <v>中国</v>
          </cell>
          <cell r="K222" t="str">
            <v>CN2</v>
          </cell>
          <cell r="L222" t="str">
            <v>連:元(271)</v>
          </cell>
          <cell r="N222">
            <v>2</v>
          </cell>
          <cell r="O222">
            <v>1</v>
          </cell>
          <cell r="P222">
            <v>200212</v>
          </cell>
          <cell r="Q222" t="str">
            <v>N</v>
          </cell>
          <cell r="R222">
            <v>999999</v>
          </cell>
          <cell r="S222" t="str">
            <v>N</v>
          </cell>
          <cell r="T222">
            <v>0</v>
          </cell>
          <cell r="U222">
            <v>1</v>
          </cell>
          <cell r="V222">
            <v>1</v>
          </cell>
          <cell r="W222">
            <v>1</v>
          </cell>
          <cell r="X222" t="str">
            <v>F</v>
          </cell>
          <cell r="Z222" t="str">
            <v>N</v>
          </cell>
          <cell r="AA222" t="str">
            <v>AC4200</v>
          </cell>
        </row>
        <row r="223">
          <cell r="A223" t="str">
            <v>S271C9100</v>
          </cell>
          <cell r="B223" t="str">
            <v>N</v>
          </cell>
          <cell r="C223" t="str">
            <v>N</v>
          </cell>
          <cell r="D223" t="str">
            <v>AEON InfoServ(d</v>
          </cell>
          <cell r="E223" t="str">
            <v>AEON Info. Service(Shenz(ﾀﾞﾐｰ)</v>
          </cell>
          <cell r="H223" t="str">
            <v>CN</v>
          </cell>
          <cell r="I223" t="str">
            <v>中国</v>
          </cell>
          <cell r="K223" t="str">
            <v>CN2</v>
          </cell>
          <cell r="L223" t="str">
            <v>連:元(271)</v>
          </cell>
          <cell r="N223">
            <v>2</v>
          </cell>
          <cell r="Q223" t="str">
            <v>N</v>
          </cell>
          <cell r="S223" t="str">
            <v>N</v>
          </cell>
          <cell r="T223">
            <v>0</v>
          </cell>
          <cell r="U223">
            <v>4</v>
          </cell>
          <cell r="V223">
            <v>4</v>
          </cell>
        </row>
        <row r="224">
          <cell r="A224" t="str">
            <v>S272C1100</v>
          </cell>
          <cell r="B224" t="str">
            <v>A</v>
          </cell>
          <cell r="C224" t="str">
            <v>A</v>
          </cell>
          <cell r="D224" t="str">
            <v>SHENZHEN JUSCO</v>
          </cell>
          <cell r="E224" t="str">
            <v>SHENZHEN JUSCO FRIENDSHIP STOR</v>
          </cell>
          <cell r="H224" t="str">
            <v>CN</v>
          </cell>
          <cell r="I224" t="str">
            <v>中国</v>
          </cell>
          <cell r="K224" t="str">
            <v>CN3</v>
          </cell>
          <cell r="L224" t="str">
            <v>連:元(261,272)</v>
          </cell>
          <cell r="N224">
            <v>2</v>
          </cell>
          <cell r="O224">
            <v>1</v>
          </cell>
          <cell r="P224">
            <v>200212</v>
          </cell>
          <cell r="Q224" t="str">
            <v>N</v>
          </cell>
          <cell r="R224">
            <v>999999</v>
          </cell>
          <cell r="S224" t="str">
            <v>N</v>
          </cell>
          <cell r="T224">
            <v>0</v>
          </cell>
          <cell r="U224">
            <v>1</v>
          </cell>
          <cell r="V224">
            <v>1</v>
          </cell>
          <cell r="W224">
            <v>1</v>
          </cell>
          <cell r="X224" t="str">
            <v>F</v>
          </cell>
          <cell r="Z224" t="str">
            <v>N</v>
          </cell>
          <cell r="AA224" t="str">
            <v>AC1100</v>
          </cell>
        </row>
        <row r="225">
          <cell r="A225" t="str">
            <v>S272C9100</v>
          </cell>
          <cell r="B225" t="str">
            <v>N</v>
          </cell>
          <cell r="C225" t="str">
            <v>N</v>
          </cell>
          <cell r="D225" t="str">
            <v>SHENZHEN JUSCOd</v>
          </cell>
          <cell r="E225" t="str">
            <v>SHENZHEN JUSCO FRIENDSHI(ﾀﾞﾐｰ)</v>
          </cell>
          <cell r="H225" t="str">
            <v>CN</v>
          </cell>
          <cell r="I225" t="str">
            <v>中国</v>
          </cell>
          <cell r="K225" t="str">
            <v>CN3</v>
          </cell>
          <cell r="L225" t="str">
            <v>連:元(261,272)</v>
          </cell>
          <cell r="N225">
            <v>2</v>
          </cell>
          <cell r="Q225" t="str">
            <v>N</v>
          </cell>
          <cell r="S225" t="str">
            <v>N</v>
          </cell>
          <cell r="T225">
            <v>0</v>
          </cell>
          <cell r="U225">
            <v>4</v>
          </cell>
          <cell r="V225">
            <v>4</v>
          </cell>
        </row>
        <row r="226">
          <cell r="A226" t="str">
            <v>S273C4100</v>
          </cell>
          <cell r="B226" t="str">
            <v>A</v>
          </cell>
          <cell r="C226" t="str">
            <v>A</v>
          </cell>
          <cell r="D226" t="str">
            <v>ACC(TAIWAN)</v>
          </cell>
          <cell r="E226" t="str">
            <v>AEON CREDIT CARD (TAIWAN)CO.,L</v>
          </cell>
          <cell r="H226" t="str">
            <v>TW</v>
          </cell>
          <cell r="I226" t="str">
            <v>台湾</v>
          </cell>
          <cell r="K226" t="str">
            <v>TW2</v>
          </cell>
          <cell r="L226" t="str">
            <v>連:NT$(263,273)</v>
          </cell>
          <cell r="N226">
            <v>2</v>
          </cell>
          <cell r="O226">
            <v>1</v>
          </cell>
          <cell r="P226">
            <v>200212</v>
          </cell>
          <cell r="Q226" t="str">
            <v>N</v>
          </cell>
          <cell r="R226">
            <v>999999</v>
          </cell>
          <cell r="S226" t="str">
            <v>N</v>
          </cell>
          <cell r="T226">
            <v>0</v>
          </cell>
          <cell r="U226">
            <v>1</v>
          </cell>
          <cell r="V226">
            <v>1</v>
          </cell>
          <cell r="W226">
            <v>1</v>
          </cell>
          <cell r="X226" t="str">
            <v>F</v>
          </cell>
          <cell r="Z226" t="str">
            <v>N</v>
          </cell>
          <cell r="AA226" t="str">
            <v>AC4100</v>
          </cell>
        </row>
        <row r="227">
          <cell r="A227" t="str">
            <v>S273C9100</v>
          </cell>
          <cell r="B227" t="str">
            <v>N</v>
          </cell>
          <cell r="C227" t="str">
            <v>N</v>
          </cell>
          <cell r="D227" t="str">
            <v>ACC(TAIWAN)dmy</v>
          </cell>
          <cell r="E227" t="str">
            <v>AEON CREDIT CARD (TAIWAN(ﾀﾞﾐｰ)</v>
          </cell>
          <cell r="H227" t="str">
            <v>TW</v>
          </cell>
          <cell r="I227" t="str">
            <v>台湾</v>
          </cell>
          <cell r="K227" t="str">
            <v>TW2</v>
          </cell>
          <cell r="L227" t="str">
            <v>連:NT$(263,273)</v>
          </cell>
          <cell r="N227">
            <v>2</v>
          </cell>
          <cell r="Q227" t="str">
            <v>N</v>
          </cell>
          <cell r="S227" t="str">
            <v>N</v>
          </cell>
          <cell r="T227">
            <v>0</v>
          </cell>
          <cell r="U227">
            <v>4</v>
          </cell>
          <cell r="V227">
            <v>4</v>
          </cell>
        </row>
        <row r="228">
          <cell r="A228" t="str">
            <v>S274C2100</v>
          </cell>
          <cell r="B228" t="str">
            <v>A</v>
          </cell>
          <cell r="C228" t="str">
            <v>A</v>
          </cell>
          <cell r="D228" t="str">
            <v xml:space="preserve">LAURA AS KOREA </v>
          </cell>
          <cell r="E228" t="str">
            <v>LAURA ASHLEY KOREA CO.,LTD.</v>
          </cell>
          <cell r="H228" t="str">
            <v>KR</v>
          </cell>
          <cell r="I228" t="str">
            <v>韓国</v>
          </cell>
          <cell r="K228" t="str">
            <v>KR1</v>
          </cell>
          <cell r="L228" t="str">
            <v>連:Won(362)</v>
          </cell>
          <cell r="N228">
            <v>12</v>
          </cell>
          <cell r="O228">
            <v>1</v>
          </cell>
          <cell r="P228">
            <v>200306</v>
          </cell>
          <cell r="Q228" t="str">
            <v>N</v>
          </cell>
          <cell r="R228">
            <v>999999</v>
          </cell>
          <cell r="S228" t="str">
            <v>N</v>
          </cell>
          <cell r="T228">
            <v>0</v>
          </cell>
          <cell r="U228">
            <v>1</v>
          </cell>
          <cell r="V228">
            <v>1</v>
          </cell>
          <cell r="W228">
            <v>1</v>
          </cell>
          <cell r="X228" t="str">
            <v>F</v>
          </cell>
          <cell r="Z228" t="str">
            <v>N</v>
          </cell>
          <cell r="AA228" t="str">
            <v>AC2100</v>
          </cell>
        </row>
        <row r="229">
          <cell r="A229" t="str">
            <v>S275C1400</v>
          </cell>
          <cell r="B229" t="str">
            <v>A</v>
          </cell>
          <cell r="C229" t="str">
            <v>A</v>
          </cell>
          <cell r="D229" t="str">
            <v>大象流通㈱</v>
          </cell>
          <cell r="E229" t="str">
            <v>大象流通㈱</v>
          </cell>
          <cell r="H229" t="str">
            <v>KR</v>
          </cell>
          <cell r="I229" t="str">
            <v>韓国</v>
          </cell>
          <cell r="K229" t="str">
            <v>KR1</v>
          </cell>
          <cell r="L229" t="str">
            <v>連:Won(362)</v>
          </cell>
          <cell r="N229">
            <v>12</v>
          </cell>
          <cell r="O229">
            <v>1</v>
          </cell>
          <cell r="P229">
            <v>200306</v>
          </cell>
          <cell r="Q229" t="str">
            <v>N</v>
          </cell>
          <cell r="R229">
            <v>999999</v>
          </cell>
          <cell r="S229" t="str">
            <v>N</v>
          </cell>
          <cell r="T229">
            <v>0</v>
          </cell>
          <cell r="U229">
            <v>1</v>
          </cell>
          <cell r="V229">
            <v>1</v>
          </cell>
          <cell r="W229">
            <v>1</v>
          </cell>
          <cell r="X229" t="str">
            <v>F</v>
          </cell>
          <cell r="Z229" t="str">
            <v>N</v>
          </cell>
          <cell r="AA229" t="str">
            <v>AC1400</v>
          </cell>
        </row>
        <row r="230">
          <cell r="A230" t="str">
            <v>S276C4200</v>
          </cell>
          <cell r="B230" t="str">
            <v>A</v>
          </cell>
          <cell r="C230" t="str">
            <v>A</v>
          </cell>
          <cell r="D230" t="str">
            <v>アイク（上海）</v>
          </cell>
          <cell r="E230" t="str">
            <v>援客国際貿易(上海)有限公司</v>
          </cell>
          <cell r="H230" t="str">
            <v>CN</v>
          </cell>
          <cell r="I230" t="str">
            <v>中国</v>
          </cell>
          <cell r="K230" t="str">
            <v>CN1</v>
          </cell>
          <cell r="L230" t="str">
            <v>連:元(259)</v>
          </cell>
          <cell r="N230">
            <v>12</v>
          </cell>
          <cell r="O230">
            <v>1</v>
          </cell>
          <cell r="P230">
            <v>200306</v>
          </cell>
          <cell r="Q230" t="str">
            <v>N</v>
          </cell>
          <cell r="R230">
            <v>999999</v>
          </cell>
          <cell r="S230" t="str">
            <v>N</v>
          </cell>
          <cell r="T230">
            <v>0</v>
          </cell>
          <cell r="U230">
            <v>1</v>
          </cell>
          <cell r="V230">
            <v>1</v>
          </cell>
          <cell r="W230">
            <v>1</v>
          </cell>
          <cell r="X230" t="str">
            <v>F</v>
          </cell>
          <cell r="Z230" t="str">
            <v>N</v>
          </cell>
          <cell r="AA230" t="str">
            <v>AC4200</v>
          </cell>
        </row>
        <row r="231">
          <cell r="A231" t="str">
            <v>S303C1200</v>
          </cell>
          <cell r="B231" t="str">
            <v>A</v>
          </cell>
          <cell r="C231" t="str">
            <v>A</v>
          </cell>
          <cell r="D231" t="str">
            <v>ﾏｯｸｽﾊﾞﾘｭ中部(株</v>
          </cell>
          <cell r="E231" t="str">
            <v>マックスバリュ中部(株)</v>
          </cell>
          <cell r="H231" t="str">
            <v>JP</v>
          </cell>
          <cell r="I231" t="str">
            <v>日本</v>
          </cell>
          <cell r="K231" t="str">
            <v>JPY</v>
          </cell>
          <cell r="L231" t="str">
            <v>円</v>
          </cell>
          <cell r="N231">
            <v>9</v>
          </cell>
          <cell r="O231">
            <v>4</v>
          </cell>
          <cell r="P231">
            <v>200212</v>
          </cell>
          <cell r="Q231" t="str">
            <v>N</v>
          </cell>
          <cell r="R231">
            <v>999999</v>
          </cell>
          <cell r="S231" t="str">
            <v>N</v>
          </cell>
          <cell r="T231">
            <v>0</v>
          </cell>
          <cell r="U231">
            <v>2</v>
          </cell>
          <cell r="V231">
            <v>2</v>
          </cell>
          <cell r="W231">
            <v>1</v>
          </cell>
          <cell r="X231" t="str">
            <v>D</v>
          </cell>
          <cell r="Z231" t="str">
            <v>N</v>
          </cell>
          <cell r="AA231" t="str">
            <v>AC1200</v>
          </cell>
        </row>
        <row r="232">
          <cell r="A232" t="str">
            <v>S303C9100</v>
          </cell>
          <cell r="B232" t="str">
            <v>N</v>
          </cell>
          <cell r="C232" t="str">
            <v>N</v>
          </cell>
          <cell r="D232" t="str">
            <v>ﾏｯｸｽﾊﾞﾘｭ中部ﾀﾞﾐ</v>
          </cell>
          <cell r="E232" t="str">
            <v>マックスバリュ中部(株)(ﾀﾞﾐｰ)</v>
          </cell>
          <cell r="H232" t="str">
            <v>JP</v>
          </cell>
          <cell r="I232" t="str">
            <v>日本</v>
          </cell>
          <cell r="K232" t="str">
            <v>JPY</v>
          </cell>
          <cell r="L232" t="str">
            <v>円</v>
          </cell>
          <cell r="N232">
            <v>9</v>
          </cell>
          <cell r="Q232" t="str">
            <v>N</v>
          </cell>
          <cell r="S232" t="str">
            <v>N</v>
          </cell>
          <cell r="T232">
            <v>0</v>
          </cell>
          <cell r="U232">
            <v>4</v>
          </cell>
          <cell r="V232">
            <v>4</v>
          </cell>
        </row>
        <row r="233">
          <cell r="A233" t="str">
            <v>S309C2100</v>
          </cell>
          <cell r="B233" t="str">
            <v>A</v>
          </cell>
          <cell r="C233" t="str">
            <v>A</v>
          </cell>
          <cell r="D233" t="str">
            <v>ｸﾚｱ-ｽﾞ日本(株)</v>
          </cell>
          <cell r="E233" t="str">
            <v>クレア－ズ日本(株)</v>
          </cell>
          <cell r="H233" t="str">
            <v>JP</v>
          </cell>
          <cell r="I233" t="str">
            <v>日本</v>
          </cell>
          <cell r="K233" t="str">
            <v>JPY</v>
          </cell>
          <cell r="L233" t="str">
            <v>円</v>
          </cell>
          <cell r="N233">
            <v>1</v>
          </cell>
          <cell r="O233">
            <v>4</v>
          </cell>
          <cell r="P233">
            <v>200212</v>
          </cell>
          <cell r="Q233" t="str">
            <v>N</v>
          </cell>
          <cell r="R233">
            <v>999999</v>
          </cell>
          <cell r="S233" t="str">
            <v>N</v>
          </cell>
          <cell r="T233">
            <v>0</v>
          </cell>
          <cell r="U233">
            <v>2</v>
          </cell>
          <cell r="V233">
            <v>2</v>
          </cell>
          <cell r="W233">
            <v>1</v>
          </cell>
          <cell r="X233" t="str">
            <v>D</v>
          </cell>
          <cell r="Z233" t="str">
            <v>N</v>
          </cell>
          <cell r="AA233" t="str">
            <v>AC2100</v>
          </cell>
        </row>
        <row r="234">
          <cell r="A234" t="str">
            <v>S309C9100</v>
          </cell>
          <cell r="B234" t="str">
            <v>N</v>
          </cell>
          <cell r="C234" t="str">
            <v>N</v>
          </cell>
          <cell r="D234" t="str">
            <v>ｸﾚｱ-ｽﾞ日本(ﾀﾞﾐｰ</v>
          </cell>
          <cell r="E234" t="str">
            <v>クレア－ズ日本(株)(ﾀﾞﾐｰ)</v>
          </cell>
          <cell r="H234" t="str">
            <v>JP</v>
          </cell>
          <cell r="I234" t="str">
            <v>日本</v>
          </cell>
          <cell r="K234" t="str">
            <v>JPY</v>
          </cell>
          <cell r="L234" t="str">
            <v>円</v>
          </cell>
          <cell r="N234">
            <v>1</v>
          </cell>
          <cell r="Q234" t="str">
            <v>N</v>
          </cell>
          <cell r="S234" t="str">
            <v>N</v>
          </cell>
          <cell r="T234">
            <v>0</v>
          </cell>
          <cell r="U234">
            <v>4</v>
          </cell>
          <cell r="V234">
            <v>4</v>
          </cell>
        </row>
        <row r="235">
          <cell r="A235" t="str">
            <v>S314C4200</v>
          </cell>
          <cell r="B235" t="str">
            <v>A</v>
          </cell>
          <cell r="C235" t="str">
            <v>A</v>
          </cell>
          <cell r="D235" t="str">
            <v>(株)友隣</v>
          </cell>
          <cell r="E235" t="str">
            <v>(株)友隣</v>
          </cell>
          <cell r="H235" t="str">
            <v>JP</v>
          </cell>
          <cell r="I235" t="str">
            <v>日本</v>
          </cell>
          <cell r="K235" t="str">
            <v>JPY</v>
          </cell>
          <cell r="L235" t="str">
            <v>円</v>
          </cell>
          <cell r="N235">
            <v>1</v>
          </cell>
          <cell r="O235">
            <v>4</v>
          </cell>
          <cell r="P235">
            <v>200212</v>
          </cell>
          <cell r="Q235" t="str">
            <v>N</v>
          </cell>
          <cell r="R235">
            <v>999999</v>
          </cell>
          <cell r="S235" t="str">
            <v>N</v>
          </cell>
          <cell r="T235">
            <v>0</v>
          </cell>
          <cell r="U235">
            <v>2</v>
          </cell>
          <cell r="V235">
            <v>2</v>
          </cell>
          <cell r="W235">
            <v>1</v>
          </cell>
          <cell r="X235" t="str">
            <v>D</v>
          </cell>
          <cell r="Z235" t="str">
            <v>N</v>
          </cell>
          <cell r="AA235" t="str">
            <v>AC4200</v>
          </cell>
        </row>
        <row r="236">
          <cell r="A236" t="str">
            <v>S314C9100</v>
          </cell>
          <cell r="B236" t="str">
            <v>N</v>
          </cell>
          <cell r="C236" t="str">
            <v>N</v>
          </cell>
          <cell r="D236" t="str">
            <v>㈱友隣(ﾀﾞﾐｰ)</v>
          </cell>
          <cell r="E236" t="str">
            <v>(株)友隣(ﾀﾞﾐｰ)</v>
          </cell>
          <cell r="H236" t="str">
            <v>JP</v>
          </cell>
          <cell r="I236" t="str">
            <v>日本</v>
          </cell>
          <cell r="K236" t="str">
            <v>JPY</v>
          </cell>
          <cell r="L236" t="str">
            <v>円</v>
          </cell>
          <cell r="N236">
            <v>1</v>
          </cell>
          <cell r="Q236" t="str">
            <v>N</v>
          </cell>
          <cell r="S236" t="str">
            <v>N</v>
          </cell>
          <cell r="T236">
            <v>0</v>
          </cell>
          <cell r="U236">
            <v>4</v>
          </cell>
          <cell r="V236">
            <v>4</v>
          </cell>
        </row>
        <row r="237">
          <cell r="A237" t="str">
            <v>S318C4200</v>
          </cell>
          <cell r="B237" t="str">
            <v>A</v>
          </cell>
          <cell r="C237" t="str">
            <v>A</v>
          </cell>
          <cell r="D237" t="str">
            <v>ピア管理(株)</v>
          </cell>
          <cell r="E237" t="str">
            <v>ピア管理(株)</v>
          </cell>
          <cell r="H237" t="str">
            <v>JP</v>
          </cell>
          <cell r="I237" t="str">
            <v>日本</v>
          </cell>
          <cell r="K237" t="str">
            <v>JPY</v>
          </cell>
          <cell r="L237" t="str">
            <v>円</v>
          </cell>
          <cell r="N237">
            <v>3</v>
          </cell>
          <cell r="O237">
            <v>4</v>
          </cell>
          <cell r="P237">
            <v>200212</v>
          </cell>
          <cell r="Q237" t="str">
            <v>N</v>
          </cell>
          <cell r="R237">
            <v>999999</v>
          </cell>
          <cell r="S237" t="str">
            <v>N</v>
          </cell>
          <cell r="T237">
            <v>0</v>
          </cell>
          <cell r="U237">
            <v>2</v>
          </cell>
          <cell r="V237">
            <v>2</v>
          </cell>
          <cell r="W237">
            <v>1</v>
          </cell>
          <cell r="X237" t="str">
            <v>D</v>
          </cell>
          <cell r="Z237" t="str">
            <v>N</v>
          </cell>
          <cell r="AA237" t="str">
            <v>AC4200</v>
          </cell>
        </row>
        <row r="238">
          <cell r="A238" t="str">
            <v>S318C9100</v>
          </cell>
          <cell r="B238" t="str">
            <v>N</v>
          </cell>
          <cell r="C238" t="str">
            <v>N</v>
          </cell>
          <cell r="D238" t="str">
            <v>ﾋﾟｱ管理㈱(ﾀﾞﾐｰ)</v>
          </cell>
          <cell r="E238" t="str">
            <v>ピア管理(株)(ﾀﾞﾐｰ)</v>
          </cell>
          <cell r="H238" t="str">
            <v>JP</v>
          </cell>
          <cell r="I238" t="str">
            <v>日本</v>
          </cell>
          <cell r="K238" t="str">
            <v>JPY</v>
          </cell>
          <cell r="L238" t="str">
            <v>円</v>
          </cell>
          <cell r="N238">
            <v>3</v>
          </cell>
          <cell r="Q238" t="str">
            <v>N</v>
          </cell>
          <cell r="S238" t="str">
            <v>N</v>
          </cell>
          <cell r="T238">
            <v>0</v>
          </cell>
          <cell r="U238">
            <v>4</v>
          </cell>
          <cell r="V238">
            <v>4</v>
          </cell>
        </row>
        <row r="239">
          <cell r="A239" t="str">
            <v>S320C3100</v>
          </cell>
          <cell r="B239" t="str">
            <v>A</v>
          </cell>
          <cell r="C239" t="str">
            <v>A</v>
          </cell>
          <cell r="D239" t="str">
            <v>ロック開発(株)</v>
          </cell>
          <cell r="E239" t="str">
            <v>ロック開発(株)</v>
          </cell>
          <cell r="H239" t="str">
            <v>JP</v>
          </cell>
          <cell r="I239" t="str">
            <v>日本</v>
          </cell>
          <cell r="K239" t="str">
            <v>JPY</v>
          </cell>
          <cell r="L239" t="str">
            <v>円</v>
          </cell>
          <cell r="N239">
            <v>2</v>
          </cell>
          <cell r="O239">
            <v>4</v>
          </cell>
          <cell r="P239">
            <v>200212</v>
          </cell>
          <cell r="Q239" t="str">
            <v>N</v>
          </cell>
          <cell r="R239">
            <v>999999</v>
          </cell>
          <cell r="S239" t="str">
            <v>N</v>
          </cell>
          <cell r="T239">
            <v>0</v>
          </cell>
          <cell r="U239">
            <v>2</v>
          </cell>
          <cell r="V239">
            <v>2</v>
          </cell>
          <cell r="W239">
            <v>1</v>
          </cell>
          <cell r="X239" t="str">
            <v>D</v>
          </cell>
          <cell r="Z239" t="str">
            <v>N</v>
          </cell>
          <cell r="AA239" t="str">
            <v>AC3100</v>
          </cell>
        </row>
        <row r="240">
          <cell r="A240" t="str">
            <v>S320C9100</v>
          </cell>
          <cell r="B240" t="str">
            <v>N</v>
          </cell>
          <cell r="C240" t="str">
            <v>N</v>
          </cell>
          <cell r="D240" t="str">
            <v>ﾛｯｸ開発㈱(ﾀﾞﾐｰ)</v>
          </cell>
          <cell r="E240" t="str">
            <v>ロック開発(株)(ﾀﾞﾐｰ)</v>
          </cell>
          <cell r="H240" t="str">
            <v>JP</v>
          </cell>
          <cell r="I240" t="str">
            <v>日本</v>
          </cell>
          <cell r="K240" t="str">
            <v>JPY</v>
          </cell>
          <cell r="L240" t="str">
            <v>円</v>
          </cell>
          <cell r="N240">
            <v>2</v>
          </cell>
          <cell r="Q240" t="str">
            <v>N</v>
          </cell>
          <cell r="S240" t="str">
            <v>N</v>
          </cell>
          <cell r="T240">
            <v>0</v>
          </cell>
          <cell r="U240">
            <v>4</v>
          </cell>
          <cell r="V240">
            <v>4</v>
          </cell>
        </row>
        <row r="241">
          <cell r="A241" t="str">
            <v>S321C3100</v>
          </cell>
          <cell r="B241" t="str">
            <v>A</v>
          </cell>
          <cell r="C241" t="str">
            <v>A</v>
          </cell>
          <cell r="D241" t="str">
            <v>(株)日永華陽</v>
          </cell>
          <cell r="E241" t="str">
            <v>(株)日永華陽</v>
          </cell>
          <cell r="H241" t="str">
            <v>JP</v>
          </cell>
          <cell r="I241" t="str">
            <v>日本</v>
          </cell>
          <cell r="K241" t="str">
            <v>JPY</v>
          </cell>
          <cell r="L241" t="str">
            <v>円</v>
          </cell>
          <cell r="N241">
            <v>1</v>
          </cell>
          <cell r="O241">
            <v>4</v>
          </cell>
          <cell r="P241">
            <v>200212</v>
          </cell>
          <cell r="Q241" t="str">
            <v>N</v>
          </cell>
          <cell r="R241">
            <v>999999</v>
          </cell>
          <cell r="S241" t="str">
            <v>N</v>
          </cell>
          <cell r="T241">
            <v>0</v>
          </cell>
          <cell r="U241">
            <v>2</v>
          </cell>
          <cell r="V241">
            <v>2</v>
          </cell>
          <cell r="W241">
            <v>1</v>
          </cell>
          <cell r="X241" t="str">
            <v>D</v>
          </cell>
          <cell r="Z241" t="str">
            <v>N</v>
          </cell>
          <cell r="AA241" t="str">
            <v>AC3100</v>
          </cell>
        </row>
        <row r="242">
          <cell r="A242" t="str">
            <v>S321C9100</v>
          </cell>
          <cell r="B242" t="str">
            <v>N</v>
          </cell>
          <cell r="C242" t="str">
            <v>N</v>
          </cell>
          <cell r="D242" t="str">
            <v>㈱日永華陽(ﾀﾞﾐｰ</v>
          </cell>
          <cell r="E242" t="str">
            <v>(株)日永華陽(ﾀﾞﾐｰ)</v>
          </cell>
          <cell r="H242" t="str">
            <v>JP</v>
          </cell>
          <cell r="I242" t="str">
            <v>日本</v>
          </cell>
          <cell r="K242" t="str">
            <v>JPY</v>
          </cell>
          <cell r="L242" t="str">
            <v>円</v>
          </cell>
          <cell r="N242">
            <v>1</v>
          </cell>
          <cell r="Q242" t="str">
            <v>N</v>
          </cell>
          <cell r="S242" t="str">
            <v>N</v>
          </cell>
          <cell r="T242">
            <v>0</v>
          </cell>
          <cell r="U242">
            <v>4</v>
          </cell>
          <cell r="V242">
            <v>4</v>
          </cell>
        </row>
        <row r="243">
          <cell r="A243" t="str">
            <v>S323C3100</v>
          </cell>
          <cell r="B243" t="str">
            <v>A</v>
          </cell>
          <cell r="C243" t="str">
            <v>A</v>
          </cell>
          <cell r="D243" t="str">
            <v>白子商業開発(株</v>
          </cell>
          <cell r="E243" t="str">
            <v>白子商業開発(株)</v>
          </cell>
          <cell r="H243" t="str">
            <v>JP</v>
          </cell>
          <cell r="I243" t="str">
            <v>日本</v>
          </cell>
          <cell r="K243" t="str">
            <v>JPY</v>
          </cell>
          <cell r="L243" t="str">
            <v>円</v>
          </cell>
          <cell r="N243">
            <v>2</v>
          </cell>
          <cell r="O243">
            <v>4</v>
          </cell>
          <cell r="P243">
            <v>200212</v>
          </cell>
          <cell r="Q243" t="str">
            <v>N</v>
          </cell>
          <cell r="R243">
            <v>999999</v>
          </cell>
          <cell r="S243" t="str">
            <v>N</v>
          </cell>
          <cell r="T243">
            <v>0</v>
          </cell>
          <cell r="U243">
            <v>2</v>
          </cell>
          <cell r="V243">
            <v>2</v>
          </cell>
          <cell r="W243">
            <v>1</v>
          </cell>
          <cell r="X243" t="str">
            <v>D</v>
          </cell>
          <cell r="Z243" t="str">
            <v>N</v>
          </cell>
          <cell r="AA243" t="str">
            <v>AC3100</v>
          </cell>
        </row>
        <row r="244">
          <cell r="A244" t="str">
            <v>S323C9100</v>
          </cell>
          <cell r="B244" t="str">
            <v>N</v>
          </cell>
          <cell r="C244" t="str">
            <v>N</v>
          </cell>
          <cell r="D244" t="str">
            <v>白子商業開発ﾀﾞﾐ</v>
          </cell>
          <cell r="E244" t="str">
            <v>白子商業開発(株)(ﾀﾞﾐｰ)</v>
          </cell>
          <cell r="H244" t="str">
            <v>JP</v>
          </cell>
          <cell r="I244" t="str">
            <v>日本</v>
          </cell>
          <cell r="K244" t="str">
            <v>JPY</v>
          </cell>
          <cell r="L244" t="str">
            <v>円</v>
          </cell>
          <cell r="N244">
            <v>2</v>
          </cell>
          <cell r="Q244" t="str">
            <v>N</v>
          </cell>
          <cell r="S244" t="str">
            <v>N</v>
          </cell>
          <cell r="T244">
            <v>0</v>
          </cell>
          <cell r="U244">
            <v>4</v>
          </cell>
          <cell r="V244">
            <v>4</v>
          </cell>
        </row>
        <row r="245">
          <cell r="A245" t="str">
            <v>S329C3100</v>
          </cell>
          <cell r="B245" t="str">
            <v>A</v>
          </cell>
          <cell r="C245" t="str">
            <v>A</v>
          </cell>
          <cell r="D245" t="str">
            <v>㈱ﾀﾞｲﾔﾓﾝﾄﾞｼﾃｨ</v>
          </cell>
          <cell r="E245" t="str">
            <v>(株)ダイヤモンドシティ</v>
          </cell>
          <cell r="H245" t="str">
            <v>JP</v>
          </cell>
          <cell r="I245" t="str">
            <v>日本</v>
          </cell>
          <cell r="K245" t="str">
            <v>JPY</v>
          </cell>
          <cell r="L245" t="str">
            <v>円</v>
          </cell>
          <cell r="N245">
            <v>2</v>
          </cell>
          <cell r="O245">
            <v>4</v>
          </cell>
          <cell r="P245">
            <v>200212</v>
          </cell>
          <cell r="Q245" t="str">
            <v>N</v>
          </cell>
          <cell r="R245">
            <v>999999</v>
          </cell>
          <cell r="S245" t="str">
            <v>N</v>
          </cell>
          <cell r="T245">
            <v>0</v>
          </cell>
          <cell r="U245">
            <v>2</v>
          </cell>
          <cell r="V245">
            <v>2</v>
          </cell>
          <cell r="W245">
            <v>1</v>
          </cell>
          <cell r="X245" t="str">
            <v>D</v>
          </cell>
          <cell r="Z245" t="str">
            <v>N</v>
          </cell>
          <cell r="AA245" t="str">
            <v>AC3100</v>
          </cell>
        </row>
        <row r="246">
          <cell r="A246" t="str">
            <v>S329C9100</v>
          </cell>
          <cell r="B246" t="str">
            <v>N</v>
          </cell>
          <cell r="C246" t="str">
            <v>N</v>
          </cell>
          <cell r="D246" t="str">
            <v>ﾀﾞｲﾔﾓﾝﾄﾞｼﾃｨ(ﾀﾞﾐ</v>
          </cell>
          <cell r="E246" t="str">
            <v>(株)ダイヤモンドシティ(ﾀﾞﾐｰ)</v>
          </cell>
          <cell r="H246" t="str">
            <v>JP</v>
          </cell>
          <cell r="I246" t="str">
            <v>日本</v>
          </cell>
          <cell r="K246" t="str">
            <v>JPY</v>
          </cell>
          <cell r="L246" t="str">
            <v>円</v>
          </cell>
          <cell r="N246">
            <v>2</v>
          </cell>
          <cell r="Q246" t="str">
            <v>N</v>
          </cell>
          <cell r="S246" t="str">
            <v>N</v>
          </cell>
          <cell r="T246">
            <v>0</v>
          </cell>
          <cell r="U246">
            <v>4</v>
          </cell>
          <cell r="V246">
            <v>4</v>
          </cell>
        </row>
        <row r="247">
          <cell r="A247" t="str">
            <v>S330C3100</v>
          </cell>
          <cell r="B247" t="str">
            <v>A</v>
          </cell>
          <cell r="C247" t="str">
            <v>A</v>
          </cell>
          <cell r="D247" t="str">
            <v>㈱ﾀﾞｲﾔﾓﾝﾄﾞﾌｧﾐﾘｰ</v>
          </cell>
          <cell r="E247" t="str">
            <v>(株)ダイヤモンドファミリ－</v>
          </cell>
          <cell r="H247" t="str">
            <v>JP</v>
          </cell>
          <cell r="I247" t="str">
            <v>日本</v>
          </cell>
          <cell r="K247" t="str">
            <v>JPY</v>
          </cell>
          <cell r="L247" t="str">
            <v>円</v>
          </cell>
          <cell r="N247">
            <v>2</v>
          </cell>
          <cell r="O247">
            <v>4</v>
          </cell>
          <cell r="P247">
            <v>200212</v>
          </cell>
          <cell r="Q247" t="str">
            <v>N</v>
          </cell>
          <cell r="R247">
            <v>999999</v>
          </cell>
          <cell r="S247" t="str">
            <v>N</v>
          </cell>
          <cell r="T247">
            <v>0</v>
          </cell>
          <cell r="U247">
            <v>2</v>
          </cell>
          <cell r="V247">
            <v>2</v>
          </cell>
          <cell r="W247">
            <v>1</v>
          </cell>
          <cell r="X247" t="str">
            <v>D</v>
          </cell>
          <cell r="Z247" t="str">
            <v>N</v>
          </cell>
          <cell r="AA247" t="str">
            <v>AC3100</v>
          </cell>
        </row>
        <row r="248">
          <cell r="A248" t="str">
            <v>S330C9100</v>
          </cell>
          <cell r="B248" t="str">
            <v>N</v>
          </cell>
          <cell r="C248" t="str">
            <v>N</v>
          </cell>
          <cell r="D248" t="str">
            <v>ﾀﾞｲﾔﾓﾝﾄﾞﾌｧﾐ(ﾀﾞﾐ</v>
          </cell>
          <cell r="E248" t="str">
            <v>(株)ﾀﾞｲﾔﾓﾝﾄﾞﾌｧﾐﾘ-(ﾀﾞﾐｰ)</v>
          </cell>
          <cell r="H248" t="str">
            <v>JP</v>
          </cell>
          <cell r="I248" t="str">
            <v>日本</v>
          </cell>
          <cell r="K248" t="str">
            <v>JPY</v>
          </cell>
          <cell r="L248" t="str">
            <v>円</v>
          </cell>
          <cell r="N248">
            <v>2</v>
          </cell>
          <cell r="Q248" t="str">
            <v>N</v>
          </cell>
          <cell r="S248" t="str">
            <v>N</v>
          </cell>
          <cell r="T248">
            <v>0</v>
          </cell>
          <cell r="U248">
            <v>4</v>
          </cell>
          <cell r="V248">
            <v>4</v>
          </cell>
        </row>
        <row r="249">
          <cell r="A249" t="str">
            <v>S332C3100</v>
          </cell>
          <cell r="B249" t="str">
            <v>A</v>
          </cell>
          <cell r="C249" t="str">
            <v>A</v>
          </cell>
          <cell r="D249" t="str">
            <v>(株)徳島ﾘﾊﾞ-ｼﾃｨ</v>
          </cell>
          <cell r="E249" t="str">
            <v>(株)徳島リバ－シティ</v>
          </cell>
          <cell r="H249" t="str">
            <v>JP</v>
          </cell>
          <cell r="I249" t="str">
            <v>日本</v>
          </cell>
          <cell r="K249" t="str">
            <v>JPY</v>
          </cell>
          <cell r="L249" t="str">
            <v>円</v>
          </cell>
          <cell r="N249">
            <v>2</v>
          </cell>
          <cell r="O249">
            <v>4</v>
          </cell>
          <cell r="P249">
            <v>200212</v>
          </cell>
          <cell r="Q249" t="str">
            <v>N</v>
          </cell>
          <cell r="R249">
            <v>999999</v>
          </cell>
          <cell r="S249" t="str">
            <v>N</v>
          </cell>
          <cell r="T249">
            <v>0</v>
          </cell>
          <cell r="U249">
            <v>2</v>
          </cell>
          <cell r="V249">
            <v>2</v>
          </cell>
          <cell r="W249">
            <v>1</v>
          </cell>
          <cell r="X249" t="str">
            <v>D</v>
          </cell>
          <cell r="Z249" t="str">
            <v>N</v>
          </cell>
          <cell r="AA249" t="str">
            <v>AC3100</v>
          </cell>
        </row>
        <row r="250">
          <cell r="A250" t="str">
            <v>S332C9100</v>
          </cell>
          <cell r="B250" t="str">
            <v>N</v>
          </cell>
          <cell r="C250" t="str">
            <v>N</v>
          </cell>
          <cell r="D250" t="str">
            <v>徳島ﾘﾊﾞ-ｼﾃｨ(ﾀﾞﾐ</v>
          </cell>
          <cell r="E250" t="str">
            <v>(株)徳島リバ－シティ(ﾀﾞﾐｰ)</v>
          </cell>
          <cell r="H250" t="str">
            <v>JP</v>
          </cell>
          <cell r="I250" t="str">
            <v>日本</v>
          </cell>
          <cell r="K250" t="str">
            <v>JPY</v>
          </cell>
          <cell r="L250" t="str">
            <v>円</v>
          </cell>
          <cell r="N250">
            <v>2</v>
          </cell>
          <cell r="Q250" t="str">
            <v>N</v>
          </cell>
          <cell r="S250" t="str">
            <v>N</v>
          </cell>
          <cell r="T250">
            <v>0</v>
          </cell>
          <cell r="U250">
            <v>4</v>
          </cell>
          <cell r="V250">
            <v>4</v>
          </cell>
        </row>
        <row r="251">
          <cell r="A251" t="str">
            <v>S334C3100</v>
          </cell>
          <cell r="B251" t="str">
            <v>A</v>
          </cell>
          <cell r="C251" t="str">
            <v>A</v>
          </cell>
          <cell r="D251" t="str">
            <v>和田山商業振興</v>
          </cell>
          <cell r="E251" t="str">
            <v>和田山商業振興(株)</v>
          </cell>
          <cell r="H251" t="str">
            <v>JP</v>
          </cell>
          <cell r="I251" t="str">
            <v>日本</v>
          </cell>
          <cell r="K251" t="str">
            <v>JPY</v>
          </cell>
          <cell r="L251" t="str">
            <v>円</v>
          </cell>
          <cell r="N251">
            <v>3</v>
          </cell>
          <cell r="O251">
            <v>4</v>
          </cell>
          <cell r="P251">
            <v>200212</v>
          </cell>
          <cell r="Q251" t="str">
            <v>N</v>
          </cell>
          <cell r="R251">
            <v>999999</v>
          </cell>
          <cell r="S251" t="str">
            <v>N</v>
          </cell>
          <cell r="T251">
            <v>0</v>
          </cell>
          <cell r="U251">
            <v>2</v>
          </cell>
          <cell r="V251">
            <v>2</v>
          </cell>
          <cell r="W251">
            <v>1</v>
          </cell>
          <cell r="X251" t="str">
            <v>D</v>
          </cell>
          <cell r="Z251" t="str">
            <v>N</v>
          </cell>
          <cell r="AA251" t="str">
            <v>AC3100</v>
          </cell>
        </row>
        <row r="252">
          <cell r="A252" t="str">
            <v>S334C9100</v>
          </cell>
          <cell r="B252" t="str">
            <v>N</v>
          </cell>
          <cell r="C252" t="str">
            <v>N</v>
          </cell>
          <cell r="D252" t="str">
            <v>和田山商業振ﾀﾞﾐ</v>
          </cell>
          <cell r="E252" t="str">
            <v>和田山商業振興(株)(ﾀﾞﾐｰ)</v>
          </cell>
          <cell r="H252" t="str">
            <v>JP</v>
          </cell>
          <cell r="I252" t="str">
            <v>日本</v>
          </cell>
          <cell r="K252" t="str">
            <v>JPY</v>
          </cell>
          <cell r="L252" t="str">
            <v>円</v>
          </cell>
          <cell r="N252">
            <v>3</v>
          </cell>
          <cell r="Q252" t="str">
            <v>N</v>
          </cell>
          <cell r="S252" t="str">
            <v>N</v>
          </cell>
          <cell r="T252">
            <v>0</v>
          </cell>
          <cell r="U252">
            <v>4</v>
          </cell>
          <cell r="V252">
            <v>4</v>
          </cell>
        </row>
        <row r="253">
          <cell r="A253" t="str">
            <v>S335C1500</v>
          </cell>
          <cell r="B253" t="str">
            <v>A</v>
          </cell>
          <cell r="C253" t="str">
            <v>A</v>
          </cell>
          <cell r="D253" t="str">
            <v>(株)ﾎｰﾑﾜｲﾄﾞ</v>
          </cell>
          <cell r="E253" t="str">
            <v>(株)ホームワイド</v>
          </cell>
          <cell r="H253" t="str">
            <v>JP</v>
          </cell>
          <cell r="I253" t="str">
            <v>日本</v>
          </cell>
          <cell r="K253" t="str">
            <v>JPY</v>
          </cell>
          <cell r="L253" t="str">
            <v>円</v>
          </cell>
          <cell r="N253">
            <v>9</v>
          </cell>
          <cell r="O253">
            <v>4</v>
          </cell>
          <cell r="P253">
            <v>200212</v>
          </cell>
          <cell r="Q253" t="str">
            <v>N</v>
          </cell>
          <cell r="R253">
            <v>999999</v>
          </cell>
          <cell r="S253" t="str">
            <v>N</v>
          </cell>
          <cell r="T253">
            <v>0</v>
          </cell>
          <cell r="U253">
            <v>2</v>
          </cell>
          <cell r="V253">
            <v>2</v>
          </cell>
          <cell r="W253">
            <v>1</v>
          </cell>
          <cell r="X253" t="str">
            <v>D</v>
          </cell>
          <cell r="Z253" t="str">
            <v>N</v>
          </cell>
          <cell r="AA253" t="str">
            <v>AC1500</v>
          </cell>
        </row>
        <row r="254">
          <cell r="A254" t="str">
            <v>S335C9100</v>
          </cell>
          <cell r="B254" t="str">
            <v>N</v>
          </cell>
          <cell r="C254" t="str">
            <v>N</v>
          </cell>
          <cell r="D254" t="str">
            <v>㈱ﾎｰﾑﾜｲﾄﾞ(ﾀﾞﾐｰ)</v>
          </cell>
          <cell r="E254" t="str">
            <v>(株)ホームワイド(ﾀﾞﾐｰ)</v>
          </cell>
          <cell r="H254" t="str">
            <v>JP</v>
          </cell>
          <cell r="I254" t="str">
            <v>日本</v>
          </cell>
          <cell r="K254" t="str">
            <v>JPY</v>
          </cell>
          <cell r="L254" t="str">
            <v>円</v>
          </cell>
          <cell r="N254">
            <v>9</v>
          </cell>
          <cell r="Q254" t="str">
            <v>N</v>
          </cell>
          <cell r="S254" t="str">
            <v>N</v>
          </cell>
          <cell r="T254">
            <v>0</v>
          </cell>
          <cell r="U254">
            <v>4</v>
          </cell>
          <cell r="V254">
            <v>4</v>
          </cell>
        </row>
        <row r="255">
          <cell r="A255" t="str">
            <v>S338C2200</v>
          </cell>
          <cell r="B255" t="str">
            <v>A</v>
          </cell>
          <cell r="C255" t="str">
            <v>A</v>
          </cell>
          <cell r="D255" t="str">
            <v>(株)ﾒﾃﾞｨｶﾙ一光</v>
          </cell>
          <cell r="E255" t="str">
            <v>(株)メディカル一光</v>
          </cell>
          <cell r="H255" t="str">
            <v>JP</v>
          </cell>
          <cell r="I255" t="str">
            <v>日本</v>
          </cell>
          <cell r="K255" t="str">
            <v>JPY</v>
          </cell>
          <cell r="L255" t="str">
            <v>円</v>
          </cell>
          <cell r="N255">
            <v>2</v>
          </cell>
          <cell r="O255">
            <v>4</v>
          </cell>
          <cell r="P255">
            <v>200212</v>
          </cell>
          <cell r="Q255" t="str">
            <v>N</v>
          </cell>
          <cell r="R255">
            <v>999999</v>
          </cell>
          <cell r="S255" t="str">
            <v>N</v>
          </cell>
          <cell r="T255">
            <v>0</v>
          </cell>
          <cell r="U255">
            <v>2</v>
          </cell>
          <cell r="V255">
            <v>2</v>
          </cell>
          <cell r="W255">
            <v>1</v>
          </cell>
          <cell r="X255" t="str">
            <v>D</v>
          </cell>
          <cell r="Z255" t="str">
            <v>N</v>
          </cell>
          <cell r="AA255" t="str">
            <v>AC2200</v>
          </cell>
        </row>
        <row r="256">
          <cell r="A256" t="str">
            <v>S338C9100</v>
          </cell>
          <cell r="B256" t="str">
            <v>N</v>
          </cell>
          <cell r="C256" t="str">
            <v>N</v>
          </cell>
          <cell r="D256" t="str">
            <v>ﾒﾃﾞｨｶﾙ一光(ﾀﾞﾐｰ</v>
          </cell>
          <cell r="E256" t="str">
            <v>(株)メディカル一光(ﾀﾞﾐｰ)</v>
          </cell>
          <cell r="H256" t="str">
            <v>JP</v>
          </cell>
          <cell r="I256" t="str">
            <v>日本</v>
          </cell>
          <cell r="K256" t="str">
            <v>JPY</v>
          </cell>
          <cell r="L256" t="str">
            <v>円</v>
          </cell>
          <cell r="N256">
            <v>2</v>
          </cell>
          <cell r="Q256" t="str">
            <v>N</v>
          </cell>
          <cell r="S256" t="str">
            <v>N</v>
          </cell>
          <cell r="T256">
            <v>0</v>
          </cell>
          <cell r="U256">
            <v>4</v>
          </cell>
          <cell r="V256">
            <v>4</v>
          </cell>
        </row>
        <row r="257">
          <cell r="A257" t="str">
            <v>S339C2100</v>
          </cell>
          <cell r="B257" t="str">
            <v>A</v>
          </cell>
          <cell r="C257" t="str">
            <v>A</v>
          </cell>
          <cell r="D257" t="str">
            <v>(株)コジマ</v>
          </cell>
          <cell r="E257" t="str">
            <v>(株)コジマ</v>
          </cell>
          <cell r="H257" t="str">
            <v>JP</v>
          </cell>
          <cell r="I257" t="str">
            <v>日本</v>
          </cell>
          <cell r="K257" t="str">
            <v>JPY</v>
          </cell>
          <cell r="L257" t="str">
            <v>円</v>
          </cell>
          <cell r="N257">
            <v>3</v>
          </cell>
          <cell r="O257">
            <v>4</v>
          </cell>
          <cell r="P257">
            <v>200212</v>
          </cell>
          <cell r="Q257" t="str">
            <v>N</v>
          </cell>
          <cell r="R257">
            <v>999999</v>
          </cell>
          <cell r="S257" t="str">
            <v>N</v>
          </cell>
          <cell r="T257">
            <v>0</v>
          </cell>
          <cell r="U257">
            <v>2</v>
          </cell>
          <cell r="V257">
            <v>2</v>
          </cell>
          <cell r="W257">
            <v>1</v>
          </cell>
          <cell r="X257" t="str">
            <v>D</v>
          </cell>
          <cell r="Z257" t="str">
            <v>N</v>
          </cell>
          <cell r="AA257" t="str">
            <v>AC2100</v>
          </cell>
        </row>
        <row r="258">
          <cell r="A258" t="str">
            <v>S339C9100</v>
          </cell>
          <cell r="B258" t="str">
            <v>N</v>
          </cell>
          <cell r="C258" t="str">
            <v>N</v>
          </cell>
          <cell r="D258" t="str">
            <v>㈱コジマ(ﾀﾞﾐｰ)</v>
          </cell>
          <cell r="E258" t="str">
            <v>(株)コジマ(ﾀﾞﾐｰ)</v>
          </cell>
          <cell r="H258" t="str">
            <v>JP</v>
          </cell>
          <cell r="I258" t="str">
            <v>日本</v>
          </cell>
          <cell r="K258" t="str">
            <v>JPY</v>
          </cell>
          <cell r="L258" t="str">
            <v>円</v>
          </cell>
          <cell r="N258">
            <v>3</v>
          </cell>
          <cell r="Q258" t="str">
            <v>N</v>
          </cell>
          <cell r="S258" t="str">
            <v>N</v>
          </cell>
          <cell r="T258">
            <v>0</v>
          </cell>
          <cell r="U258">
            <v>4</v>
          </cell>
          <cell r="V258">
            <v>4</v>
          </cell>
        </row>
        <row r="259">
          <cell r="A259" t="str">
            <v>S341C3100</v>
          </cell>
          <cell r="B259" t="str">
            <v>A</v>
          </cell>
          <cell r="C259" t="str">
            <v>A</v>
          </cell>
          <cell r="D259" t="str">
            <v>高砂商業振興(株</v>
          </cell>
          <cell r="E259" t="str">
            <v>高砂商業振興(株)</v>
          </cell>
          <cell r="H259" t="str">
            <v>JP</v>
          </cell>
          <cell r="I259" t="str">
            <v>日本</v>
          </cell>
          <cell r="K259" t="str">
            <v>JPY</v>
          </cell>
          <cell r="L259" t="str">
            <v>円</v>
          </cell>
          <cell r="N259">
            <v>3</v>
          </cell>
          <cell r="O259">
            <v>4</v>
          </cell>
          <cell r="P259">
            <v>200212</v>
          </cell>
          <cell r="Q259" t="str">
            <v>N</v>
          </cell>
          <cell r="R259">
            <v>999999</v>
          </cell>
          <cell r="S259" t="str">
            <v>N</v>
          </cell>
          <cell r="T259">
            <v>0</v>
          </cell>
          <cell r="U259">
            <v>2</v>
          </cell>
          <cell r="V259">
            <v>2</v>
          </cell>
          <cell r="W259">
            <v>1</v>
          </cell>
          <cell r="X259" t="str">
            <v>D</v>
          </cell>
          <cell r="Z259" t="str">
            <v>N</v>
          </cell>
          <cell r="AA259" t="str">
            <v>AC3100</v>
          </cell>
        </row>
        <row r="260">
          <cell r="A260" t="str">
            <v>S341C9100</v>
          </cell>
          <cell r="B260" t="str">
            <v>N</v>
          </cell>
          <cell r="C260" t="str">
            <v>N</v>
          </cell>
          <cell r="D260" t="str">
            <v>高砂商業振興ﾀﾞﾐ</v>
          </cell>
          <cell r="E260" t="str">
            <v>高砂商業振興（株）(ﾀﾞﾐｰ)</v>
          </cell>
          <cell r="H260" t="str">
            <v>JP</v>
          </cell>
          <cell r="I260" t="str">
            <v>日本</v>
          </cell>
          <cell r="K260" t="str">
            <v>JPY</v>
          </cell>
          <cell r="L260" t="str">
            <v>円</v>
          </cell>
          <cell r="N260">
            <v>3</v>
          </cell>
          <cell r="Q260" t="str">
            <v>N</v>
          </cell>
          <cell r="S260" t="str">
            <v>N</v>
          </cell>
          <cell r="T260">
            <v>0</v>
          </cell>
          <cell r="U260">
            <v>4</v>
          </cell>
          <cell r="V260">
            <v>4</v>
          </cell>
        </row>
        <row r="261">
          <cell r="A261" t="str">
            <v>S342C2200</v>
          </cell>
          <cell r="B261" t="str">
            <v>A</v>
          </cell>
          <cell r="C261" t="str">
            <v>A</v>
          </cell>
          <cell r="D261" t="str">
            <v>(株)ﾄﾞﾗｯｸﾞｲﾚﾌﾞﾝ</v>
          </cell>
          <cell r="E261" t="str">
            <v>(株)ドラッグイレブン</v>
          </cell>
          <cell r="H261" t="str">
            <v>JP</v>
          </cell>
          <cell r="I261" t="str">
            <v>日本</v>
          </cell>
          <cell r="K261" t="str">
            <v>JPY</v>
          </cell>
          <cell r="L261" t="str">
            <v>円</v>
          </cell>
          <cell r="N261">
            <v>3</v>
          </cell>
          <cell r="O261">
            <v>4</v>
          </cell>
          <cell r="P261">
            <v>200212</v>
          </cell>
          <cell r="Q261" t="str">
            <v>N</v>
          </cell>
          <cell r="R261">
            <v>999999</v>
          </cell>
          <cell r="S261" t="str">
            <v>N</v>
          </cell>
          <cell r="T261">
            <v>0</v>
          </cell>
          <cell r="U261">
            <v>2</v>
          </cell>
          <cell r="V261">
            <v>2</v>
          </cell>
          <cell r="W261">
            <v>1</v>
          </cell>
          <cell r="X261" t="str">
            <v>D</v>
          </cell>
          <cell r="Z261" t="str">
            <v>N</v>
          </cell>
          <cell r="AA261" t="str">
            <v>AC2200</v>
          </cell>
        </row>
        <row r="262">
          <cell r="A262" t="str">
            <v>S342C9100</v>
          </cell>
          <cell r="B262" t="str">
            <v>N</v>
          </cell>
          <cell r="C262" t="str">
            <v>N</v>
          </cell>
          <cell r="D262" t="str">
            <v>ﾄﾞﾗｯｸﾞｲﾚﾌﾞﾝ(ﾀﾞﾐ</v>
          </cell>
          <cell r="E262" t="str">
            <v>(株)ドラッグイレブン(ﾀﾞﾐｰ)</v>
          </cell>
          <cell r="H262" t="str">
            <v>JP</v>
          </cell>
          <cell r="I262" t="str">
            <v>日本</v>
          </cell>
          <cell r="K262" t="str">
            <v>JPY</v>
          </cell>
          <cell r="L262" t="str">
            <v>円</v>
          </cell>
          <cell r="N262">
            <v>3</v>
          </cell>
          <cell r="Q262" t="str">
            <v>N</v>
          </cell>
          <cell r="S262" t="str">
            <v>N</v>
          </cell>
          <cell r="T262">
            <v>0</v>
          </cell>
          <cell r="U262">
            <v>4</v>
          </cell>
          <cell r="V262">
            <v>4</v>
          </cell>
        </row>
        <row r="263">
          <cell r="A263" t="str">
            <v>S345C1400</v>
          </cell>
          <cell r="B263" t="str">
            <v>A</v>
          </cell>
          <cell r="C263" t="str">
            <v>A</v>
          </cell>
          <cell r="D263" t="str">
            <v>ｼﾞｪｲｱｰﾙ四国MSNW</v>
          </cell>
          <cell r="E263" t="str">
            <v>ｼﾞｪｲｱｰﾙ四国ｴﾑｴｽﾈｯﾄﾜｰｸ(株)</v>
          </cell>
          <cell r="H263" t="str">
            <v>JP</v>
          </cell>
          <cell r="I263" t="str">
            <v>日本</v>
          </cell>
          <cell r="K263" t="str">
            <v>JPY</v>
          </cell>
          <cell r="L263" t="str">
            <v>円</v>
          </cell>
          <cell r="N263">
            <v>12</v>
          </cell>
          <cell r="O263">
            <v>4</v>
          </cell>
          <cell r="P263">
            <v>200212</v>
          </cell>
          <cell r="Q263" t="str">
            <v>N</v>
          </cell>
          <cell r="R263">
            <v>999999</v>
          </cell>
          <cell r="S263" t="str">
            <v>N</v>
          </cell>
          <cell r="T263">
            <v>0</v>
          </cell>
          <cell r="U263">
            <v>2</v>
          </cell>
          <cell r="V263">
            <v>2</v>
          </cell>
          <cell r="W263">
            <v>1</v>
          </cell>
          <cell r="X263" t="str">
            <v>D</v>
          </cell>
          <cell r="Z263" t="str">
            <v>N</v>
          </cell>
          <cell r="AA263" t="str">
            <v>AC1400</v>
          </cell>
        </row>
        <row r="264">
          <cell r="A264" t="str">
            <v>S345C9100</v>
          </cell>
          <cell r="B264" t="str">
            <v>N</v>
          </cell>
          <cell r="C264" t="str">
            <v>N</v>
          </cell>
          <cell r="D264" t="str">
            <v>JR四国MSNW(ﾀﾞﾐｰ</v>
          </cell>
          <cell r="E264" t="str">
            <v>ｼﾞｪｲｱｰﾙ四国MSﾈｯﾄﾜｰｸ(株)(ﾀﾞﾐｰ)</v>
          </cell>
          <cell r="H264" t="str">
            <v>JP</v>
          </cell>
          <cell r="I264" t="str">
            <v>日本</v>
          </cell>
          <cell r="K264" t="str">
            <v>JPY</v>
          </cell>
          <cell r="L264" t="str">
            <v>円</v>
          </cell>
          <cell r="N264">
            <v>12</v>
          </cell>
          <cell r="Q264" t="str">
            <v>N</v>
          </cell>
          <cell r="S264" t="str">
            <v>N</v>
          </cell>
          <cell r="T264">
            <v>0</v>
          </cell>
          <cell r="U264">
            <v>4</v>
          </cell>
          <cell r="V264">
            <v>4</v>
          </cell>
        </row>
        <row r="265">
          <cell r="A265" t="str">
            <v>S346C4200</v>
          </cell>
          <cell r="B265" t="str">
            <v>A</v>
          </cell>
          <cell r="C265" t="str">
            <v>A</v>
          </cell>
          <cell r="D265" t="str">
            <v>(株)ｼﾃｨﾍﾟｯｸ</v>
          </cell>
          <cell r="E265" t="str">
            <v>(株)シティペック</v>
          </cell>
          <cell r="H265" t="str">
            <v>JP</v>
          </cell>
          <cell r="I265" t="str">
            <v>日本</v>
          </cell>
          <cell r="K265" t="str">
            <v>JPY</v>
          </cell>
          <cell r="L265" t="str">
            <v>円</v>
          </cell>
          <cell r="N265">
            <v>2</v>
          </cell>
          <cell r="O265">
            <v>4</v>
          </cell>
          <cell r="P265">
            <v>200212</v>
          </cell>
          <cell r="Q265" t="str">
            <v>N</v>
          </cell>
          <cell r="R265">
            <v>999999</v>
          </cell>
          <cell r="S265" t="str">
            <v>N</v>
          </cell>
          <cell r="T265">
            <v>0</v>
          </cell>
          <cell r="U265">
            <v>2</v>
          </cell>
          <cell r="V265">
            <v>2</v>
          </cell>
          <cell r="W265">
            <v>1</v>
          </cell>
          <cell r="X265" t="str">
            <v>D</v>
          </cell>
          <cell r="Z265" t="str">
            <v>N</v>
          </cell>
          <cell r="AA265" t="str">
            <v>AC4200</v>
          </cell>
        </row>
        <row r="266">
          <cell r="A266" t="str">
            <v>S346C9100</v>
          </cell>
          <cell r="B266" t="str">
            <v>N</v>
          </cell>
          <cell r="C266" t="str">
            <v>N</v>
          </cell>
          <cell r="D266" t="str">
            <v>㈱ｼﾃｨﾍﾟｯｸ(ﾀﾞﾐｰ)</v>
          </cell>
          <cell r="E266" t="str">
            <v>(株）シティペック(ﾀﾞﾐｰ)</v>
          </cell>
          <cell r="H266" t="str">
            <v>JP</v>
          </cell>
          <cell r="I266" t="str">
            <v>日本</v>
          </cell>
          <cell r="K266" t="str">
            <v>JPY</v>
          </cell>
          <cell r="L266" t="str">
            <v>円</v>
          </cell>
          <cell r="N266">
            <v>2</v>
          </cell>
          <cell r="Q266" t="str">
            <v>N</v>
          </cell>
          <cell r="S266" t="str">
            <v>N</v>
          </cell>
          <cell r="T266">
            <v>0</v>
          </cell>
          <cell r="U266">
            <v>4</v>
          </cell>
          <cell r="V266">
            <v>4</v>
          </cell>
        </row>
        <row r="267">
          <cell r="A267" t="str">
            <v>S347C1500</v>
          </cell>
          <cell r="B267" t="str">
            <v>A</v>
          </cell>
          <cell r="C267" t="str">
            <v>A</v>
          </cell>
          <cell r="D267" t="str">
            <v>(株)中三</v>
          </cell>
          <cell r="E267" t="str">
            <v>(株)中三</v>
          </cell>
          <cell r="H267" t="str">
            <v>JP</v>
          </cell>
          <cell r="I267" t="str">
            <v>日本</v>
          </cell>
          <cell r="K267" t="str">
            <v>JPY</v>
          </cell>
          <cell r="L267" t="str">
            <v>円</v>
          </cell>
          <cell r="N267">
            <v>2</v>
          </cell>
          <cell r="O267">
            <v>4</v>
          </cell>
          <cell r="P267">
            <v>200212</v>
          </cell>
          <cell r="Q267" t="str">
            <v>N</v>
          </cell>
          <cell r="R267">
            <v>999999</v>
          </cell>
          <cell r="S267" t="str">
            <v>N</v>
          </cell>
          <cell r="T267">
            <v>0</v>
          </cell>
          <cell r="U267">
            <v>2</v>
          </cell>
          <cell r="V267">
            <v>2</v>
          </cell>
          <cell r="W267">
            <v>1</v>
          </cell>
          <cell r="X267" t="str">
            <v>D</v>
          </cell>
          <cell r="Z267" t="str">
            <v>N</v>
          </cell>
          <cell r="AA267" t="str">
            <v>AC1500</v>
          </cell>
        </row>
        <row r="268">
          <cell r="A268" t="str">
            <v>S347C9100</v>
          </cell>
          <cell r="B268" t="str">
            <v>N</v>
          </cell>
          <cell r="C268" t="str">
            <v>N</v>
          </cell>
          <cell r="D268" t="str">
            <v>㈱中三(ﾀﾞﾐｰ)</v>
          </cell>
          <cell r="E268" t="str">
            <v>(株)中三(ﾀﾞﾐｰ)</v>
          </cell>
          <cell r="H268" t="str">
            <v>JP</v>
          </cell>
          <cell r="I268" t="str">
            <v>日本</v>
          </cell>
          <cell r="K268" t="str">
            <v>JPY</v>
          </cell>
          <cell r="L268" t="str">
            <v>円</v>
          </cell>
          <cell r="N268">
            <v>2</v>
          </cell>
          <cell r="Q268" t="str">
            <v>N</v>
          </cell>
          <cell r="S268" t="str">
            <v>N</v>
          </cell>
          <cell r="T268">
            <v>0</v>
          </cell>
          <cell r="U268">
            <v>4</v>
          </cell>
          <cell r="V268">
            <v>4</v>
          </cell>
        </row>
        <row r="269">
          <cell r="A269" t="str">
            <v>S348C2100</v>
          </cell>
          <cell r="B269" t="str">
            <v>A</v>
          </cell>
          <cell r="C269" t="str">
            <v>A</v>
          </cell>
          <cell r="D269" t="str">
            <v>(株)タカキュー</v>
          </cell>
          <cell r="E269" t="str">
            <v>(株)タカキュー</v>
          </cell>
          <cell r="H269" t="str">
            <v>JP</v>
          </cell>
          <cell r="I269" t="str">
            <v>日本</v>
          </cell>
          <cell r="K269" t="str">
            <v>JPY</v>
          </cell>
          <cell r="L269" t="str">
            <v>円</v>
          </cell>
          <cell r="N269">
            <v>2</v>
          </cell>
          <cell r="O269">
            <v>4</v>
          </cell>
          <cell r="P269">
            <v>200212</v>
          </cell>
          <cell r="Q269" t="str">
            <v>N</v>
          </cell>
          <cell r="R269">
            <v>999999</v>
          </cell>
          <cell r="S269" t="str">
            <v>N</v>
          </cell>
          <cell r="T269">
            <v>0</v>
          </cell>
          <cell r="U269">
            <v>2</v>
          </cell>
          <cell r="V269">
            <v>2</v>
          </cell>
          <cell r="W269">
            <v>1</v>
          </cell>
          <cell r="X269" t="str">
            <v>D</v>
          </cell>
          <cell r="Z269" t="str">
            <v>N</v>
          </cell>
          <cell r="AA269" t="str">
            <v>AC2100</v>
          </cell>
        </row>
        <row r="270">
          <cell r="A270" t="str">
            <v>S348C9100</v>
          </cell>
          <cell r="B270" t="str">
            <v>N</v>
          </cell>
          <cell r="C270" t="str">
            <v>N</v>
          </cell>
          <cell r="D270" t="str">
            <v>㈱ﾀｶｷｭｰ(ﾀﾞﾐｰ)</v>
          </cell>
          <cell r="E270" t="str">
            <v>(株)タカキュー(ﾀﾞﾐｰ)</v>
          </cell>
          <cell r="H270" t="str">
            <v>JP</v>
          </cell>
          <cell r="I270" t="str">
            <v>日本</v>
          </cell>
          <cell r="K270" t="str">
            <v>JPY</v>
          </cell>
          <cell r="L270" t="str">
            <v>円</v>
          </cell>
          <cell r="N270">
            <v>2</v>
          </cell>
          <cell r="Q270" t="str">
            <v>N</v>
          </cell>
          <cell r="S270" t="str">
            <v>N</v>
          </cell>
          <cell r="T270">
            <v>0</v>
          </cell>
          <cell r="U270">
            <v>4</v>
          </cell>
          <cell r="V270">
            <v>4</v>
          </cell>
        </row>
        <row r="271">
          <cell r="A271" t="str">
            <v>S349C2200</v>
          </cell>
          <cell r="B271" t="str">
            <v>A</v>
          </cell>
          <cell r="C271" t="str">
            <v>A</v>
          </cell>
          <cell r="D271" t="str">
            <v>クラフト(株)</v>
          </cell>
          <cell r="E271" t="str">
            <v>クラフト(株)</v>
          </cell>
          <cell r="H271" t="str">
            <v>JP</v>
          </cell>
          <cell r="I271" t="str">
            <v>日本</v>
          </cell>
          <cell r="K271" t="str">
            <v>JPY</v>
          </cell>
          <cell r="L271" t="str">
            <v>円</v>
          </cell>
          <cell r="N271">
            <v>9</v>
          </cell>
          <cell r="O271">
            <v>4</v>
          </cell>
          <cell r="P271">
            <v>200212</v>
          </cell>
          <cell r="Q271" t="str">
            <v>N</v>
          </cell>
          <cell r="R271">
            <v>999999</v>
          </cell>
          <cell r="S271" t="str">
            <v>N</v>
          </cell>
          <cell r="T271">
            <v>0</v>
          </cell>
          <cell r="U271">
            <v>2</v>
          </cell>
          <cell r="V271">
            <v>2</v>
          </cell>
          <cell r="W271">
            <v>1</v>
          </cell>
          <cell r="X271" t="str">
            <v>D</v>
          </cell>
          <cell r="Z271" t="str">
            <v>N</v>
          </cell>
          <cell r="AA271" t="str">
            <v>AC2200</v>
          </cell>
        </row>
        <row r="272">
          <cell r="A272" t="str">
            <v>S349C9100</v>
          </cell>
          <cell r="B272" t="str">
            <v>N</v>
          </cell>
          <cell r="C272" t="str">
            <v>N</v>
          </cell>
          <cell r="D272" t="str">
            <v>ｸﾗﾌﾄ㈱(ﾀﾞﾐｰ)</v>
          </cell>
          <cell r="E272" t="str">
            <v>クラフト(株)(ﾀﾞﾐｰ)</v>
          </cell>
          <cell r="H272" t="str">
            <v>JP</v>
          </cell>
          <cell r="I272" t="str">
            <v>日本</v>
          </cell>
          <cell r="K272" t="str">
            <v>JPY</v>
          </cell>
          <cell r="L272" t="str">
            <v>円</v>
          </cell>
          <cell r="N272">
            <v>9</v>
          </cell>
          <cell r="Q272" t="str">
            <v>N</v>
          </cell>
          <cell r="S272" t="str">
            <v>N</v>
          </cell>
          <cell r="T272">
            <v>0</v>
          </cell>
          <cell r="U272">
            <v>4</v>
          </cell>
          <cell r="V272">
            <v>4</v>
          </cell>
        </row>
        <row r="273">
          <cell r="A273" t="str">
            <v>S361C4200</v>
          </cell>
          <cell r="B273" t="str">
            <v>A</v>
          </cell>
          <cell r="C273" t="str">
            <v>A</v>
          </cell>
          <cell r="D273" t="str">
            <v>Retail Support</v>
          </cell>
          <cell r="E273" t="str">
            <v>Retail Support (Thailand)Co.,L</v>
          </cell>
          <cell r="H273" t="str">
            <v>TH</v>
          </cell>
          <cell r="I273" t="str">
            <v>タイ</v>
          </cell>
          <cell r="K273" t="str">
            <v>TH1</v>
          </cell>
          <cell r="L273" t="str">
            <v>連:BAHT(264他)</v>
          </cell>
          <cell r="N273">
            <v>12</v>
          </cell>
          <cell r="O273">
            <v>4</v>
          </cell>
          <cell r="P273">
            <v>200212</v>
          </cell>
          <cell r="Q273" t="str">
            <v>N</v>
          </cell>
          <cell r="R273">
            <v>999999</v>
          </cell>
          <cell r="S273" t="str">
            <v>N</v>
          </cell>
          <cell r="T273">
            <v>0</v>
          </cell>
          <cell r="U273">
            <v>2</v>
          </cell>
          <cell r="V273">
            <v>2</v>
          </cell>
          <cell r="W273">
            <v>1</v>
          </cell>
          <cell r="X273" t="str">
            <v>F</v>
          </cell>
          <cell r="Z273" t="str">
            <v>N</v>
          </cell>
          <cell r="AA273" t="str">
            <v>AC4200</v>
          </cell>
        </row>
        <row r="274">
          <cell r="A274" t="str">
            <v>S361C9100</v>
          </cell>
          <cell r="B274" t="str">
            <v>N</v>
          </cell>
          <cell r="C274" t="str">
            <v>N</v>
          </cell>
          <cell r="D274" t="str">
            <v>RetailSupport(d</v>
          </cell>
          <cell r="E274" t="str">
            <v>Retail Support(Thailand)(ﾀﾞﾐｰ)</v>
          </cell>
          <cell r="H274" t="str">
            <v>TH</v>
          </cell>
          <cell r="I274" t="str">
            <v>タイ</v>
          </cell>
          <cell r="K274" t="str">
            <v>TH1</v>
          </cell>
          <cell r="L274" t="str">
            <v>連:BAHT(264他)</v>
          </cell>
          <cell r="N274">
            <v>12</v>
          </cell>
          <cell r="Q274" t="str">
            <v>N</v>
          </cell>
          <cell r="S274" t="str">
            <v>N</v>
          </cell>
          <cell r="T274">
            <v>0</v>
          </cell>
          <cell r="U274">
            <v>4</v>
          </cell>
          <cell r="V274">
            <v>4</v>
          </cell>
        </row>
        <row r="275">
          <cell r="A275" t="str">
            <v>S362C4200</v>
          </cell>
          <cell r="B275" t="str">
            <v>A</v>
          </cell>
          <cell r="C275" t="str">
            <v>A</v>
          </cell>
          <cell r="D275" t="str">
            <v>大象流通(株)</v>
          </cell>
          <cell r="E275" t="str">
            <v>大象流通(株)</v>
          </cell>
          <cell r="H275" t="str">
            <v>KR</v>
          </cell>
          <cell r="I275" t="str">
            <v>韓国</v>
          </cell>
          <cell r="K275" t="str">
            <v>KR1</v>
          </cell>
          <cell r="L275" t="str">
            <v>連:Won(362)</v>
          </cell>
          <cell r="N275">
            <v>12</v>
          </cell>
          <cell r="O275">
            <v>4</v>
          </cell>
          <cell r="P275">
            <v>200212</v>
          </cell>
          <cell r="Q275" t="str">
            <v>N</v>
          </cell>
          <cell r="R275">
            <v>999999</v>
          </cell>
          <cell r="S275" t="str">
            <v>N</v>
          </cell>
          <cell r="T275">
            <v>0</v>
          </cell>
          <cell r="U275">
            <v>2</v>
          </cell>
          <cell r="V275">
            <v>2</v>
          </cell>
          <cell r="W275">
            <v>1</v>
          </cell>
          <cell r="X275" t="str">
            <v>F</v>
          </cell>
          <cell r="Z275" t="str">
            <v>N</v>
          </cell>
          <cell r="AA275" t="str">
            <v>AC4200</v>
          </cell>
        </row>
        <row r="276">
          <cell r="A276" t="str">
            <v>S362C9100</v>
          </cell>
          <cell r="B276" t="str">
            <v>N</v>
          </cell>
          <cell r="C276" t="str">
            <v>N</v>
          </cell>
          <cell r="D276" t="str">
            <v>大象流通(ﾀﾞﾐｰ)</v>
          </cell>
          <cell r="E276" t="str">
            <v>大象流通(株)(ﾀﾞﾐｰ)</v>
          </cell>
          <cell r="H276" t="str">
            <v>KR</v>
          </cell>
          <cell r="I276" t="str">
            <v>韓国</v>
          </cell>
          <cell r="K276" t="str">
            <v>KR1</v>
          </cell>
          <cell r="L276" t="str">
            <v>連:Won(362)</v>
          </cell>
          <cell r="N276">
            <v>12</v>
          </cell>
          <cell r="Q276" t="str">
            <v>N</v>
          </cell>
          <cell r="S276" t="str">
            <v>N</v>
          </cell>
          <cell r="T276">
            <v>0</v>
          </cell>
          <cell r="U276">
            <v>4</v>
          </cell>
          <cell r="V276">
            <v>4</v>
          </cell>
        </row>
        <row r="277">
          <cell r="A277" t="str">
            <v>S363C2200</v>
          </cell>
          <cell r="B277" t="str">
            <v>A</v>
          </cell>
          <cell r="C277" t="str">
            <v>A</v>
          </cell>
          <cell r="D277" t="str">
            <v>(株)ｳｴﾙﾊﾟｰｸ</v>
          </cell>
          <cell r="E277" t="str">
            <v>(株)ウエルパーク</v>
          </cell>
          <cell r="H277" t="str">
            <v>JP</v>
          </cell>
          <cell r="I277" t="str">
            <v>日本</v>
          </cell>
          <cell r="K277" t="str">
            <v>JPY</v>
          </cell>
          <cell r="L277" t="str">
            <v>円</v>
          </cell>
          <cell r="N277">
            <v>9</v>
          </cell>
          <cell r="O277">
            <v>4</v>
          </cell>
          <cell r="P277">
            <v>200212</v>
          </cell>
          <cell r="Q277" t="str">
            <v>N</v>
          </cell>
          <cell r="R277">
            <v>999999</v>
          </cell>
          <cell r="S277" t="str">
            <v>N</v>
          </cell>
          <cell r="T277">
            <v>0</v>
          </cell>
          <cell r="U277">
            <v>2</v>
          </cell>
          <cell r="V277">
            <v>2</v>
          </cell>
          <cell r="W277">
            <v>1</v>
          </cell>
          <cell r="X277" t="str">
            <v>D</v>
          </cell>
          <cell r="Z277" t="str">
            <v>N</v>
          </cell>
          <cell r="AA277" t="str">
            <v>AC2200</v>
          </cell>
        </row>
        <row r="278">
          <cell r="A278" t="str">
            <v>S363C9100</v>
          </cell>
          <cell r="B278" t="str">
            <v>N</v>
          </cell>
          <cell r="C278" t="str">
            <v>N</v>
          </cell>
          <cell r="D278" t="str">
            <v>㈱ｳｴﾙﾊﾟｰｸ(ﾀﾞﾐｰ)</v>
          </cell>
          <cell r="E278" t="str">
            <v>(株)ウエルパーク(ﾀﾞﾐｰ)</v>
          </cell>
          <cell r="H278" t="str">
            <v>JP</v>
          </cell>
          <cell r="I278" t="str">
            <v>日本</v>
          </cell>
          <cell r="K278" t="str">
            <v>JPY</v>
          </cell>
          <cell r="L278" t="str">
            <v>円</v>
          </cell>
          <cell r="N278">
            <v>9</v>
          </cell>
          <cell r="Q278" t="str">
            <v>N</v>
          </cell>
          <cell r="S278" t="str">
            <v>N</v>
          </cell>
          <cell r="T278">
            <v>0</v>
          </cell>
          <cell r="U278">
            <v>4</v>
          </cell>
          <cell r="V278">
            <v>4</v>
          </cell>
        </row>
        <row r="279">
          <cell r="A279" t="str">
            <v>S366C2200</v>
          </cell>
          <cell r="B279" t="str">
            <v>A</v>
          </cell>
          <cell r="C279" t="str">
            <v>A</v>
          </cell>
          <cell r="D279" t="str">
            <v>(株)いいの</v>
          </cell>
          <cell r="E279" t="str">
            <v>(株)いいの</v>
          </cell>
          <cell r="H279" t="str">
            <v>JP</v>
          </cell>
          <cell r="I279" t="str">
            <v>日本</v>
          </cell>
          <cell r="K279" t="str">
            <v>JPY</v>
          </cell>
          <cell r="L279" t="str">
            <v>円</v>
          </cell>
          <cell r="N279">
            <v>9</v>
          </cell>
          <cell r="O279">
            <v>4</v>
          </cell>
          <cell r="P279">
            <v>200212</v>
          </cell>
          <cell r="Q279" t="str">
            <v>N</v>
          </cell>
          <cell r="R279">
            <v>999999</v>
          </cell>
          <cell r="S279" t="str">
            <v>N</v>
          </cell>
          <cell r="T279">
            <v>0</v>
          </cell>
          <cell r="U279">
            <v>2</v>
          </cell>
          <cell r="V279">
            <v>2</v>
          </cell>
          <cell r="W279">
            <v>1</v>
          </cell>
          <cell r="X279" t="str">
            <v>D</v>
          </cell>
          <cell r="Z279" t="str">
            <v>N</v>
          </cell>
          <cell r="AA279" t="str">
            <v>AC2200</v>
          </cell>
        </row>
        <row r="280">
          <cell r="A280" t="str">
            <v>S366C9100</v>
          </cell>
          <cell r="B280" t="str">
            <v>N</v>
          </cell>
          <cell r="C280" t="str">
            <v>N</v>
          </cell>
          <cell r="D280" t="str">
            <v>いいの(ﾀﾞﾐｰ)</v>
          </cell>
          <cell r="E280" t="str">
            <v>(株)いいの(ﾀﾞﾐｰ)</v>
          </cell>
          <cell r="H280" t="str">
            <v>JP</v>
          </cell>
          <cell r="I280" t="str">
            <v>日本</v>
          </cell>
          <cell r="K280" t="str">
            <v>JPY</v>
          </cell>
          <cell r="L280" t="str">
            <v>円</v>
          </cell>
          <cell r="N280">
            <v>9</v>
          </cell>
          <cell r="Q280" t="str">
            <v>N</v>
          </cell>
          <cell r="S280" t="str">
            <v>N</v>
          </cell>
          <cell r="T280">
            <v>0</v>
          </cell>
          <cell r="U280">
            <v>4</v>
          </cell>
          <cell r="V280">
            <v>4</v>
          </cell>
        </row>
        <row r="281">
          <cell r="A281" t="str">
            <v>S367C2200</v>
          </cell>
          <cell r="B281" t="str">
            <v>A</v>
          </cell>
          <cell r="C281" t="str">
            <v>A</v>
          </cell>
          <cell r="D281" t="str">
            <v>(株)CFSｺｰﾎﾟ</v>
          </cell>
          <cell r="E281" t="str">
            <v>(株）CFSコーポレーション</v>
          </cell>
          <cell r="H281" t="str">
            <v>JP</v>
          </cell>
          <cell r="I281" t="str">
            <v>日本</v>
          </cell>
          <cell r="K281" t="str">
            <v>JPY</v>
          </cell>
          <cell r="L281" t="str">
            <v>円</v>
          </cell>
          <cell r="N281">
            <v>2</v>
          </cell>
          <cell r="O281">
            <v>4</v>
          </cell>
          <cell r="P281">
            <v>200212</v>
          </cell>
          <cell r="Q281" t="str">
            <v>N</v>
          </cell>
          <cell r="R281">
            <v>999999</v>
          </cell>
          <cell r="S281" t="str">
            <v>N</v>
          </cell>
          <cell r="T281">
            <v>0</v>
          </cell>
          <cell r="U281">
            <v>2</v>
          </cell>
          <cell r="V281">
            <v>2</v>
          </cell>
          <cell r="W281">
            <v>1</v>
          </cell>
          <cell r="X281" t="str">
            <v>D</v>
          </cell>
          <cell r="Z281" t="str">
            <v>N</v>
          </cell>
          <cell r="AA281" t="str">
            <v>AC2200</v>
          </cell>
        </row>
        <row r="282">
          <cell r="A282" t="str">
            <v>S367C9100</v>
          </cell>
          <cell r="B282" t="str">
            <v>N</v>
          </cell>
          <cell r="C282" t="str">
            <v>N</v>
          </cell>
          <cell r="D282" t="str">
            <v>㈱CFSｺｰﾎﾟ(ﾀﾞﾐｰ)</v>
          </cell>
          <cell r="E282" t="str">
            <v>(株)CFSコーポレーション(ﾀﾞﾐｰ)</v>
          </cell>
          <cell r="H282" t="str">
            <v>JP</v>
          </cell>
          <cell r="I282" t="str">
            <v>日本</v>
          </cell>
          <cell r="K282" t="str">
            <v>JPY</v>
          </cell>
          <cell r="L282" t="str">
            <v>円</v>
          </cell>
          <cell r="N282">
            <v>2</v>
          </cell>
          <cell r="Q282" t="str">
            <v>N</v>
          </cell>
          <cell r="S282" t="str">
            <v>N</v>
          </cell>
          <cell r="T282">
            <v>0</v>
          </cell>
          <cell r="U282">
            <v>4</v>
          </cell>
          <cell r="V282">
            <v>4</v>
          </cell>
        </row>
        <row r="283">
          <cell r="A283" t="str">
            <v>S368C2200</v>
          </cell>
          <cell r="B283" t="str">
            <v>A</v>
          </cell>
          <cell r="C283" t="str">
            <v>A</v>
          </cell>
          <cell r="D283" t="str">
            <v>(株)ｸﾞﾘｰﾝｸﾛｽ･ｺｱ</v>
          </cell>
          <cell r="E283" t="str">
            <v>(株)グリーンクロス・コア</v>
          </cell>
          <cell r="H283" t="str">
            <v>JP</v>
          </cell>
          <cell r="I283" t="str">
            <v>日本</v>
          </cell>
          <cell r="K283" t="str">
            <v>JPY</v>
          </cell>
          <cell r="L283" t="str">
            <v>円</v>
          </cell>
          <cell r="N283">
            <v>2</v>
          </cell>
          <cell r="O283">
            <v>4</v>
          </cell>
          <cell r="P283">
            <v>200212</v>
          </cell>
          <cell r="Q283" t="str">
            <v>N</v>
          </cell>
          <cell r="R283">
            <v>999999</v>
          </cell>
          <cell r="S283" t="str">
            <v>N</v>
          </cell>
          <cell r="T283">
            <v>0</v>
          </cell>
          <cell r="U283">
            <v>2</v>
          </cell>
          <cell r="V283">
            <v>2</v>
          </cell>
          <cell r="W283">
            <v>1</v>
          </cell>
          <cell r="X283" t="str">
            <v>D</v>
          </cell>
          <cell r="Z283" t="str">
            <v>N</v>
          </cell>
          <cell r="AA283" t="str">
            <v>AC2200</v>
          </cell>
        </row>
        <row r="284">
          <cell r="A284" t="str">
            <v>S368C9100</v>
          </cell>
          <cell r="B284" t="str">
            <v>N</v>
          </cell>
          <cell r="C284" t="str">
            <v>N</v>
          </cell>
          <cell r="D284" t="str">
            <v>ｸﾞﾘｰﾝｸﾛｽｺｱ(ﾀﾞﾐｰ</v>
          </cell>
          <cell r="E284" t="str">
            <v>(株)グリーンクロス・コア(ﾀﾞﾐｰ)</v>
          </cell>
          <cell r="H284" t="str">
            <v>JP</v>
          </cell>
          <cell r="I284" t="str">
            <v>日本</v>
          </cell>
          <cell r="K284" t="str">
            <v>JPY</v>
          </cell>
          <cell r="L284" t="str">
            <v>円</v>
          </cell>
          <cell r="N284">
            <v>2</v>
          </cell>
          <cell r="Q284" t="str">
            <v>N</v>
          </cell>
          <cell r="S284" t="str">
            <v>N</v>
          </cell>
          <cell r="T284">
            <v>0</v>
          </cell>
          <cell r="U284">
            <v>4</v>
          </cell>
          <cell r="V284">
            <v>4</v>
          </cell>
        </row>
        <row r="285">
          <cell r="A285" t="str">
            <v>S369C1200</v>
          </cell>
          <cell r="B285" t="str">
            <v>A</v>
          </cell>
          <cell r="C285" t="str">
            <v>A</v>
          </cell>
          <cell r="D285" t="str">
            <v>(株)いなげや</v>
          </cell>
          <cell r="E285" t="str">
            <v>(株)いなげや</v>
          </cell>
          <cell r="H285" t="str">
            <v>JP</v>
          </cell>
          <cell r="I285" t="str">
            <v>日本</v>
          </cell>
          <cell r="K285" t="str">
            <v>JPY</v>
          </cell>
          <cell r="L285" t="str">
            <v>円</v>
          </cell>
          <cell r="N285">
            <v>9</v>
          </cell>
          <cell r="O285">
            <v>4</v>
          </cell>
          <cell r="P285">
            <v>200212</v>
          </cell>
          <cell r="Q285" t="str">
            <v>N</v>
          </cell>
          <cell r="R285">
            <v>999999</v>
          </cell>
          <cell r="S285" t="str">
            <v>N</v>
          </cell>
          <cell r="T285">
            <v>0</v>
          </cell>
          <cell r="U285">
            <v>2</v>
          </cell>
          <cell r="V285">
            <v>2</v>
          </cell>
          <cell r="W285">
            <v>1</v>
          </cell>
          <cell r="X285" t="str">
            <v>D</v>
          </cell>
          <cell r="Z285" t="str">
            <v>N</v>
          </cell>
          <cell r="AA285" t="str">
            <v>AC1200</v>
          </cell>
        </row>
        <row r="286">
          <cell r="A286" t="str">
            <v>S369C9100</v>
          </cell>
          <cell r="B286" t="str">
            <v>N</v>
          </cell>
          <cell r="C286" t="str">
            <v>N</v>
          </cell>
          <cell r="D286" t="str">
            <v>いなげや(ﾀﾞﾐｰ)</v>
          </cell>
          <cell r="E286" t="str">
            <v>(株)いなげや(ﾀﾞﾐｰ)</v>
          </cell>
          <cell r="H286" t="str">
            <v>JP</v>
          </cell>
          <cell r="I286" t="str">
            <v>日本</v>
          </cell>
          <cell r="K286" t="str">
            <v>JPY</v>
          </cell>
          <cell r="L286" t="str">
            <v>円</v>
          </cell>
          <cell r="N286">
            <v>9</v>
          </cell>
          <cell r="Q286" t="str">
            <v>N</v>
          </cell>
          <cell r="S286" t="str">
            <v>N</v>
          </cell>
          <cell r="T286">
            <v>0</v>
          </cell>
          <cell r="U286">
            <v>4</v>
          </cell>
          <cell r="V286">
            <v>4</v>
          </cell>
        </row>
        <row r="287">
          <cell r="A287" t="str">
            <v>S370C1500</v>
          </cell>
          <cell r="B287" t="str">
            <v>A</v>
          </cell>
          <cell r="C287" t="str">
            <v>A</v>
          </cell>
          <cell r="D287" t="str">
            <v>(株）サンデー</v>
          </cell>
          <cell r="E287" t="str">
            <v>(株）サンデー</v>
          </cell>
          <cell r="H287" t="str">
            <v>JP</v>
          </cell>
          <cell r="I287" t="str">
            <v>日本</v>
          </cell>
          <cell r="K287" t="str">
            <v>JPY</v>
          </cell>
          <cell r="L287" t="str">
            <v>円</v>
          </cell>
          <cell r="N287">
            <v>2</v>
          </cell>
          <cell r="O287">
            <v>4</v>
          </cell>
          <cell r="P287">
            <v>200309</v>
          </cell>
          <cell r="Q287" t="str">
            <v>N</v>
          </cell>
          <cell r="R287">
            <v>999999</v>
          </cell>
          <cell r="S287" t="str">
            <v>N</v>
          </cell>
          <cell r="T287">
            <v>0</v>
          </cell>
          <cell r="U287">
            <v>2</v>
          </cell>
          <cell r="V287">
            <v>2</v>
          </cell>
          <cell r="W287">
            <v>1</v>
          </cell>
          <cell r="X287" t="str">
            <v>D</v>
          </cell>
          <cell r="Z287" t="str">
            <v>N</v>
          </cell>
          <cell r="AA287" t="str">
            <v>AC1500</v>
          </cell>
        </row>
        <row r="288">
          <cell r="A288" t="str">
            <v>S371C1200</v>
          </cell>
          <cell r="B288" t="str">
            <v>A</v>
          </cell>
          <cell r="C288" t="str">
            <v>A</v>
          </cell>
          <cell r="D288" t="str">
            <v>㈱カスミ</v>
          </cell>
          <cell r="E288" t="str">
            <v>㈱カスミ</v>
          </cell>
          <cell r="H288" t="str">
            <v>JP</v>
          </cell>
          <cell r="I288" t="str">
            <v>日本</v>
          </cell>
          <cell r="K288" t="str">
            <v>JPY</v>
          </cell>
          <cell r="L288" t="str">
            <v>円</v>
          </cell>
          <cell r="N288">
            <v>2</v>
          </cell>
          <cell r="O288">
            <v>4</v>
          </cell>
          <cell r="P288">
            <v>200309</v>
          </cell>
          <cell r="Q288" t="str">
            <v>N</v>
          </cell>
          <cell r="R288">
            <v>999999</v>
          </cell>
          <cell r="S288" t="str">
            <v>N</v>
          </cell>
          <cell r="T288">
            <v>0</v>
          </cell>
          <cell r="U288">
            <v>2</v>
          </cell>
          <cell r="V288">
            <v>2</v>
          </cell>
          <cell r="W288">
            <v>1</v>
          </cell>
          <cell r="X288" t="str">
            <v>D</v>
          </cell>
          <cell r="Z288" t="str">
            <v>N</v>
          </cell>
          <cell r="AA288" t="str">
            <v>AC1200</v>
          </cell>
        </row>
        <row r="289">
          <cell r="A289" t="str">
            <v>S801C1100</v>
          </cell>
          <cell r="B289" t="str">
            <v>A</v>
          </cell>
          <cell r="C289" t="str">
            <v>A</v>
          </cell>
          <cell r="D289" t="str">
            <v>イオン(株)(GMS)</v>
          </cell>
          <cell r="E289" t="str">
            <v>イオン(株)(GMS)</v>
          </cell>
          <cell r="H289" t="str">
            <v>JP</v>
          </cell>
          <cell r="I289" t="str">
            <v>日本</v>
          </cell>
          <cell r="K289" t="str">
            <v>JPY</v>
          </cell>
          <cell r="L289" t="str">
            <v>円</v>
          </cell>
          <cell r="N289">
            <v>2</v>
          </cell>
          <cell r="O289">
            <v>1</v>
          </cell>
          <cell r="P289">
            <v>200212</v>
          </cell>
          <cell r="Q289" t="str">
            <v>N</v>
          </cell>
          <cell r="R289">
            <v>999999</v>
          </cell>
          <cell r="S289" t="str">
            <v>N</v>
          </cell>
          <cell r="T289">
            <v>41.7</v>
          </cell>
          <cell r="U289">
            <v>1</v>
          </cell>
          <cell r="V289">
            <v>9</v>
          </cell>
          <cell r="W289">
            <v>1</v>
          </cell>
          <cell r="X289" t="str">
            <v>D</v>
          </cell>
          <cell r="Z289" t="str">
            <v>Y</v>
          </cell>
          <cell r="AA289" t="str">
            <v>AC1100</v>
          </cell>
        </row>
        <row r="290">
          <cell r="A290" t="str">
            <v>S801C1120</v>
          </cell>
          <cell r="B290" t="str">
            <v>A</v>
          </cell>
          <cell r="C290" t="str">
            <v>A</v>
          </cell>
          <cell r="D290" t="str">
            <v>イオン(株)(DVサ</v>
          </cell>
          <cell r="E290" t="str">
            <v>イオン(株)(DVサブ)</v>
          </cell>
          <cell r="H290" t="str">
            <v>JP</v>
          </cell>
          <cell r="I290" t="str">
            <v>日本</v>
          </cell>
          <cell r="K290" t="str">
            <v>JPY</v>
          </cell>
          <cell r="L290" t="str">
            <v>円</v>
          </cell>
          <cell r="N290">
            <v>2</v>
          </cell>
          <cell r="O290">
            <v>1</v>
          </cell>
          <cell r="P290">
            <v>200212</v>
          </cell>
          <cell r="Q290" t="str">
            <v>N</v>
          </cell>
          <cell r="R290">
            <v>999999</v>
          </cell>
          <cell r="S290" t="str">
            <v>N</v>
          </cell>
          <cell r="T290">
            <v>41.7</v>
          </cell>
          <cell r="U290">
            <v>1</v>
          </cell>
          <cell r="V290">
            <v>9</v>
          </cell>
          <cell r="W290">
            <v>1</v>
          </cell>
          <cell r="X290" t="str">
            <v>D</v>
          </cell>
          <cell r="Z290" t="str">
            <v>Y</v>
          </cell>
          <cell r="AA290" t="str">
            <v>AC1100</v>
          </cell>
        </row>
        <row r="291">
          <cell r="A291" t="str">
            <v>S801C1200</v>
          </cell>
          <cell r="B291" t="str">
            <v>A</v>
          </cell>
          <cell r="C291" t="str">
            <v>A</v>
          </cell>
          <cell r="D291" t="str">
            <v>イオン(株)(SM)</v>
          </cell>
          <cell r="E291" t="str">
            <v>イオン(株)(SM)</v>
          </cell>
          <cell r="H291" t="str">
            <v>JP</v>
          </cell>
          <cell r="I291" t="str">
            <v>日本</v>
          </cell>
          <cell r="K291" t="str">
            <v>JPY</v>
          </cell>
          <cell r="L291" t="str">
            <v>円</v>
          </cell>
          <cell r="N291">
            <v>2</v>
          </cell>
          <cell r="O291">
            <v>1</v>
          </cell>
          <cell r="P291">
            <v>200212</v>
          </cell>
          <cell r="Q291" t="str">
            <v>N</v>
          </cell>
          <cell r="R291">
            <v>999999</v>
          </cell>
          <cell r="S291" t="str">
            <v>N</v>
          </cell>
          <cell r="T291">
            <v>41.7</v>
          </cell>
          <cell r="U291">
            <v>1</v>
          </cell>
          <cell r="V291">
            <v>9</v>
          </cell>
          <cell r="W291">
            <v>1</v>
          </cell>
          <cell r="X291" t="str">
            <v>D</v>
          </cell>
          <cell r="Z291" t="str">
            <v>Y</v>
          </cell>
          <cell r="AA291" t="str">
            <v>AC1200</v>
          </cell>
        </row>
        <row r="292">
          <cell r="A292" t="str">
            <v>S801C1300</v>
          </cell>
          <cell r="B292" t="str">
            <v>A</v>
          </cell>
          <cell r="C292" t="str">
            <v>A</v>
          </cell>
          <cell r="D292" t="str">
            <v>イオン㈱(DS)</v>
          </cell>
          <cell r="E292" t="str">
            <v>イオン㈱(DS)</v>
          </cell>
          <cell r="H292" t="str">
            <v>JP</v>
          </cell>
          <cell r="I292" t="str">
            <v>日本</v>
          </cell>
          <cell r="K292" t="str">
            <v>JPY</v>
          </cell>
          <cell r="L292" t="str">
            <v>円</v>
          </cell>
          <cell r="N292">
            <v>2</v>
          </cell>
          <cell r="O292">
            <v>1</v>
          </cell>
          <cell r="P292">
            <v>200212</v>
          </cell>
          <cell r="Q292" t="str">
            <v>N</v>
          </cell>
          <cell r="R292">
            <v>999999</v>
          </cell>
          <cell r="S292" t="str">
            <v>N</v>
          </cell>
          <cell r="T292">
            <v>41.7</v>
          </cell>
          <cell r="U292">
            <v>1</v>
          </cell>
          <cell r="V292">
            <v>9</v>
          </cell>
          <cell r="W292">
            <v>1</v>
          </cell>
          <cell r="X292" t="str">
            <v>D</v>
          </cell>
          <cell r="Z292" t="str">
            <v>Y</v>
          </cell>
          <cell r="AA292" t="str">
            <v>AC1300</v>
          </cell>
        </row>
        <row r="293">
          <cell r="A293" t="str">
            <v>S801C1900</v>
          </cell>
          <cell r="B293" t="str">
            <v>A</v>
          </cell>
          <cell r="C293" t="str">
            <v>A</v>
          </cell>
          <cell r="D293" t="str">
            <v>ｲｵﾝ(株)(総合小</v>
          </cell>
          <cell r="E293" t="str">
            <v>イオン(株)(総合小売調整)</v>
          </cell>
          <cell r="H293" t="str">
            <v>JP</v>
          </cell>
          <cell r="I293" t="str">
            <v>日本</v>
          </cell>
          <cell r="K293" t="str">
            <v>JPY</v>
          </cell>
          <cell r="L293" t="str">
            <v>円</v>
          </cell>
          <cell r="N293">
            <v>2</v>
          </cell>
          <cell r="O293">
            <v>1</v>
          </cell>
          <cell r="P293">
            <v>200212</v>
          </cell>
          <cell r="Q293" t="str">
            <v>N</v>
          </cell>
          <cell r="R293">
            <v>999999</v>
          </cell>
          <cell r="S293" t="str">
            <v>N</v>
          </cell>
          <cell r="T293">
            <v>41.7</v>
          </cell>
          <cell r="U293">
            <v>1</v>
          </cell>
          <cell r="V293">
            <v>9</v>
          </cell>
          <cell r="W293">
            <v>1</v>
          </cell>
          <cell r="X293" t="str">
            <v>D</v>
          </cell>
          <cell r="Z293" t="str">
            <v>Y</v>
          </cell>
          <cell r="AA293" t="str">
            <v>AC1900</v>
          </cell>
        </row>
        <row r="294">
          <cell r="A294" t="str">
            <v>S801C2100</v>
          </cell>
          <cell r="B294" t="str">
            <v>A</v>
          </cell>
          <cell r="C294" t="str">
            <v>A</v>
          </cell>
          <cell r="D294" t="str">
            <v>イオン㈱(専門)</v>
          </cell>
          <cell r="E294" t="str">
            <v>イオン㈱(専門)</v>
          </cell>
          <cell r="H294" t="str">
            <v>JP</v>
          </cell>
          <cell r="I294" t="str">
            <v>日本</v>
          </cell>
          <cell r="K294" t="str">
            <v>JPY</v>
          </cell>
          <cell r="L294" t="str">
            <v>円</v>
          </cell>
          <cell r="N294">
            <v>2</v>
          </cell>
          <cell r="O294">
            <v>1</v>
          </cell>
          <cell r="P294">
            <v>200212</v>
          </cell>
          <cell r="Q294" t="str">
            <v>N</v>
          </cell>
          <cell r="R294">
            <v>999999</v>
          </cell>
          <cell r="S294" t="str">
            <v>N</v>
          </cell>
          <cell r="T294">
            <v>41.7</v>
          </cell>
          <cell r="U294">
            <v>1</v>
          </cell>
          <cell r="V294">
            <v>9</v>
          </cell>
          <cell r="W294">
            <v>1</v>
          </cell>
          <cell r="X294" t="str">
            <v>D</v>
          </cell>
          <cell r="Z294" t="str">
            <v>Y</v>
          </cell>
          <cell r="AA294" t="str">
            <v>AC2100</v>
          </cell>
        </row>
        <row r="295">
          <cell r="A295" t="str">
            <v>S801C3100</v>
          </cell>
          <cell r="B295" t="str">
            <v>A</v>
          </cell>
          <cell r="C295" t="str">
            <v>A</v>
          </cell>
          <cell r="D295" t="str">
            <v>イオン㈱(DV)</v>
          </cell>
          <cell r="E295" t="str">
            <v>イオン㈱(DV)</v>
          </cell>
          <cell r="H295" t="str">
            <v>JP</v>
          </cell>
          <cell r="I295" t="str">
            <v>日本</v>
          </cell>
          <cell r="K295" t="str">
            <v>JPY</v>
          </cell>
          <cell r="L295" t="str">
            <v>円</v>
          </cell>
          <cell r="N295">
            <v>2</v>
          </cell>
          <cell r="O295">
            <v>1</v>
          </cell>
          <cell r="P295">
            <v>200212</v>
          </cell>
          <cell r="Q295" t="str">
            <v>N</v>
          </cell>
          <cell r="R295">
            <v>999999</v>
          </cell>
          <cell r="S295" t="str">
            <v>N</v>
          </cell>
          <cell r="T295">
            <v>41.7</v>
          </cell>
          <cell r="U295">
            <v>1</v>
          </cell>
          <cell r="V295">
            <v>9</v>
          </cell>
          <cell r="W295">
            <v>1</v>
          </cell>
          <cell r="X295" t="str">
            <v>D</v>
          </cell>
          <cell r="Z295" t="str">
            <v>Y</v>
          </cell>
          <cell r="AA295" t="str">
            <v>AC3100</v>
          </cell>
        </row>
        <row r="296">
          <cell r="A296" t="str">
            <v>S801C4200</v>
          </cell>
          <cell r="B296" t="str">
            <v>A</v>
          </cell>
          <cell r="C296" t="str">
            <v>A</v>
          </cell>
          <cell r="D296" t="str">
            <v>イオン㈱(ｻｰﾋﾞｽ)</v>
          </cell>
          <cell r="E296" t="str">
            <v>イオン㈱(ｻｰﾋﾞｽ)</v>
          </cell>
          <cell r="H296" t="str">
            <v>JP</v>
          </cell>
          <cell r="I296" t="str">
            <v>日本</v>
          </cell>
          <cell r="K296" t="str">
            <v>JPY</v>
          </cell>
          <cell r="L296" t="str">
            <v>円</v>
          </cell>
          <cell r="N296">
            <v>2</v>
          </cell>
          <cell r="O296">
            <v>1</v>
          </cell>
          <cell r="P296">
            <v>200212</v>
          </cell>
          <cell r="Q296" t="str">
            <v>N</v>
          </cell>
          <cell r="R296">
            <v>999999</v>
          </cell>
          <cell r="S296" t="str">
            <v>N</v>
          </cell>
          <cell r="T296">
            <v>41.7</v>
          </cell>
          <cell r="U296">
            <v>1</v>
          </cell>
          <cell r="V296">
            <v>9</v>
          </cell>
          <cell r="W296">
            <v>1</v>
          </cell>
          <cell r="X296" t="str">
            <v>D</v>
          </cell>
          <cell r="Z296" t="str">
            <v>Y</v>
          </cell>
          <cell r="AA296" t="str">
            <v>AC4200</v>
          </cell>
        </row>
        <row r="297">
          <cell r="A297" t="str">
            <v>S801C9100</v>
          </cell>
          <cell r="B297" t="str">
            <v>N</v>
          </cell>
          <cell r="C297" t="str">
            <v>N</v>
          </cell>
          <cell r="D297" t="str">
            <v>イオン㈱</v>
          </cell>
          <cell r="E297" t="str">
            <v>イオン㈱</v>
          </cell>
          <cell r="H297" t="str">
            <v>JP</v>
          </cell>
          <cell r="I297" t="str">
            <v>日本</v>
          </cell>
          <cell r="K297" t="str">
            <v>JPY</v>
          </cell>
          <cell r="L297" t="str">
            <v>円</v>
          </cell>
          <cell r="N297">
            <v>2</v>
          </cell>
          <cell r="Q297" t="str">
            <v>N</v>
          </cell>
          <cell r="S297" t="str">
            <v>N</v>
          </cell>
          <cell r="T297">
            <v>0</v>
          </cell>
          <cell r="U297">
            <v>4</v>
          </cell>
          <cell r="V297">
            <v>4</v>
          </cell>
        </row>
        <row r="298">
          <cell r="A298" t="str">
            <v>S801C9120</v>
          </cell>
          <cell r="B298" t="str">
            <v>A</v>
          </cell>
          <cell r="C298" t="str">
            <v>A</v>
          </cell>
          <cell r="D298" t="str">
            <v>イオン(株)(本社)</v>
          </cell>
          <cell r="E298" t="str">
            <v>イオン(株)(本社調整)</v>
          </cell>
          <cell r="H298" t="str">
            <v>JP</v>
          </cell>
          <cell r="I298" t="str">
            <v>日本</v>
          </cell>
          <cell r="K298" t="str">
            <v>JPY</v>
          </cell>
          <cell r="L298" t="str">
            <v>円</v>
          </cell>
          <cell r="N298">
            <v>2</v>
          </cell>
          <cell r="O298">
            <v>1</v>
          </cell>
          <cell r="P298">
            <v>200212</v>
          </cell>
          <cell r="Q298" t="str">
            <v>N</v>
          </cell>
          <cell r="R298">
            <v>999999</v>
          </cell>
          <cell r="S298" t="str">
            <v>N</v>
          </cell>
          <cell r="T298">
            <v>41.7</v>
          </cell>
          <cell r="U298">
            <v>1</v>
          </cell>
          <cell r="V298">
            <v>9</v>
          </cell>
          <cell r="W298">
            <v>1</v>
          </cell>
          <cell r="X298" t="str">
            <v>D</v>
          </cell>
          <cell r="Z298" t="str">
            <v>Y</v>
          </cell>
          <cell r="AA298" t="str">
            <v>AC9100</v>
          </cell>
        </row>
        <row r="299">
          <cell r="A299" t="str">
            <v>S999CM010</v>
          </cell>
          <cell r="B299" t="str">
            <v>N</v>
          </cell>
          <cell r="C299" t="str">
            <v>N</v>
          </cell>
          <cell r="D299" t="str">
            <v>ﾀﾞﾐｰ法人(GMS)</v>
          </cell>
          <cell r="E299" t="str">
            <v>ﾀﾞﾐｰ法人(GMS)</v>
          </cell>
          <cell r="H299" t="str">
            <v>JP</v>
          </cell>
          <cell r="I299" t="str">
            <v>日本</v>
          </cell>
          <cell r="K299" t="str">
            <v>JPY</v>
          </cell>
          <cell r="L299" t="str">
            <v>円</v>
          </cell>
          <cell r="N299">
            <v>2</v>
          </cell>
          <cell r="Q299" t="str">
            <v>N</v>
          </cell>
          <cell r="S299" t="str">
            <v>N</v>
          </cell>
          <cell r="T299">
            <v>0</v>
          </cell>
          <cell r="U299">
            <v>4</v>
          </cell>
          <cell r="V299">
            <v>4</v>
          </cell>
        </row>
        <row r="300">
          <cell r="A300" t="str">
            <v>S999CM020</v>
          </cell>
          <cell r="B300" t="str">
            <v>N</v>
          </cell>
          <cell r="C300" t="str">
            <v>N</v>
          </cell>
          <cell r="D300" t="str">
            <v>ﾀﾞﾐｰ法人(SM)</v>
          </cell>
          <cell r="E300" t="str">
            <v>ﾀﾞﾐｰ法人(SM)</v>
          </cell>
          <cell r="H300" t="str">
            <v>JP</v>
          </cell>
          <cell r="I300" t="str">
            <v>日本</v>
          </cell>
          <cell r="K300" t="str">
            <v>JPY</v>
          </cell>
          <cell r="L300" t="str">
            <v>円</v>
          </cell>
          <cell r="N300">
            <v>2</v>
          </cell>
          <cell r="Q300" t="str">
            <v>N</v>
          </cell>
          <cell r="S300" t="str">
            <v>N</v>
          </cell>
          <cell r="T300">
            <v>0</v>
          </cell>
          <cell r="U300">
            <v>4</v>
          </cell>
          <cell r="V300">
            <v>4</v>
          </cell>
        </row>
        <row r="301">
          <cell r="A301" t="str">
            <v>S999CM030</v>
          </cell>
          <cell r="B301" t="str">
            <v>N</v>
          </cell>
          <cell r="C301" t="str">
            <v>N</v>
          </cell>
          <cell r="D301" t="str">
            <v>ﾀﾞﾐｰ法人(CV)</v>
          </cell>
          <cell r="E301" t="str">
            <v>ﾀﾞﾐｰ法人(CV)</v>
          </cell>
          <cell r="H301" t="str">
            <v>JP</v>
          </cell>
          <cell r="I301" t="str">
            <v>日本</v>
          </cell>
          <cell r="K301" t="str">
            <v>JPY</v>
          </cell>
          <cell r="L301" t="str">
            <v>円</v>
          </cell>
          <cell r="N301">
            <v>2</v>
          </cell>
          <cell r="Q301" t="str">
            <v>N</v>
          </cell>
          <cell r="S301" t="str">
            <v>N</v>
          </cell>
          <cell r="T301">
            <v>0</v>
          </cell>
          <cell r="U301">
            <v>4</v>
          </cell>
          <cell r="V301">
            <v>4</v>
          </cell>
        </row>
        <row r="302">
          <cell r="A302" t="str">
            <v>S999CM040</v>
          </cell>
          <cell r="B302" t="str">
            <v>N</v>
          </cell>
          <cell r="C302" t="str">
            <v>N</v>
          </cell>
          <cell r="D302" t="str">
            <v>ﾀﾞﾐｰ法人(百貨店</v>
          </cell>
          <cell r="E302" t="str">
            <v>ﾀﾞﾐｰ法人(百貨店)</v>
          </cell>
          <cell r="H302" t="str">
            <v>JP</v>
          </cell>
          <cell r="I302" t="str">
            <v>日本</v>
          </cell>
          <cell r="K302" t="str">
            <v>JPY</v>
          </cell>
          <cell r="L302" t="str">
            <v>円</v>
          </cell>
          <cell r="N302">
            <v>2</v>
          </cell>
          <cell r="Q302" t="str">
            <v>N</v>
          </cell>
          <cell r="S302" t="str">
            <v>N</v>
          </cell>
          <cell r="T302">
            <v>0</v>
          </cell>
          <cell r="U302">
            <v>4</v>
          </cell>
          <cell r="V302">
            <v>4</v>
          </cell>
        </row>
        <row r="303">
          <cell r="A303" t="str">
            <v>S999CM050</v>
          </cell>
          <cell r="B303" t="str">
            <v>N</v>
          </cell>
          <cell r="C303" t="str">
            <v>N</v>
          </cell>
          <cell r="D303" t="str">
            <v>ﾀﾞﾐｰ法人(専門店</v>
          </cell>
          <cell r="E303" t="str">
            <v>ﾀﾞﾐｰ法人(専門店)</v>
          </cell>
          <cell r="H303" t="str">
            <v>JP</v>
          </cell>
          <cell r="I303" t="str">
            <v>日本</v>
          </cell>
          <cell r="K303" t="str">
            <v>JPY</v>
          </cell>
          <cell r="L303" t="str">
            <v>円</v>
          </cell>
          <cell r="N303">
            <v>2</v>
          </cell>
          <cell r="Q303" t="str">
            <v>N</v>
          </cell>
          <cell r="S303" t="str">
            <v>N</v>
          </cell>
          <cell r="T303">
            <v>0</v>
          </cell>
          <cell r="U303">
            <v>4</v>
          </cell>
          <cell r="V303">
            <v>4</v>
          </cell>
        </row>
        <row r="304">
          <cell r="A304" t="str">
            <v>S999CM060</v>
          </cell>
          <cell r="B304" t="str">
            <v>N</v>
          </cell>
          <cell r="C304" t="str">
            <v>N</v>
          </cell>
          <cell r="D304" t="str">
            <v>ﾀﾞﾐｰ法人(DV)</v>
          </cell>
          <cell r="E304" t="str">
            <v>ﾀﾞﾐｰ法人(DV)</v>
          </cell>
          <cell r="H304" t="str">
            <v>JP</v>
          </cell>
          <cell r="I304" t="str">
            <v>日本</v>
          </cell>
          <cell r="K304" t="str">
            <v>JPY</v>
          </cell>
          <cell r="L304" t="str">
            <v>円</v>
          </cell>
          <cell r="N304">
            <v>2</v>
          </cell>
          <cell r="Q304" t="str">
            <v>N</v>
          </cell>
          <cell r="S304" t="str">
            <v>N</v>
          </cell>
          <cell r="T304">
            <v>0</v>
          </cell>
          <cell r="U304">
            <v>4</v>
          </cell>
          <cell r="V304">
            <v>4</v>
          </cell>
        </row>
        <row r="305">
          <cell r="A305" t="str">
            <v>S999CM070</v>
          </cell>
          <cell r="B305" t="str">
            <v>N</v>
          </cell>
          <cell r="C305" t="str">
            <v>N</v>
          </cell>
          <cell r="D305" t="str">
            <v>ﾀﾞﾐｰ法人(金融)</v>
          </cell>
          <cell r="E305" t="str">
            <v>ﾀﾞﾐｰ法人(金融)</v>
          </cell>
          <cell r="H305" t="str">
            <v>JP</v>
          </cell>
          <cell r="I305" t="str">
            <v>日本</v>
          </cell>
          <cell r="K305" t="str">
            <v>JPY</v>
          </cell>
          <cell r="L305" t="str">
            <v>円</v>
          </cell>
          <cell r="N305">
            <v>2</v>
          </cell>
          <cell r="Q305" t="str">
            <v>N</v>
          </cell>
          <cell r="S305" t="str">
            <v>N</v>
          </cell>
          <cell r="T305">
            <v>0</v>
          </cell>
          <cell r="U305">
            <v>4</v>
          </cell>
          <cell r="V305">
            <v>4</v>
          </cell>
        </row>
        <row r="306">
          <cell r="A306" t="str">
            <v>S999CM080</v>
          </cell>
          <cell r="B306" t="str">
            <v>N</v>
          </cell>
          <cell r="C306" t="str">
            <v>N</v>
          </cell>
          <cell r="D306" t="str">
            <v>ﾀﾞﾐｰ法人(ﾄﾞﾗｯｸﾞ</v>
          </cell>
          <cell r="E306" t="str">
            <v>ﾀﾞﾐｰ法人(ドラッグ)</v>
          </cell>
          <cell r="H306" t="str">
            <v>JP</v>
          </cell>
          <cell r="I306" t="str">
            <v>日本</v>
          </cell>
          <cell r="K306" t="str">
            <v>JPY</v>
          </cell>
          <cell r="L306" t="str">
            <v>円</v>
          </cell>
          <cell r="N306">
            <v>2</v>
          </cell>
          <cell r="Q306" t="str">
            <v>N</v>
          </cell>
          <cell r="S306" t="str">
            <v>N</v>
          </cell>
          <cell r="T306">
            <v>0</v>
          </cell>
          <cell r="U306">
            <v>4</v>
          </cell>
          <cell r="V306">
            <v>4</v>
          </cell>
        </row>
        <row r="307">
          <cell r="A307" t="str">
            <v>S999CM090</v>
          </cell>
          <cell r="B307" t="str">
            <v>N</v>
          </cell>
          <cell r="C307" t="str">
            <v>N</v>
          </cell>
          <cell r="D307" t="str">
            <v>ﾀﾞﾐｰ法人(ｱｼﾞｱ)</v>
          </cell>
          <cell r="E307" t="str">
            <v>ﾀﾞﾐｰ法人(アジア)</v>
          </cell>
          <cell r="H307" t="str">
            <v>JP</v>
          </cell>
          <cell r="I307" t="str">
            <v>日本</v>
          </cell>
          <cell r="K307" t="str">
            <v>JPY</v>
          </cell>
          <cell r="L307" t="str">
            <v>円</v>
          </cell>
          <cell r="N307">
            <v>2</v>
          </cell>
          <cell r="Q307" t="str">
            <v>N</v>
          </cell>
          <cell r="S307" t="str">
            <v>N</v>
          </cell>
          <cell r="T307">
            <v>0</v>
          </cell>
          <cell r="U307">
            <v>4</v>
          </cell>
          <cell r="V307">
            <v>4</v>
          </cell>
        </row>
        <row r="308">
          <cell r="A308" t="str">
            <v>S999CM100</v>
          </cell>
          <cell r="B308" t="str">
            <v>N</v>
          </cell>
          <cell r="C308" t="str">
            <v>N</v>
          </cell>
          <cell r="D308" t="str">
            <v>ﾀﾞﾐｰ法人(国際)</v>
          </cell>
          <cell r="E308" t="str">
            <v>ﾀﾞﾐｰ法人(国際)</v>
          </cell>
          <cell r="H308" t="str">
            <v>JP</v>
          </cell>
          <cell r="I308" t="str">
            <v>日本</v>
          </cell>
          <cell r="K308" t="str">
            <v>JPY</v>
          </cell>
          <cell r="L308" t="str">
            <v>円</v>
          </cell>
          <cell r="N308">
            <v>2</v>
          </cell>
          <cell r="Q308" t="str">
            <v>N</v>
          </cell>
          <cell r="S308" t="str">
            <v>N</v>
          </cell>
          <cell r="T308">
            <v>0</v>
          </cell>
          <cell r="U308">
            <v>4</v>
          </cell>
          <cell r="V308">
            <v>4</v>
          </cell>
        </row>
        <row r="309">
          <cell r="A309" t="str">
            <v>S999CM110</v>
          </cell>
          <cell r="B309" t="str">
            <v>N</v>
          </cell>
          <cell r="C309" t="str">
            <v>N</v>
          </cell>
          <cell r="D309" t="str">
            <v>ﾀﾞﾐｰ法人(ｻｰﾋﾞｽ)</v>
          </cell>
          <cell r="E309" t="str">
            <v>ﾀﾞﾐｰ法人(サービス)</v>
          </cell>
          <cell r="H309" t="str">
            <v>JP</v>
          </cell>
          <cell r="I309" t="str">
            <v>日本</v>
          </cell>
          <cell r="K309" t="str">
            <v>JPY</v>
          </cell>
          <cell r="L309" t="str">
            <v>円</v>
          </cell>
          <cell r="N309">
            <v>2</v>
          </cell>
          <cell r="Q309" t="str">
            <v>N</v>
          </cell>
          <cell r="S309" t="str">
            <v>N</v>
          </cell>
          <cell r="T309">
            <v>0</v>
          </cell>
          <cell r="U309">
            <v>4</v>
          </cell>
          <cell r="V309">
            <v>4</v>
          </cell>
        </row>
        <row r="310">
          <cell r="A310" t="str">
            <v>S999CM120</v>
          </cell>
          <cell r="B310" t="str">
            <v>N</v>
          </cell>
          <cell r="C310" t="str">
            <v>N</v>
          </cell>
          <cell r="D310" t="str">
            <v>ﾀﾞﾐｰ法人(外食)</v>
          </cell>
          <cell r="E310" t="str">
            <v>ﾀﾞﾐｰ法人(外食)</v>
          </cell>
          <cell r="H310" t="str">
            <v>JP</v>
          </cell>
          <cell r="I310" t="str">
            <v>日本</v>
          </cell>
          <cell r="K310" t="str">
            <v>JPY</v>
          </cell>
          <cell r="L310" t="str">
            <v>円</v>
          </cell>
          <cell r="N310">
            <v>2</v>
          </cell>
          <cell r="Q310" t="str">
            <v>N</v>
          </cell>
          <cell r="S310" t="str">
            <v>N</v>
          </cell>
          <cell r="T310">
            <v>0</v>
          </cell>
          <cell r="U310">
            <v>4</v>
          </cell>
          <cell r="V310">
            <v>4</v>
          </cell>
        </row>
        <row r="311">
          <cell r="A311" t="str">
            <v>S999CMZ00</v>
          </cell>
          <cell r="B311" t="str">
            <v>N</v>
          </cell>
          <cell r="C311" t="str">
            <v>N</v>
          </cell>
          <cell r="D311" t="str">
            <v>ﾀﾞﾐｰ法人(全社)</v>
          </cell>
          <cell r="E311" t="str">
            <v>ﾀﾞﾐｰ法人(全社共通)</v>
          </cell>
          <cell r="H311" t="str">
            <v>JP</v>
          </cell>
          <cell r="I311" t="str">
            <v>日本</v>
          </cell>
          <cell r="K311" t="str">
            <v>JPY</v>
          </cell>
          <cell r="L311" t="str">
            <v>円</v>
          </cell>
          <cell r="N311">
            <v>2</v>
          </cell>
          <cell r="Q311" t="str">
            <v>N</v>
          </cell>
          <cell r="S311" t="str">
            <v>N</v>
          </cell>
          <cell r="T311">
            <v>0</v>
          </cell>
          <cell r="U311">
            <v>4</v>
          </cell>
          <cell r="V311">
            <v>4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Menu2004.6"/>
      <sheetName val="INFO"/>
      <sheetName val="STAND"/>
      <sheetName val="CINFO"/>
      <sheetName val="BS(1)"/>
      <sheetName val="BS(2)"/>
      <sheetName val="PL (1)"/>
      <sheetName val="FormB1"/>
      <sheetName val="FormJ"/>
      <sheetName val="BS"/>
      <sheetName val="BSPU"/>
      <sheetName val="PL"/>
      <sheetName val="PLPU"/>
      <sheetName val="KPL"/>
      <sheetName val="KPLPU"/>
      <sheetName val="KBS"/>
      <sheetName val="KPLM"/>
      <sheetName val="KPLD"/>
      <sheetName val="MstIT"/>
      <sheetName val="MstCU"/>
      <sheetName val="MstVT"/>
      <sheetName val="U132"/>
      <sheetName val="U707"/>
      <sheetName val="U802"/>
      <sheetName val="U803A"/>
      <sheetName val="U803B"/>
      <sheetName val="U90Y"/>
      <sheetName val="U90Z"/>
      <sheetName val="CF1"/>
      <sheetName val="CF2"/>
      <sheetName val="CF3"/>
      <sheetName val="CF4"/>
      <sheetName val="CF5"/>
      <sheetName val="CF6"/>
      <sheetName val="CF7"/>
      <sheetName val="U035"/>
      <sheetName val="U086"/>
      <sheetName val="U101"/>
      <sheetName val="U103"/>
      <sheetName val="U131"/>
      <sheetName val="U148"/>
      <sheetName val="U143"/>
      <sheetName val="U305"/>
      <sheetName val="U350"/>
      <sheetName val="U363"/>
      <sheetName val="U055"/>
      <sheetName val="U056"/>
      <sheetName val="U705"/>
      <sheetName val="U822"/>
      <sheetName val="U354"/>
      <sheetName val="U362"/>
      <sheetName val="U485"/>
      <sheetName val="U90J"/>
      <sheetName val="U90K"/>
      <sheetName val="U90S"/>
      <sheetName val="U90U"/>
      <sheetName val="U135"/>
      <sheetName val="U139"/>
      <sheetName val="U154"/>
      <sheetName val="U171"/>
      <sheetName val="U701"/>
      <sheetName val="U90I"/>
      <sheetName val="U90K2"/>
      <sheetName val="US1"/>
      <sheetName val="U90J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6">
          <cell r="A6" t="str">
            <v>連結勘定科目</v>
          </cell>
          <cell r="B6" t="str">
            <v>補助科目</v>
          </cell>
          <cell r="C6" t="str">
            <v>製品グループ</v>
          </cell>
          <cell r="D6" t="str">
            <v>連結勘定科目タイプ</v>
          </cell>
          <cell r="E6" t="str">
            <v>科目階層</v>
          </cell>
          <cell r="F6" t="str">
            <v>使用箇所フラグ</v>
          </cell>
          <cell r="G6" t="str">
            <v>科目カテゴリ</v>
          </cell>
          <cell r="H6" t="str">
            <v>連結勘定科目（合計先）</v>
          </cell>
          <cell r="I6" t="str">
            <v>借方貸方フラグ（+/-）</v>
          </cell>
          <cell r="J6" t="str">
            <v>分類カテゴリ</v>
          </cell>
          <cell r="K6" t="str">
            <v>取引先指定</v>
          </cell>
          <cell r="L6" t="str">
            <v>補助科目カテゴリ</v>
          </cell>
          <cell r="M6" t="str">
            <v>連結勘定科目テキスト（短）</v>
          </cell>
          <cell r="N6" t="str">
            <v>連結勘定科目テキスト（中）</v>
          </cell>
          <cell r="O6" t="str">
            <v>連結勘定科目テキスト（長）</v>
          </cell>
          <cell r="P6" t="str">
            <v>補助科目テキスト（短）</v>
          </cell>
          <cell r="Q6" t="str">
            <v>製品グループテキスト</v>
          </cell>
          <cell r="R6" t="str">
            <v>連結勘定科目テキスト（短）E</v>
          </cell>
          <cell r="S6" t="str">
            <v>連結勘定科目テキスト（中）E</v>
          </cell>
          <cell r="T6" t="str">
            <v>連結勘定科目テキスト（長）E</v>
          </cell>
          <cell r="U6" t="str">
            <v>補助科目テキスト（短）E</v>
          </cell>
          <cell r="V6" t="str">
            <v>製品グループテキストE</v>
          </cell>
          <cell r="W6" t="str">
            <v>（合計先）ディベロッパー</v>
          </cell>
          <cell r="X6" t="str">
            <v>（合計先）小売</v>
          </cell>
        </row>
        <row r="7">
          <cell r="A7" t="str">
            <v>020000</v>
          </cell>
          <cell r="D7">
            <v>1</v>
          </cell>
          <cell r="E7" t="str">
            <v>BS</v>
          </cell>
          <cell r="F7" t="str">
            <v>A</v>
          </cell>
          <cell r="G7" t="str">
            <v>A</v>
          </cell>
          <cell r="H7" t="str">
            <v>T02000</v>
          </cell>
          <cell r="I7" t="str">
            <v>+</v>
          </cell>
          <cell r="K7" t="str">
            <v>N</v>
          </cell>
          <cell r="M7" t="str">
            <v>現金及び預金</v>
          </cell>
          <cell r="N7" t="str">
            <v>現金及び預金</v>
          </cell>
          <cell r="V7" t="str">
            <v>*</v>
          </cell>
          <cell r="W7" t="str">
            <v>M02000</v>
          </cell>
        </row>
        <row r="8">
          <cell r="A8" t="str">
            <v>021000</v>
          </cell>
          <cell r="D8">
            <v>1</v>
          </cell>
          <cell r="E8" t="str">
            <v>BS</v>
          </cell>
          <cell r="F8" t="str">
            <v>A</v>
          </cell>
          <cell r="G8" t="str">
            <v>A</v>
          </cell>
          <cell r="H8" t="str">
            <v>T02000</v>
          </cell>
          <cell r="I8" t="str">
            <v>+</v>
          </cell>
          <cell r="K8" t="str">
            <v>N</v>
          </cell>
          <cell r="M8" t="str">
            <v>US/現金･同等物</v>
          </cell>
          <cell r="N8" t="str">
            <v>(US)現金及び現金同等物</v>
          </cell>
        </row>
        <row r="9">
          <cell r="A9" t="str">
            <v>022000</v>
          </cell>
          <cell r="D9">
            <v>1</v>
          </cell>
          <cell r="E9" t="str">
            <v>BS</v>
          </cell>
          <cell r="F9" t="str">
            <v>A</v>
          </cell>
          <cell r="G9" t="str">
            <v>A</v>
          </cell>
          <cell r="H9" t="str">
            <v>T02000</v>
          </cell>
          <cell r="I9" t="str">
            <v>-</v>
          </cell>
          <cell r="K9" t="str">
            <v>N</v>
          </cell>
          <cell r="M9" t="str">
            <v>US/3ヶ月超定期</v>
          </cell>
          <cell r="N9" t="str">
            <v>(US)3ヶ月超定期預金(▲)</v>
          </cell>
        </row>
        <row r="10">
          <cell r="A10" t="str">
            <v>031000</v>
          </cell>
          <cell r="B10">
            <v>100</v>
          </cell>
          <cell r="D10">
            <v>1</v>
          </cell>
          <cell r="E10" t="str">
            <v>BS</v>
          </cell>
          <cell r="F10" t="str">
            <v>A</v>
          </cell>
          <cell r="G10" t="str">
            <v>A</v>
          </cell>
          <cell r="H10" t="str">
            <v>T02000</v>
          </cell>
          <cell r="I10" t="str">
            <v>+</v>
          </cell>
          <cell r="J10" t="str">
            <v>CB11</v>
          </cell>
          <cell r="K10" t="str">
            <v>Y</v>
          </cell>
          <cell r="L10" t="str">
            <v>B</v>
          </cell>
          <cell r="M10" t="str">
            <v>受取手形</v>
          </cell>
          <cell r="N10" t="str">
            <v>受取手形</v>
          </cell>
          <cell r="O10" t="str">
            <v>関係会社取引高入力対象科目</v>
          </cell>
          <cell r="P10" t="str">
            <v>連結子会社</v>
          </cell>
          <cell r="W10" t="str">
            <v>M03100</v>
          </cell>
        </row>
        <row r="11">
          <cell r="A11" t="str">
            <v>031000</v>
          </cell>
          <cell r="B11">
            <v>200</v>
          </cell>
          <cell r="D11">
            <v>1</v>
          </cell>
          <cell r="E11" t="str">
            <v>BS</v>
          </cell>
          <cell r="F11" t="str">
            <v>A</v>
          </cell>
          <cell r="G11" t="str">
            <v>A</v>
          </cell>
          <cell r="H11" t="str">
            <v>T02000</v>
          </cell>
          <cell r="I11" t="str">
            <v>+</v>
          </cell>
          <cell r="J11" t="str">
            <v>CB11</v>
          </cell>
          <cell r="K11" t="str">
            <v>Y</v>
          </cell>
          <cell r="L11" t="str">
            <v>B</v>
          </cell>
          <cell r="M11" t="str">
            <v>受取手形</v>
          </cell>
          <cell r="N11" t="str">
            <v>受取手形</v>
          </cell>
          <cell r="O11" t="str">
            <v>関係会社取引高入力対象科目</v>
          </cell>
          <cell r="P11" t="str">
            <v>関連会社</v>
          </cell>
          <cell r="W11" t="str">
            <v>M03100</v>
          </cell>
        </row>
        <row r="12">
          <cell r="A12" t="str">
            <v>031000</v>
          </cell>
          <cell r="B12">
            <v>300</v>
          </cell>
          <cell r="D12">
            <v>1</v>
          </cell>
          <cell r="E12" t="str">
            <v>BS</v>
          </cell>
          <cell r="F12" t="str">
            <v>A</v>
          </cell>
          <cell r="G12" t="str">
            <v>A</v>
          </cell>
          <cell r="H12" t="str">
            <v>T02000</v>
          </cell>
          <cell r="I12" t="str">
            <v>+</v>
          </cell>
          <cell r="J12" t="str">
            <v>CB11</v>
          </cell>
          <cell r="K12" t="str">
            <v>Y</v>
          </cell>
          <cell r="L12" t="str">
            <v>B</v>
          </cell>
          <cell r="M12" t="str">
            <v>受取手形</v>
          </cell>
          <cell r="N12" t="str">
            <v>受取手形</v>
          </cell>
          <cell r="O12" t="str">
            <v>関係会社取引高入力対象科目</v>
          </cell>
          <cell r="P12" t="str">
            <v>外部会社</v>
          </cell>
          <cell r="W12" t="str">
            <v>M03100</v>
          </cell>
        </row>
        <row r="13">
          <cell r="A13" t="str">
            <v>031000</v>
          </cell>
          <cell r="B13">
            <v>400</v>
          </cell>
          <cell r="D13">
            <v>1</v>
          </cell>
          <cell r="E13" t="str">
            <v>BS</v>
          </cell>
          <cell r="F13" t="str">
            <v>A</v>
          </cell>
          <cell r="G13" t="str">
            <v>A</v>
          </cell>
          <cell r="H13" t="str">
            <v>T02000</v>
          </cell>
          <cell r="I13" t="str">
            <v>+</v>
          </cell>
          <cell r="J13" t="str">
            <v>CB11</v>
          </cell>
          <cell r="K13" t="str">
            <v>Y</v>
          </cell>
          <cell r="L13" t="str">
            <v>B</v>
          </cell>
          <cell r="M13" t="str">
            <v>受取手形</v>
          </cell>
          <cell r="N13" t="str">
            <v>受取手形</v>
          </cell>
          <cell r="O13" t="str">
            <v>関係会社取引高入力対象科目</v>
          </cell>
          <cell r="P13" t="str">
            <v>差額調整</v>
          </cell>
          <cell r="W13" t="str">
            <v>M03100</v>
          </cell>
        </row>
        <row r="14">
          <cell r="A14" t="str">
            <v>033000</v>
          </cell>
          <cell r="B14">
            <v>100</v>
          </cell>
          <cell r="D14">
            <v>1</v>
          </cell>
          <cell r="E14" t="str">
            <v>BS</v>
          </cell>
          <cell r="F14" t="str">
            <v>A</v>
          </cell>
          <cell r="G14" t="str">
            <v>A</v>
          </cell>
          <cell r="H14" t="str">
            <v>T02000</v>
          </cell>
          <cell r="I14" t="str">
            <v>+</v>
          </cell>
          <cell r="J14" t="str">
            <v>CB11</v>
          </cell>
          <cell r="K14" t="str">
            <v>Y</v>
          </cell>
          <cell r="L14" t="str">
            <v>B</v>
          </cell>
          <cell r="M14" t="str">
            <v>売掛金</v>
          </cell>
          <cell r="N14" t="str">
            <v>売掛金</v>
          </cell>
          <cell r="O14" t="str">
            <v>関係会社取引高入力対象科目</v>
          </cell>
          <cell r="P14" t="str">
            <v>連結子会社</v>
          </cell>
          <cell r="W14" t="str">
            <v>M03300</v>
          </cell>
        </row>
        <row r="15">
          <cell r="A15" t="str">
            <v>033000</v>
          </cell>
          <cell r="B15">
            <v>200</v>
          </cell>
          <cell r="D15">
            <v>1</v>
          </cell>
          <cell r="E15" t="str">
            <v>BS</v>
          </cell>
          <cell r="F15" t="str">
            <v>A</v>
          </cell>
          <cell r="G15" t="str">
            <v>A</v>
          </cell>
          <cell r="H15" t="str">
            <v>T02000</v>
          </cell>
          <cell r="I15" t="str">
            <v>+</v>
          </cell>
          <cell r="J15" t="str">
            <v>CB11</v>
          </cell>
          <cell r="K15" t="str">
            <v>Y</v>
          </cell>
          <cell r="L15" t="str">
            <v>B</v>
          </cell>
          <cell r="M15" t="str">
            <v>売掛金</v>
          </cell>
          <cell r="N15" t="str">
            <v>売掛金</v>
          </cell>
          <cell r="O15" t="str">
            <v>関係会社取引高入力対象科目</v>
          </cell>
          <cell r="P15" t="str">
            <v>関連会社</v>
          </cell>
          <cell r="W15" t="str">
            <v>M03300</v>
          </cell>
        </row>
        <row r="16">
          <cell r="A16" t="str">
            <v>033000</v>
          </cell>
          <cell r="B16">
            <v>300</v>
          </cell>
          <cell r="D16">
            <v>1</v>
          </cell>
          <cell r="E16" t="str">
            <v>BS</v>
          </cell>
          <cell r="F16" t="str">
            <v>A</v>
          </cell>
          <cell r="G16" t="str">
            <v>A</v>
          </cell>
          <cell r="H16" t="str">
            <v>T02000</v>
          </cell>
          <cell r="I16" t="str">
            <v>+</v>
          </cell>
          <cell r="J16" t="str">
            <v>CB11</v>
          </cell>
          <cell r="K16" t="str">
            <v>Y</v>
          </cell>
          <cell r="L16" t="str">
            <v>B</v>
          </cell>
          <cell r="M16" t="str">
            <v>売掛金</v>
          </cell>
          <cell r="N16" t="str">
            <v>売掛金</v>
          </cell>
          <cell r="O16" t="str">
            <v>関係会社取引高入力対象科目</v>
          </cell>
          <cell r="P16" t="str">
            <v>外部会社</v>
          </cell>
          <cell r="W16" t="str">
            <v>M03300</v>
          </cell>
        </row>
        <row r="17">
          <cell r="A17" t="str">
            <v>033000</v>
          </cell>
          <cell r="B17">
            <v>400</v>
          </cell>
          <cell r="D17">
            <v>1</v>
          </cell>
          <cell r="E17" t="str">
            <v>BS</v>
          </cell>
          <cell r="F17" t="str">
            <v>A</v>
          </cell>
          <cell r="G17" t="str">
            <v>A</v>
          </cell>
          <cell r="H17" t="str">
            <v>T02000</v>
          </cell>
          <cell r="I17" t="str">
            <v>+</v>
          </cell>
          <cell r="J17" t="str">
            <v>CB11</v>
          </cell>
          <cell r="K17" t="str">
            <v>Y</v>
          </cell>
          <cell r="L17" t="str">
            <v>B</v>
          </cell>
          <cell r="M17" t="str">
            <v>売掛金</v>
          </cell>
          <cell r="N17" t="str">
            <v>売掛金</v>
          </cell>
          <cell r="O17" t="str">
            <v>関係会社取引高入力対象科目</v>
          </cell>
          <cell r="P17" t="str">
            <v>差額調整</v>
          </cell>
          <cell r="W17" t="str">
            <v>M03300</v>
          </cell>
        </row>
        <row r="18">
          <cell r="A18" t="str">
            <v>035000</v>
          </cell>
          <cell r="D18">
            <v>1</v>
          </cell>
          <cell r="E18" t="str">
            <v>BS</v>
          </cell>
          <cell r="F18" t="str">
            <v>A</v>
          </cell>
          <cell r="G18" t="str">
            <v>A</v>
          </cell>
          <cell r="H18" t="str">
            <v>T02000</v>
          </cell>
          <cell r="I18" t="str">
            <v>+</v>
          </cell>
          <cell r="K18" t="str">
            <v>N</v>
          </cell>
          <cell r="M18" t="str">
            <v>有価証券</v>
          </cell>
          <cell r="N18" t="str">
            <v>有価証券</v>
          </cell>
          <cell r="W18" t="str">
            <v>M03100</v>
          </cell>
        </row>
        <row r="19">
          <cell r="A19" t="str">
            <v>036000</v>
          </cell>
          <cell r="D19">
            <v>1</v>
          </cell>
          <cell r="E19" t="str">
            <v>BS</v>
          </cell>
          <cell r="F19" t="str">
            <v>A</v>
          </cell>
          <cell r="G19" t="str">
            <v>A</v>
          </cell>
          <cell r="H19" t="str">
            <v>T02000</v>
          </cell>
          <cell r="I19" t="str">
            <v>+</v>
          </cell>
          <cell r="K19" t="str">
            <v>N</v>
          </cell>
          <cell r="M19" t="str">
            <v>商品</v>
          </cell>
          <cell r="N19" t="str">
            <v>商品</v>
          </cell>
          <cell r="W19" t="str">
            <v>M03600</v>
          </cell>
        </row>
        <row r="20">
          <cell r="A20" t="str">
            <v>037000</v>
          </cell>
          <cell r="D20">
            <v>1</v>
          </cell>
          <cell r="E20" t="str">
            <v>BS</v>
          </cell>
          <cell r="F20" t="str">
            <v>A</v>
          </cell>
          <cell r="G20" t="str">
            <v>A</v>
          </cell>
          <cell r="H20" t="str">
            <v>T02000</v>
          </cell>
          <cell r="I20" t="str">
            <v>+</v>
          </cell>
          <cell r="K20" t="str">
            <v>N</v>
          </cell>
          <cell r="M20" t="str">
            <v>貯蔵品</v>
          </cell>
          <cell r="N20" t="str">
            <v>貯蔵品</v>
          </cell>
          <cell r="W20" t="str">
            <v>M03100</v>
          </cell>
        </row>
        <row r="21">
          <cell r="A21" t="str">
            <v>038000</v>
          </cell>
          <cell r="B21">
            <v>100</v>
          </cell>
          <cell r="D21">
            <v>1</v>
          </cell>
          <cell r="E21" t="str">
            <v>BS</v>
          </cell>
          <cell r="F21" t="str">
            <v>A</v>
          </cell>
          <cell r="G21" t="str">
            <v>A</v>
          </cell>
          <cell r="H21" t="str">
            <v>T02000</v>
          </cell>
          <cell r="I21" t="str">
            <v>+</v>
          </cell>
          <cell r="J21" t="str">
            <v>CB11</v>
          </cell>
          <cell r="K21" t="str">
            <v>Y</v>
          </cell>
          <cell r="L21" t="str">
            <v>B</v>
          </cell>
          <cell r="M21" t="str">
            <v>前渡金</v>
          </cell>
          <cell r="N21" t="str">
            <v>前渡金</v>
          </cell>
          <cell r="O21" t="str">
            <v>関係会社取引高入力対象科目</v>
          </cell>
          <cell r="P21" t="str">
            <v>連結子会社</v>
          </cell>
          <cell r="W21" t="str">
            <v>M03100</v>
          </cell>
        </row>
        <row r="22">
          <cell r="A22" t="str">
            <v>038000</v>
          </cell>
          <cell r="B22">
            <v>200</v>
          </cell>
          <cell r="D22">
            <v>1</v>
          </cell>
          <cell r="E22" t="str">
            <v>BS</v>
          </cell>
          <cell r="F22" t="str">
            <v>A</v>
          </cell>
          <cell r="G22" t="str">
            <v>A</v>
          </cell>
          <cell r="H22" t="str">
            <v>T02000</v>
          </cell>
          <cell r="I22" t="str">
            <v>+</v>
          </cell>
          <cell r="J22" t="str">
            <v>CB11</v>
          </cell>
          <cell r="K22" t="str">
            <v>Y</v>
          </cell>
          <cell r="L22" t="str">
            <v>B</v>
          </cell>
          <cell r="M22" t="str">
            <v>前渡金</v>
          </cell>
          <cell r="N22" t="str">
            <v>前渡金</v>
          </cell>
          <cell r="O22" t="str">
            <v>関係会社取引高入力対象科目</v>
          </cell>
          <cell r="P22" t="str">
            <v>関連会社</v>
          </cell>
          <cell r="W22" t="str">
            <v>M03100</v>
          </cell>
        </row>
        <row r="23">
          <cell r="A23" t="str">
            <v>038000</v>
          </cell>
          <cell r="B23">
            <v>300</v>
          </cell>
          <cell r="D23">
            <v>1</v>
          </cell>
          <cell r="E23" t="str">
            <v>BS</v>
          </cell>
          <cell r="F23" t="str">
            <v>A</v>
          </cell>
          <cell r="G23" t="str">
            <v>A</v>
          </cell>
          <cell r="H23" t="str">
            <v>T02000</v>
          </cell>
          <cell r="I23" t="str">
            <v>+</v>
          </cell>
          <cell r="J23" t="str">
            <v>CB11</v>
          </cell>
          <cell r="K23" t="str">
            <v>Y</v>
          </cell>
          <cell r="L23" t="str">
            <v>B</v>
          </cell>
          <cell r="M23" t="str">
            <v>前渡金</v>
          </cell>
          <cell r="N23" t="str">
            <v>前渡金</v>
          </cell>
          <cell r="O23" t="str">
            <v>関係会社取引高入力対象科目</v>
          </cell>
          <cell r="P23" t="str">
            <v>外部会社</v>
          </cell>
          <cell r="W23" t="str">
            <v>M03100</v>
          </cell>
        </row>
        <row r="24">
          <cell r="A24" t="str">
            <v>038000</v>
          </cell>
          <cell r="B24">
            <v>400</v>
          </cell>
          <cell r="D24">
            <v>1</v>
          </cell>
          <cell r="E24" t="str">
            <v>BS</v>
          </cell>
          <cell r="F24" t="str">
            <v>A</v>
          </cell>
          <cell r="G24" t="str">
            <v>A</v>
          </cell>
          <cell r="H24" t="str">
            <v>T02000</v>
          </cell>
          <cell r="I24" t="str">
            <v>+</v>
          </cell>
          <cell r="J24" t="str">
            <v>CB11</v>
          </cell>
          <cell r="K24" t="str">
            <v>Y</v>
          </cell>
          <cell r="L24" t="str">
            <v>B</v>
          </cell>
          <cell r="M24" t="str">
            <v>前渡金</v>
          </cell>
          <cell r="N24" t="str">
            <v>前渡金</v>
          </cell>
          <cell r="O24" t="str">
            <v>関係会社取引高入力対象科目</v>
          </cell>
          <cell r="P24" t="str">
            <v>差額調整</v>
          </cell>
          <cell r="W24" t="str">
            <v>M03100</v>
          </cell>
        </row>
        <row r="25">
          <cell r="A25" t="str">
            <v>040000</v>
          </cell>
          <cell r="B25">
            <v>100</v>
          </cell>
          <cell r="D25">
            <v>1</v>
          </cell>
          <cell r="E25" t="str">
            <v>BS</v>
          </cell>
          <cell r="F25" t="str">
            <v>A</v>
          </cell>
          <cell r="G25" t="str">
            <v>A</v>
          </cell>
          <cell r="H25" t="str">
            <v>T02000</v>
          </cell>
          <cell r="I25" t="str">
            <v>+</v>
          </cell>
          <cell r="J25" t="str">
            <v>CB11</v>
          </cell>
          <cell r="K25" t="str">
            <v>Y</v>
          </cell>
          <cell r="L25" t="str">
            <v>B</v>
          </cell>
          <cell r="M25" t="str">
            <v>前払費用</v>
          </cell>
          <cell r="N25" t="str">
            <v>前払費用</v>
          </cell>
          <cell r="O25" t="str">
            <v>関係会社取引高入力対象科目</v>
          </cell>
          <cell r="P25" t="str">
            <v>連結子会社</v>
          </cell>
          <cell r="W25" t="str">
            <v>M03100</v>
          </cell>
        </row>
        <row r="26">
          <cell r="A26" t="str">
            <v>040000</v>
          </cell>
          <cell r="B26">
            <v>200</v>
          </cell>
          <cell r="D26">
            <v>1</v>
          </cell>
          <cell r="E26" t="str">
            <v>BS</v>
          </cell>
          <cell r="F26" t="str">
            <v>A</v>
          </cell>
          <cell r="G26" t="str">
            <v>A</v>
          </cell>
          <cell r="H26" t="str">
            <v>T02000</v>
          </cell>
          <cell r="I26" t="str">
            <v>+</v>
          </cell>
          <cell r="J26" t="str">
            <v>CB11</v>
          </cell>
          <cell r="K26" t="str">
            <v>Y</v>
          </cell>
          <cell r="L26" t="str">
            <v>B</v>
          </cell>
          <cell r="M26" t="str">
            <v>前払費用</v>
          </cell>
          <cell r="N26" t="str">
            <v>前払費用</v>
          </cell>
          <cell r="O26" t="str">
            <v>関係会社取引高入力対象科目</v>
          </cell>
          <cell r="P26" t="str">
            <v>関連会社</v>
          </cell>
          <cell r="W26" t="str">
            <v>M03100</v>
          </cell>
        </row>
        <row r="27">
          <cell r="A27" t="str">
            <v>040000</v>
          </cell>
          <cell r="B27">
            <v>300</v>
          </cell>
          <cell r="D27">
            <v>1</v>
          </cell>
          <cell r="E27" t="str">
            <v>BS</v>
          </cell>
          <cell r="F27" t="str">
            <v>A</v>
          </cell>
          <cell r="G27" t="str">
            <v>A</v>
          </cell>
          <cell r="H27" t="str">
            <v>T02000</v>
          </cell>
          <cell r="I27" t="str">
            <v>+</v>
          </cell>
          <cell r="J27" t="str">
            <v>CB11</v>
          </cell>
          <cell r="K27" t="str">
            <v>Y</v>
          </cell>
          <cell r="L27" t="str">
            <v>B</v>
          </cell>
          <cell r="M27" t="str">
            <v>前払費用</v>
          </cell>
          <cell r="N27" t="str">
            <v>前払費用</v>
          </cell>
          <cell r="O27" t="str">
            <v>関係会社取引高入力対象科目</v>
          </cell>
          <cell r="P27" t="str">
            <v>外部会社</v>
          </cell>
          <cell r="W27" t="str">
            <v>M03100</v>
          </cell>
        </row>
        <row r="28">
          <cell r="A28" t="str">
            <v>040000</v>
          </cell>
          <cell r="B28">
            <v>400</v>
          </cell>
          <cell r="D28">
            <v>1</v>
          </cell>
          <cell r="E28" t="str">
            <v>BS</v>
          </cell>
          <cell r="F28" t="str">
            <v>A</v>
          </cell>
          <cell r="G28" t="str">
            <v>A</v>
          </cell>
          <cell r="H28" t="str">
            <v>T02000</v>
          </cell>
          <cell r="I28" t="str">
            <v>+</v>
          </cell>
          <cell r="J28" t="str">
            <v>CB11</v>
          </cell>
          <cell r="K28" t="str">
            <v>Y</v>
          </cell>
          <cell r="L28" t="str">
            <v>B</v>
          </cell>
          <cell r="M28" t="str">
            <v>前払費用</v>
          </cell>
          <cell r="N28" t="str">
            <v>前払費用</v>
          </cell>
          <cell r="O28" t="str">
            <v>関係会社取引高入力対象科目</v>
          </cell>
          <cell r="P28" t="str">
            <v>差額調整</v>
          </cell>
          <cell r="W28" t="str">
            <v>M03100</v>
          </cell>
        </row>
        <row r="29">
          <cell r="A29" t="str">
            <v>041000</v>
          </cell>
          <cell r="B29">
            <v>100</v>
          </cell>
          <cell r="D29">
            <v>1</v>
          </cell>
          <cell r="E29" t="str">
            <v>BS</v>
          </cell>
          <cell r="F29" t="str">
            <v>A</v>
          </cell>
          <cell r="G29" t="str">
            <v>A</v>
          </cell>
          <cell r="H29" t="str">
            <v>T02000</v>
          </cell>
          <cell r="I29" t="str">
            <v>+</v>
          </cell>
          <cell r="J29" t="str">
            <v>CB11</v>
          </cell>
          <cell r="K29" t="str">
            <v>Y</v>
          </cell>
          <cell r="L29" t="str">
            <v>B</v>
          </cell>
          <cell r="M29" t="str">
            <v>未収収益</v>
          </cell>
          <cell r="N29" t="str">
            <v>未収収益</v>
          </cell>
          <cell r="O29" t="str">
            <v>関係会社取引高入力対象科目</v>
          </cell>
          <cell r="P29" t="str">
            <v>連結子会社</v>
          </cell>
          <cell r="W29" t="str">
            <v>M04100</v>
          </cell>
        </row>
        <row r="30">
          <cell r="A30" t="str">
            <v>041000</v>
          </cell>
          <cell r="B30">
            <v>200</v>
          </cell>
          <cell r="D30">
            <v>1</v>
          </cell>
          <cell r="E30" t="str">
            <v>BS</v>
          </cell>
          <cell r="F30" t="str">
            <v>A</v>
          </cell>
          <cell r="G30" t="str">
            <v>A</v>
          </cell>
          <cell r="H30" t="str">
            <v>T02000</v>
          </cell>
          <cell r="I30" t="str">
            <v>+</v>
          </cell>
          <cell r="J30" t="str">
            <v>CB11</v>
          </cell>
          <cell r="K30" t="str">
            <v>Y</v>
          </cell>
          <cell r="L30" t="str">
            <v>B</v>
          </cell>
          <cell r="M30" t="str">
            <v>未収収益</v>
          </cell>
          <cell r="N30" t="str">
            <v>未収収益</v>
          </cell>
          <cell r="O30" t="str">
            <v>関係会社取引高入力対象科目</v>
          </cell>
          <cell r="P30" t="str">
            <v>関連会社</v>
          </cell>
          <cell r="W30" t="str">
            <v>M04100</v>
          </cell>
        </row>
        <row r="31">
          <cell r="A31" t="str">
            <v>041000</v>
          </cell>
          <cell r="B31">
            <v>300</v>
          </cell>
          <cell r="D31">
            <v>1</v>
          </cell>
          <cell r="E31" t="str">
            <v>BS</v>
          </cell>
          <cell r="F31" t="str">
            <v>A</v>
          </cell>
          <cell r="G31" t="str">
            <v>A</v>
          </cell>
          <cell r="H31" t="str">
            <v>T02000</v>
          </cell>
          <cell r="I31" t="str">
            <v>+</v>
          </cell>
          <cell r="J31" t="str">
            <v>CB11</v>
          </cell>
          <cell r="K31" t="str">
            <v>Y</v>
          </cell>
          <cell r="L31" t="str">
            <v>B</v>
          </cell>
          <cell r="M31" t="str">
            <v>未収収益</v>
          </cell>
          <cell r="N31" t="str">
            <v>未収収益</v>
          </cell>
          <cell r="O31" t="str">
            <v>関係会社取引高入力対象科目</v>
          </cell>
          <cell r="P31" t="str">
            <v>外部会社</v>
          </cell>
          <cell r="W31" t="str">
            <v>M04100</v>
          </cell>
        </row>
        <row r="32">
          <cell r="A32" t="str">
            <v>041000</v>
          </cell>
          <cell r="B32">
            <v>400</v>
          </cell>
          <cell r="D32">
            <v>1</v>
          </cell>
          <cell r="E32" t="str">
            <v>BS</v>
          </cell>
          <cell r="F32" t="str">
            <v>A</v>
          </cell>
          <cell r="G32" t="str">
            <v>A</v>
          </cell>
          <cell r="H32" t="str">
            <v>T02000</v>
          </cell>
          <cell r="I32" t="str">
            <v>+</v>
          </cell>
          <cell r="J32" t="str">
            <v>CB11</v>
          </cell>
          <cell r="K32" t="str">
            <v>Y</v>
          </cell>
          <cell r="L32" t="str">
            <v>B</v>
          </cell>
          <cell r="M32" t="str">
            <v>未収収益</v>
          </cell>
          <cell r="N32" t="str">
            <v>未収収益</v>
          </cell>
          <cell r="O32" t="str">
            <v>関係会社取引高入力対象科目</v>
          </cell>
          <cell r="P32" t="str">
            <v>差額調整</v>
          </cell>
          <cell r="W32" t="str">
            <v>M04100</v>
          </cell>
        </row>
        <row r="33">
          <cell r="A33" t="str">
            <v>043000</v>
          </cell>
          <cell r="B33">
            <v>100</v>
          </cell>
          <cell r="D33">
            <v>1</v>
          </cell>
          <cell r="E33" t="str">
            <v>BS</v>
          </cell>
          <cell r="F33" t="str">
            <v>A</v>
          </cell>
          <cell r="G33" t="str">
            <v>A</v>
          </cell>
          <cell r="H33" t="str">
            <v>T02000</v>
          </cell>
          <cell r="I33" t="str">
            <v>+</v>
          </cell>
          <cell r="J33" t="str">
            <v>CB11</v>
          </cell>
          <cell r="K33" t="str">
            <v>Y</v>
          </cell>
          <cell r="L33" t="str">
            <v>B</v>
          </cell>
          <cell r="M33" t="str">
            <v>短期貸付金</v>
          </cell>
          <cell r="N33" t="str">
            <v>短期貸付金</v>
          </cell>
          <cell r="O33" t="str">
            <v>関係会社取引高入力対象科目</v>
          </cell>
          <cell r="P33" t="str">
            <v>連結子会社</v>
          </cell>
          <cell r="W33" t="str">
            <v>M03100</v>
          </cell>
        </row>
        <row r="34">
          <cell r="A34" t="str">
            <v>043000</v>
          </cell>
          <cell r="B34">
            <v>200</v>
          </cell>
          <cell r="D34">
            <v>1</v>
          </cell>
          <cell r="E34" t="str">
            <v>BS</v>
          </cell>
          <cell r="F34" t="str">
            <v>A</v>
          </cell>
          <cell r="G34" t="str">
            <v>A</v>
          </cell>
          <cell r="H34" t="str">
            <v>T02000</v>
          </cell>
          <cell r="I34" t="str">
            <v>+</v>
          </cell>
          <cell r="J34" t="str">
            <v>CB11</v>
          </cell>
          <cell r="K34" t="str">
            <v>Y</v>
          </cell>
          <cell r="L34" t="str">
            <v>B</v>
          </cell>
          <cell r="M34" t="str">
            <v>短期貸付金</v>
          </cell>
          <cell r="N34" t="str">
            <v>短期貸付金</v>
          </cell>
          <cell r="O34" t="str">
            <v>関係会社取引高入力対象科目</v>
          </cell>
          <cell r="P34" t="str">
            <v>関連会社</v>
          </cell>
          <cell r="W34" t="str">
            <v>M03100</v>
          </cell>
        </row>
        <row r="35">
          <cell r="A35" t="str">
            <v>043000</v>
          </cell>
          <cell r="B35">
            <v>300</v>
          </cell>
          <cell r="D35">
            <v>1</v>
          </cell>
          <cell r="E35" t="str">
            <v>BS</v>
          </cell>
          <cell r="F35" t="str">
            <v>A</v>
          </cell>
          <cell r="G35" t="str">
            <v>A</v>
          </cell>
          <cell r="H35" t="str">
            <v>T02000</v>
          </cell>
          <cell r="I35" t="str">
            <v>+</v>
          </cell>
          <cell r="J35" t="str">
            <v>CB11</v>
          </cell>
          <cell r="K35" t="str">
            <v>Y</v>
          </cell>
          <cell r="L35" t="str">
            <v>B</v>
          </cell>
          <cell r="M35" t="str">
            <v>短期貸付金</v>
          </cell>
          <cell r="N35" t="str">
            <v>短期貸付金</v>
          </cell>
          <cell r="O35" t="str">
            <v>関係会社取引高入力対象科目</v>
          </cell>
          <cell r="P35" t="str">
            <v>外部会社</v>
          </cell>
          <cell r="W35" t="str">
            <v>M03100</v>
          </cell>
        </row>
        <row r="36">
          <cell r="A36" t="str">
            <v>043000</v>
          </cell>
          <cell r="B36">
            <v>400</v>
          </cell>
          <cell r="D36">
            <v>1</v>
          </cell>
          <cell r="E36" t="str">
            <v>BS</v>
          </cell>
          <cell r="F36" t="str">
            <v>A</v>
          </cell>
          <cell r="G36" t="str">
            <v>A</v>
          </cell>
          <cell r="H36" t="str">
            <v>T02000</v>
          </cell>
          <cell r="I36" t="str">
            <v>+</v>
          </cell>
          <cell r="J36" t="str">
            <v>CB11</v>
          </cell>
          <cell r="K36" t="str">
            <v>Y</v>
          </cell>
          <cell r="L36" t="str">
            <v>B</v>
          </cell>
          <cell r="M36" t="str">
            <v>短期貸付金</v>
          </cell>
          <cell r="N36" t="str">
            <v>短期貸付金</v>
          </cell>
          <cell r="O36" t="str">
            <v>関係会社取引高入力対象科目</v>
          </cell>
          <cell r="P36" t="str">
            <v>差額調整</v>
          </cell>
          <cell r="W36" t="str">
            <v>M03100</v>
          </cell>
        </row>
        <row r="37">
          <cell r="A37" t="str">
            <v>044000</v>
          </cell>
          <cell r="B37">
            <v>100</v>
          </cell>
          <cell r="D37">
            <v>1</v>
          </cell>
          <cell r="E37" t="str">
            <v>BS</v>
          </cell>
          <cell r="F37" t="str">
            <v>A</v>
          </cell>
          <cell r="G37" t="str">
            <v>A</v>
          </cell>
          <cell r="H37" t="str">
            <v>T02000</v>
          </cell>
          <cell r="I37" t="str">
            <v>+</v>
          </cell>
          <cell r="J37" t="str">
            <v>CB11</v>
          </cell>
          <cell r="K37" t="str">
            <v>Y</v>
          </cell>
          <cell r="L37" t="str">
            <v>B</v>
          </cell>
          <cell r="M37" t="str">
            <v>営業貸付金</v>
          </cell>
          <cell r="N37" t="str">
            <v>営業貸付金</v>
          </cell>
          <cell r="O37" t="str">
            <v>関係会社取引高入力対象科目</v>
          </cell>
          <cell r="P37" t="str">
            <v>連結子会社</v>
          </cell>
          <cell r="W37" t="str">
            <v>M04400</v>
          </cell>
        </row>
        <row r="38">
          <cell r="A38" t="str">
            <v>044000</v>
          </cell>
          <cell r="B38">
            <v>200</v>
          </cell>
          <cell r="D38">
            <v>1</v>
          </cell>
          <cell r="E38" t="str">
            <v>BS</v>
          </cell>
          <cell r="F38" t="str">
            <v>A</v>
          </cell>
          <cell r="G38" t="str">
            <v>A</v>
          </cell>
          <cell r="H38" t="str">
            <v>T02000</v>
          </cell>
          <cell r="I38" t="str">
            <v>+</v>
          </cell>
          <cell r="J38" t="str">
            <v>CB11</v>
          </cell>
          <cell r="K38" t="str">
            <v>Y</v>
          </cell>
          <cell r="L38" t="str">
            <v>B</v>
          </cell>
          <cell r="M38" t="str">
            <v>営業貸付金</v>
          </cell>
          <cell r="N38" t="str">
            <v>営業貸付金</v>
          </cell>
          <cell r="O38" t="str">
            <v>関係会社取引高入力対象科目</v>
          </cell>
          <cell r="P38" t="str">
            <v>関連会社</v>
          </cell>
          <cell r="W38" t="str">
            <v>M04400</v>
          </cell>
        </row>
        <row r="39">
          <cell r="A39" t="str">
            <v>044000</v>
          </cell>
          <cell r="B39">
            <v>300</v>
          </cell>
          <cell r="D39">
            <v>1</v>
          </cell>
          <cell r="E39" t="str">
            <v>BS</v>
          </cell>
          <cell r="F39" t="str">
            <v>A</v>
          </cell>
          <cell r="G39" t="str">
            <v>A</v>
          </cell>
          <cell r="H39" t="str">
            <v>T02000</v>
          </cell>
          <cell r="I39" t="str">
            <v>+</v>
          </cell>
          <cell r="J39" t="str">
            <v>CB11</v>
          </cell>
          <cell r="K39" t="str">
            <v>Y</v>
          </cell>
          <cell r="L39" t="str">
            <v>B</v>
          </cell>
          <cell r="M39" t="str">
            <v>営業貸付金</v>
          </cell>
          <cell r="N39" t="str">
            <v>営業貸付金</v>
          </cell>
          <cell r="O39" t="str">
            <v>関係会社取引高入力対象科目</v>
          </cell>
          <cell r="P39" t="str">
            <v>外部会社</v>
          </cell>
          <cell r="W39" t="str">
            <v>M04400</v>
          </cell>
        </row>
        <row r="40">
          <cell r="A40" t="str">
            <v>044000</v>
          </cell>
          <cell r="B40">
            <v>400</v>
          </cell>
          <cell r="D40">
            <v>1</v>
          </cell>
          <cell r="E40" t="str">
            <v>BS</v>
          </cell>
          <cell r="F40" t="str">
            <v>A</v>
          </cell>
          <cell r="G40" t="str">
            <v>A</v>
          </cell>
          <cell r="H40" t="str">
            <v>T02000</v>
          </cell>
          <cell r="I40" t="str">
            <v>+</v>
          </cell>
          <cell r="J40" t="str">
            <v>CB11</v>
          </cell>
          <cell r="K40" t="str">
            <v>Y</v>
          </cell>
          <cell r="L40" t="str">
            <v>B</v>
          </cell>
          <cell r="M40" t="str">
            <v>営業貸付金</v>
          </cell>
          <cell r="N40" t="str">
            <v>営業貸付金</v>
          </cell>
          <cell r="O40" t="str">
            <v>関係会社取引高入力対象科目</v>
          </cell>
          <cell r="P40" t="str">
            <v>差額調整</v>
          </cell>
          <cell r="W40" t="str">
            <v>M04400</v>
          </cell>
        </row>
        <row r="41">
          <cell r="A41" t="str">
            <v>045010</v>
          </cell>
          <cell r="B41">
            <v>100</v>
          </cell>
          <cell r="D41">
            <v>1</v>
          </cell>
          <cell r="E41" t="str">
            <v>BS</v>
          </cell>
          <cell r="F41" t="str">
            <v>A</v>
          </cell>
          <cell r="G41" t="str">
            <v>A</v>
          </cell>
          <cell r="H41" t="str">
            <v>T04500</v>
          </cell>
          <cell r="I41" t="str">
            <v>+</v>
          </cell>
          <cell r="J41" t="str">
            <v>CB11</v>
          </cell>
          <cell r="K41" t="str">
            <v>Y</v>
          </cell>
          <cell r="L41" t="str">
            <v>B</v>
          </cell>
          <cell r="M41" t="str">
            <v>未収入金(差入保</v>
          </cell>
          <cell r="N41" t="str">
            <v>未収入金(差入保証金)</v>
          </cell>
          <cell r="O41" t="str">
            <v>関係会社取引高入力対象科目</v>
          </cell>
          <cell r="P41" t="str">
            <v>連結子会社</v>
          </cell>
          <cell r="W41" t="str">
            <v>T04500</v>
          </cell>
        </row>
        <row r="42">
          <cell r="A42" t="str">
            <v>045010</v>
          </cell>
          <cell r="B42">
            <v>200</v>
          </cell>
          <cell r="D42">
            <v>1</v>
          </cell>
          <cell r="E42" t="str">
            <v>BS</v>
          </cell>
          <cell r="F42" t="str">
            <v>A</v>
          </cell>
          <cell r="G42" t="str">
            <v>A</v>
          </cell>
          <cell r="H42" t="str">
            <v>T04500</v>
          </cell>
          <cell r="I42" t="str">
            <v>+</v>
          </cell>
          <cell r="J42" t="str">
            <v>CB11</v>
          </cell>
          <cell r="K42" t="str">
            <v>Y</v>
          </cell>
          <cell r="L42" t="str">
            <v>B</v>
          </cell>
          <cell r="M42" t="str">
            <v>未収入金(差入保</v>
          </cell>
          <cell r="N42" t="str">
            <v>未収入金(差入保証金)</v>
          </cell>
          <cell r="O42" t="str">
            <v>関係会社取引高入力対象科目</v>
          </cell>
          <cell r="P42" t="str">
            <v>関連会社</v>
          </cell>
          <cell r="W42" t="str">
            <v>T04500</v>
          </cell>
        </row>
        <row r="43">
          <cell r="A43" t="str">
            <v>045010</v>
          </cell>
          <cell r="B43">
            <v>300</v>
          </cell>
          <cell r="D43">
            <v>1</v>
          </cell>
          <cell r="E43" t="str">
            <v>BS</v>
          </cell>
          <cell r="F43" t="str">
            <v>A</v>
          </cell>
          <cell r="G43" t="str">
            <v>A</v>
          </cell>
          <cell r="H43" t="str">
            <v>T04500</v>
          </cell>
          <cell r="I43" t="str">
            <v>+</v>
          </cell>
          <cell r="J43" t="str">
            <v>CB11</v>
          </cell>
          <cell r="K43" t="str">
            <v>Y</v>
          </cell>
          <cell r="L43" t="str">
            <v>B</v>
          </cell>
          <cell r="M43" t="str">
            <v>未収入金(差入保</v>
          </cell>
          <cell r="N43" t="str">
            <v>未収入金(差入保証金)</v>
          </cell>
          <cell r="O43" t="str">
            <v>関係会社取引高入力対象科目</v>
          </cell>
          <cell r="P43" t="str">
            <v>外部会社</v>
          </cell>
          <cell r="W43" t="str">
            <v>T04500</v>
          </cell>
        </row>
        <row r="44">
          <cell r="A44" t="str">
            <v>045010</v>
          </cell>
          <cell r="B44">
            <v>400</v>
          </cell>
          <cell r="D44">
            <v>1</v>
          </cell>
          <cell r="E44" t="str">
            <v>BS</v>
          </cell>
          <cell r="F44" t="str">
            <v>A</v>
          </cell>
          <cell r="G44" t="str">
            <v>A</v>
          </cell>
          <cell r="H44" t="str">
            <v>T04500</v>
          </cell>
          <cell r="I44" t="str">
            <v>+</v>
          </cell>
          <cell r="J44" t="str">
            <v>CB11</v>
          </cell>
          <cell r="K44" t="str">
            <v>Y</v>
          </cell>
          <cell r="L44" t="str">
            <v>B</v>
          </cell>
          <cell r="M44" t="str">
            <v>未収入金(差入保</v>
          </cell>
          <cell r="N44" t="str">
            <v>未収入金(差入保証金)</v>
          </cell>
          <cell r="O44" t="str">
            <v>関係会社取引高入力対象科目</v>
          </cell>
          <cell r="P44" t="str">
            <v>差額調整</v>
          </cell>
          <cell r="W44" t="str">
            <v>T04500</v>
          </cell>
        </row>
        <row r="45">
          <cell r="A45" t="str">
            <v>045020</v>
          </cell>
          <cell r="B45">
            <v>100</v>
          </cell>
          <cell r="D45">
            <v>1</v>
          </cell>
          <cell r="E45" t="str">
            <v>BS</v>
          </cell>
          <cell r="F45" t="str">
            <v>A</v>
          </cell>
          <cell r="G45" t="str">
            <v>A</v>
          </cell>
          <cell r="H45" t="str">
            <v>T04500</v>
          </cell>
          <cell r="I45" t="str">
            <v>+</v>
          </cell>
          <cell r="J45" t="str">
            <v>CB11</v>
          </cell>
          <cell r="K45" t="str">
            <v>Y</v>
          </cell>
          <cell r="L45" t="str">
            <v>B</v>
          </cell>
          <cell r="M45" t="str">
            <v>未収入金(その他</v>
          </cell>
          <cell r="N45" t="str">
            <v>未収入金(その他)</v>
          </cell>
          <cell r="O45" t="str">
            <v>関係会社取引高入力対象科目</v>
          </cell>
          <cell r="P45" t="str">
            <v>連結子会社</v>
          </cell>
          <cell r="W45" t="str">
            <v>T04500</v>
          </cell>
        </row>
        <row r="46">
          <cell r="A46" t="str">
            <v>045020</v>
          </cell>
          <cell r="B46">
            <v>200</v>
          </cell>
          <cell r="D46">
            <v>1</v>
          </cell>
          <cell r="E46" t="str">
            <v>BS</v>
          </cell>
          <cell r="F46" t="str">
            <v>A</v>
          </cell>
          <cell r="G46" t="str">
            <v>A</v>
          </cell>
          <cell r="H46" t="str">
            <v>T04500</v>
          </cell>
          <cell r="I46" t="str">
            <v>+</v>
          </cell>
          <cell r="J46" t="str">
            <v>CB11</v>
          </cell>
          <cell r="K46" t="str">
            <v>Y</v>
          </cell>
          <cell r="L46" t="str">
            <v>B</v>
          </cell>
          <cell r="M46" t="str">
            <v>未収入金(その他</v>
          </cell>
          <cell r="N46" t="str">
            <v>未収入金(その他)</v>
          </cell>
          <cell r="O46" t="str">
            <v>関係会社取引高入力対象科目</v>
          </cell>
          <cell r="P46" t="str">
            <v>関連会社</v>
          </cell>
          <cell r="W46" t="str">
            <v>T04500</v>
          </cell>
        </row>
        <row r="47">
          <cell r="A47" t="str">
            <v>045020</v>
          </cell>
          <cell r="B47">
            <v>300</v>
          </cell>
          <cell r="D47">
            <v>1</v>
          </cell>
          <cell r="E47" t="str">
            <v>BS</v>
          </cell>
          <cell r="F47" t="str">
            <v>A</v>
          </cell>
          <cell r="G47" t="str">
            <v>A</v>
          </cell>
          <cell r="H47" t="str">
            <v>T04500</v>
          </cell>
          <cell r="I47" t="str">
            <v>+</v>
          </cell>
          <cell r="J47" t="str">
            <v>CB11</v>
          </cell>
          <cell r="K47" t="str">
            <v>Y</v>
          </cell>
          <cell r="L47" t="str">
            <v>B</v>
          </cell>
          <cell r="M47" t="str">
            <v>未収入金(その他</v>
          </cell>
          <cell r="N47" t="str">
            <v>未収入金(その他)</v>
          </cell>
          <cell r="O47" t="str">
            <v>関係会社取引高入力対象科目</v>
          </cell>
          <cell r="P47" t="str">
            <v>外部会社</v>
          </cell>
          <cell r="W47" t="str">
            <v>T04500</v>
          </cell>
        </row>
        <row r="48">
          <cell r="A48" t="str">
            <v>045020</v>
          </cell>
          <cell r="B48">
            <v>400</v>
          </cell>
          <cell r="D48">
            <v>1</v>
          </cell>
          <cell r="E48" t="str">
            <v>BS</v>
          </cell>
          <cell r="F48" t="str">
            <v>A</v>
          </cell>
          <cell r="G48" t="str">
            <v>A</v>
          </cell>
          <cell r="H48" t="str">
            <v>T04500</v>
          </cell>
          <cell r="I48" t="str">
            <v>+</v>
          </cell>
          <cell r="J48" t="str">
            <v>CB11</v>
          </cell>
          <cell r="K48" t="str">
            <v>Y</v>
          </cell>
          <cell r="L48" t="str">
            <v>B</v>
          </cell>
          <cell r="M48" t="str">
            <v>未収入金(その他</v>
          </cell>
          <cell r="N48" t="str">
            <v>未収入金(その他)</v>
          </cell>
          <cell r="O48" t="str">
            <v>関係会社取引高入力対象科目</v>
          </cell>
          <cell r="P48" t="str">
            <v>差額調整</v>
          </cell>
          <cell r="W48" t="str">
            <v>T04500</v>
          </cell>
        </row>
        <row r="49">
          <cell r="A49" t="str">
            <v>047000</v>
          </cell>
          <cell r="B49">
            <v>100</v>
          </cell>
          <cell r="D49">
            <v>1</v>
          </cell>
          <cell r="E49" t="str">
            <v>BS</v>
          </cell>
          <cell r="F49" t="str">
            <v>A</v>
          </cell>
          <cell r="G49" t="str">
            <v>A</v>
          </cell>
          <cell r="H49" t="str">
            <v>T02000</v>
          </cell>
          <cell r="I49" t="str">
            <v>+</v>
          </cell>
          <cell r="J49" t="str">
            <v>CB11</v>
          </cell>
          <cell r="K49" t="str">
            <v>Y</v>
          </cell>
          <cell r="L49" t="str">
            <v>B</v>
          </cell>
          <cell r="M49" t="str">
            <v>立替金</v>
          </cell>
          <cell r="N49" t="str">
            <v>立替金</v>
          </cell>
          <cell r="O49" t="str">
            <v>関係会社取引高入力対象科目</v>
          </cell>
          <cell r="P49" t="str">
            <v>連結子会社</v>
          </cell>
          <cell r="W49" t="str">
            <v>M03100</v>
          </cell>
        </row>
        <row r="50">
          <cell r="A50" t="str">
            <v>047000</v>
          </cell>
          <cell r="B50">
            <v>200</v>
          </cell>
          <cell r="D50">
            <v>1</v>
          </cell>
          <cell r="E50" t="str">
            <v>BS</v>
          </cell>
          <cell r="F50" t="str">
            <v>A</v>
          </cell>
          <cell r="G50" t="str">
            <v>A</v>
          </cell>
          <cell r="H50" t="str">
            <v>T02000</v>
          </cell>
          <cell r="I50" t="str">
            <v>+</v>
          </cell>
          <cell r="J50" t="str">
            <v>CB11</v>
          </cell>
          <cell r="K50" t="str">
            <v>Y</v>
          </cell>
          <cell r="L50" t="str">
            <v>B</v>
          </cell>
          <cell r="M50" t="str">
            <v>立替金</v>
          </cell>
          <cell r="N50" t="str">
            <v>立替金</v>
          </cell>
          <cell r="O50" t="str">
            <v>関係会社取引高入力対象科目</v>
          </cell>
          <cell r="P50" t="str">
            <v>関連会社</v>
          </cell>
          <cell r="W50" t="str">
            <v>M03100</v>
          </cell>
        </row>
        <row r="51">
          <cell r="A51" t="str">
            <v>047000</v>
          </cell>
          <cell r="B51">
            <v>300</v>
          </cell>
          <cell r="D51">
            <v>1</v>
          </cell>
          <cell r="E51" t="str">
            <v>BS</v>
          </cell>
          <cell r="F51" t="str">
            <v>A</v>
          </cell>
          <cell r="G51" t="str">
            <v>A</v>
          </cell>
          <cell r="H51" t="str">
            <v>T02000</v>
          </cell>
          <cell r="I51" t="str">
            <v>+</v>
          </cell>
          <cell r="J51" t="str">
            <v>CB11</v>
          </cell>
          <cell r="K51" t="str">
            <v>Y</v>
          </cell>
          <cell r="L51" t="str">
            <v>B</v>
          </cell>
          <cell r="M51" t="str">
            <v>立替金</v>
          </cell>
          <cell r="N51" t="str">
            <v>立替金</v>
          </cell>
          <cell r="O51" t="str">
            <v>関係会社取引高入力対象科目</v>
          </cell>
          <cell r="P51" t="str">
            <v>外部会社</v>
          </cell>
          <cell r="W51" t="str">
            <v>M03100</v>
          </cell>
        </row>
        <row r="52">
          <cell r="A52" t="str">
            <v>047000</v>
          </cell>
          <cell r="B52">
            <v>400</v>
          </cell>
          <cell r="D52">
            <v>1</v>
          </cell>
          <cell r="E52" t="str">
            <v>BS</v>
          </cell>
          <cell r="F52" t="str">
            <v>A</v>
          </cell>
          <cell r="G52" t="str">
            <v>A</v>
          </cell>
          <cell r="H52" t="str">
            <v>T02000</v>
          </cell>
          <cell r="I52" t="str">
            <v>+</v>
          </cell>
          <cell r="J52" t="str">
            <v>CB11</v>
          </cell>
          <cell r="K52" t="str">
            <v>Y</v>
          </cell>
          <cell r="L52" t="str">
            <v>B</v>
          </cell>
          <cell r="M52" t="str">
            <v>立替金</v>
          </cell>
          <cell r="N52" t="str">
            <v>立替金</v>
          </cell>
          <cell r="O52" t="str">
            <v>関係会社取引高入力対象科目</v>
          </cell>
          <cell r="P52" t="str">
            <v>差額調整</v>
          </cell>
          <cell r="W52" t="str">
            <v>M03100</v>
          </cell>
        </row>
        <row r="53">
          <cell r="A53" t="str">
            <v>049000</v>
          </cell>
          <cell r="B53">
            <v>100</v>
          </cell>
          <cell r="D53">
            <v>1</v>
          </cell>
          <cell r="E53" t="str">
            <v>BS</v>
          </cell>
          <cell r="F53" t="str">
            <v>A</v>
          </cell>
          <cell r="G53" t="str">
            <v>A</v>
          </cell>
          <cell r="H53" t="str">
            <v>T02000</v>
          </cell>
          <cell r="I53" t="str">
            <v>+</v>
          </cell>
          <cell r="J53" t="str">
            <v>CB11</v>
          </cell>
          <cell r="K53" t="str">
            <v>Y</v>
          </cell>
          <cell r="L53" t="str">
            <v>B</v>
          </cell>
          <cell r="M53" t="str">
            <v>仮払金</v>
          </cell>
          <cell r="N53" t="str">
            <v>仮払金</v>
          </cell>
          <cell r="O53" t="str">
            <v>関係会社取引高入力対象科目</v>
          </cell>
          <cell r="P53" t="str">
            <v>連結子会社</v>
          </cell>
          <cell r="W53" t="str">
            <v>M03100</v>
          </cell>
        </row>
        <row r="54">
          <cell r="A54" t="str">
            <v>049000</v>
          </cell>
          <cell r="B54">
            <v>200</v>
          </cell>
          <cell r="D54">
            <v>1</v>
          </cell>
          <cell r="E54" t="str">
            <v>BS</v>
          </cell>
          <cell r="F54" t="str">
            <v>A</v>
          </cell>
          <cell r="G54" t="str">
            <v>A</v>
          </cell>
          <cell r="H54" t="str">
            <v>T02000</v>
          </cell>
          <cell r="I54" t="str">
            <v>+</v>
          </cell>
          <cell r="J54" t="str">
            <v>CB11</v>
          </cell>
          <cell r="K54" t="str">
            <v>Y</v>
          </cell>
          <cell r="L54" t="str">
            <v>B</v>
          </cell>
          <cell r="M54" t="str">
            <v>仮払金</v>
          </cell>
          <cell r="N54" t="str">
            <v>仮払金</v>
          </cell>
          <cell r="O54" t="str">
            <v>関係会社取引高入力対象科目</v>
          </cell>
          <cell r="P54" t="str">
            <v>関連会社</v>
          </cell>
          <cell r="W54" t="str">
            <v>M03100</v>
          </cell>
        </row>
        <row r="55">
          <cell r="A55" t="str">
            <v>049000</v>
          </cell>
          <cell r="B55">
            <v>300</v>
          </cell>
          <cell r="D55">
            <v>1</v>
          </cell>
          <cell r="E55" t="str">
            <v>BS</v>
          </cell>
          <cell r="F55" t="str">
            <v>A</v>
          </cell>
          <cell r="G55" t="str">
            <v>A</v>
          </cell>
          <cell r="H55" t="str">
            <v>T02000</v>
          </cell>
          <cell r="I55" t="str">
            <v>+</v>
          </cell>
          <cell r="J55" t="str">
            <v>CB11</v>
          </cell>
          <cell r="K55" t="str">
            <v>Y</v>
          </cell>
          <cell r="L55" t="str">
            <v>B</v>
          </cell>
          <cell r="M55" t="str">
            <v>仮払金</v>
          </cell>
          <cell r="N55" t="str">
            <v>仮払金</v>
          </cell>
          <cell r="O55" t="str">
            <v>関係会社取引高入力対象科目</v>
          </cell>
          <cell r="P55" t="str">
            <v>外部会社</v>
          </cell>
          <cell r="W55" t="str">
            <v>M03100</v>
          </cell>
        </row>
        <row r="56">
          <cell r="A56" t="str">
            <v>049000</v>
          </cell>
          <cell r="B56">
            <v>400</v>
          </cell>
          <cell r="D56">
            <v>1</v>
          </cell>
          <cell r="E56" t="str">
            <v>BS</v>
          </cell>
          <cell r="F56" t="str">
            <v>A</v>
          </cell>
          <cell r="G56" t="str">
            <v>A</v>
          </cell>
          <cell r="H56" t="str">
            <v>T02000</v>
          </cell>
          <cell r="I56" t="str">
            <v>+</v>
          </cell>
          <cell r="J56" t="str">
            <v>CB11</v>
          </cell>
          <cell r="K56" t="str">
            <v>Y</v>
          </cell>
          <cell r="L56" t="str">
            <v>B</v>
          </cell>
          <cell r="M56" t="str">
            <v>仮払金</v>
          </cell>
          <cell r="N56" t="str">
            <v>仮払金</v>
          </cell>
          <cell r="O56" t="str">
            <v>関係会社取引高入力対象科目</v>
          </cell>
          <cell r="P56" t="str">
            <v>差額調整</v>
          </cell>
          <cell r="W56" t="str">
            <v>M03100</v>
          </cell>
        </row>
        <row r="57">
          <cell r="A57" t="str">
            <v>051010</v>
          </cell>
          <cell r="B57">
            <v>100</v>
          </cell>
          <cell r="D57">
            <v>1</v>
          </cell>
          <cell r="E57" t="str">
            <v>BS</v>
          </cell>
          <cell r="F57" t="str">
            <v>A</v>
          </cell>
          <cell r="G57" t="str">
            <v>A</v>
          </cell>
          <cell r="H57" t="str">
            <v>T05100</v>
          </cell>
          <cell r="I57" t="str">
            <v>+</v>
          </cell>
          <cell r="J57" t="str">
            <v>CB11</v>
          </cell>
          <cell r="K57" t="str">
            <v>Y</v>
          </cell>
          <cell r="L57" t="str">
            <v>B</v>
          </cell>
          <cell r="M57" t="str">
            <v>年内長貸(差入保</v>
          </cell>
          <cell r="N57" t="str">
            <v>1年内返済長期貸付金(差入保証金)</v>
          </cell>
          <cell r="O57" t="str">
            <v>関係会社取引高入力対象科目</v>
          </cell>
          <cell r="P57" t="str">
            <v>連結子会社</v>
          </cell>
          <cell r="W57" t="str">
            <v>T05100</v>
          </cell>
        </row>
        <row r="58">
          <cell r="A58" t="str">
            <v>051010</v>
          </cell>
          <cell r="B58">
            <v>200</v>
          </cell>
          <cell r="D58">
            <v>1</v>
          </cell>
          <cell r="E58" t="str">
            <v>BS</v>
          </cell>
          <cell r="F58" t="str">
            <v>A</v>
          </cell>
          <cell r="G58" t="str">
            <v>A</v>
          </cell>
          <cell r="H58" t="str">
            <v>T05100</v>
          </cell>
          <cell r="I58" t="str">
            <v>+</v>
          </cell>
          <cell r="J58" t="str">
            <v>CB11</v>
          </cell>
          <cell r="K58" t="str">
            <v>Y</v>
          </cell>
          <cell r="L58" t="str">
            <v>B</v>
          </cell>
          <cell r="M58" t="str">
            <v>年内長貸(差入保</v>
          </cell>
          <cell r="N58" t="str">
            <v>1年内返済長期貸付金(差入保証金)</v>
          </cell>
          <cell r="O58" t="str">
            <v>関係会社取引高入力対象科目</v>
          </cell>
          <cell r="P58" t="str">
            <v>関連会社</v>
          </cell>
          <cell r="W58" t="str">
            <v>T05100</v>
          </cell>
        </row>
        <row r="59">
          <cell r="A59" t="str">
            <v>051010</v>
          </cell>
          <cell r="B59">
            <v>300</v>
          </cell>
          <cell r="D59">
            <v>1</v>
          </cell>
          <cell r="E59" t="str">
            <v>BS</v>
          </cell>
          <cell r="F59" t="str">
            <v>A</v>
          </cell>
          <cell r="G59" t="str">
            <v>A</v>
          </cell>
          <cell r="H59" t="str">
            <v>T05100</v>
          </cell>
          <cell r="I59" t="str">
            <v>+</v>
          </cell>
          <cell r="J59" t="str">
            <v>CB11</v>
          </cell>
          <cell r="K59" t="str">
            <v>Y</v>
          </cell>
          <cell r="L59" t="str">
            <v>B</v>
          </cell>
          <cell r="M59" t="str">
            <v>年内長貸(差入保</v>
          </cell>
          <cell r="N59" t="str">
            <v>1年内返済長期貸付金(差入保証金)</v>
          </cell>
          <cell r="O59" t="str">
            <v>関係会社取引高入力対象科目</v>
          </cell>
          <cell r="P59" t="str">
            <v>外部会社</v>
          </cell>
          <cell r="W59" t="str">
            <v>T05100</v>
          </cell>
        </row>
        <row r="60">
          <cell r="A60" t="str">
            <v>051010</v>
          </cell>
          <cell r="B60">
            <v>400</v>
          </cell>
          <cell r="D60">
            <v>1</v>
          </cell>
          <cell r="E60" t="str">
            <v>BS</v>
          </cell>
          <cell r="F60" t="str">
            <v>A</v>
          </cell>
          <cell r="G60" t="str">
            <v>A</v>
          </cell>
          <cell r="H60" t="str">
            <v>T05100</v>
          </cell>
          <cell r="I60" t="str">
            <v>+</v>
          </cell>
          <cell r="J60" t="str">
            <v>CB11</v>
          </cell>
          <cell r="K60" t="str">
            <v>Y</v>
          </cell>
          <cell r="L60" t="str">
            <v>B</v>
          </cell>
          <cell r="M60" t="str">
            <v>年内長貸(差入保</v>
          </cell>
          <cell r="N60" t="str">
            <v>1年内返済長期貸付金(差入保証金)</v>
          </cell>
          <cell r="O60" t="str">
            <v>関係会社取引高入力対象科目</v>
          </cell>
          <cell r="P60" t="str">
            <v>差額調整</v>
          </cell>
          <cell r="W60" t="str">
            <v>T05100</v>
          </cell>
        </row>
        <row r="61">
          <cell r="A61" t="str">
            <v>051020</v>
          </cell>
          <cell r="B61">
            <v>100</v>
          </cell>
          <cell r="D61">
            <v>1</v>
          </cell>
          <cell r="E61" t="str">
            <v>BS</v>
          </cell>
          <cell r="F61" t="str">
            <v>A</v>
          </cell>
          <cell r="G61" t="str">
            <v>A</v>
          </cell>
          <cell r="H61" t="str">
            <v>T05100</v>
          </cell>
          <cell r="I61" t="str">
            <v>+</v>
          </cell>
          <cell r="J61" t="str">
            <v>CB11</v>
          </cell>
          <cell r="K61" t="str">
            <v>Y</v>
          </cell>
          <cell r="L61" t="str">
            <v>B</v>
          </cell>
          <cell r="M61" t="str">
            <v>年内長貸(その他</v>
          </cell>
          <cell r="N61" t="str">
            <v>1年内返済長期貸付金(その他)</v>
          </cell>
          <cell r="O61" t="str">
            <v>関係会社取引高入力対象科目</v>
          </cell>
          <cell r="P61" t="str">
            <v>連結子会社</v>
          </cell>
          <cell r="W61" t="str">
            <v>T05100</v>
          </cell>
        </row>
        <row r="62">
          <cell r="A62" t="str">
            <v>051020</v>
          </cell>
          <cell r="B62">
            <v>200</v>
          </cell>
          <cell r="D62">
            <v>1</v>
          </cell>
          <cell r="E62" t="str">
            <v>BS</v>
          </cell>
          <cell r="F62" t="str">
            <v>A</v>
          </cell>
          <cell r="G62" t="str">
            <v>A</v>
          </cell>
          <cell r="H62" t="str">
            <v>T05100</v>
          </cell>
          <cell r="I62" t="str">
            <v>+</v>
          </cell>
          <cell r="J62" t="str">
            <v>CB11</v>
          </cell>
          <cell r="K62" t="str">
            <v>Y</v>
          </cell>
          <cell r="L62" t="str">
            <v>B</v>
          </cell>
          <cell r="M62" t="str">
            <v>年内長貸(その他</v>
          </cell>
          <cell r="N62" t="str">
            <v>1年内返済長期貸付金(その他)</v>
          </cell>
          <cell r="O62" t="str">
            <v>関係会社取引高入力対象科目</v>
          </cell>
          <cell r="P62" t="str">
            <v>関連会社</v>
          </cell>
          <cell r="W62" t="str">
            <v>T05100</v>
          </cell>
        </row>
        <row r="63">
          <cell r="A63" t="str">
            <v>051020</v>
          </cell>
          <cell r="B63">
            <v>300</v>
          </cell>
          <cell r="D63">
            <v>1</v>
          </cell>
          <cell r="E63" t="str">
            <v>BS</v>
          </cell>
          <cell r="F63" t="str">
            <v>A</v>
          </cell>
          <cell r="G63" t="str">
            <v>A</v>
          </cell>
          <cell r="H63" t="str">
            <v>T05100</v>
          </cell>
          <cell r="I63" t="str">
            <v>+</v>
          </cell>
          <cell r="J63" t="str">
            <v>CB11</v>
          </cell>
          <cell r="K63" t="str">
            <v>Y</v>
          </cell>
          <cell r="L63" t="str">
            <v>B</v>
          </cell>
          <cell r="M63" t="str">
            <v>年内長貸(その他</v>
          </cell>
          <cell r="N63" t="str">
            <v>1年内返済長期貸付金(その他)</v>
          </cell>
          <cell r="O63" t="str">
            <v>関係会社取引高入力対象科目</v>
          </cell>
          <cell r="P63" t="str">
            <v>外部会社</v>
          </cell>
          <cell r="W63" t="str">
            <v>T05100</v>
          </cell>
        </row>
        <row r="64">
          <cell r="A64" t="str">
            <v>051020</v>
          </cell>
          <cell r="B64">
            <v>400</v>
          </cell>
          <cell r="D64">
            <v>1</v>
          </cell>
          <cell r="E64" t="str">
            <v>BS</v>
          </cell>
          <cell r="F64" t="str">
            <v>A</v>
          </cell>
          <cell r="G64" t="str">
            <v>A</v>
          </cell>
          <cell r="H64" t="str">
            <v>T05100</v>
          </cell>
          <cell r="I64" t="str">
            <v>+</v>
          </cell>
          <cell r="J64" t="str">
            <v>CB11</v>
          </cell>
          <cell r="K64" t="str">
            <v>Y</v>
          </cell>
          <cell r="L64" t="str">
            <v>B</v>
          </cell>
          <cell r="M64" t="str">
            <v>年内長貸(その他</v>
          </cell>
          <cell r="N64" t="str">
            <v>1年内返済長期貸付金(その他)</v>
          </cell>
          <cell r="O64" t="str">
            <v>関係会社取引高入力対象科目</v>
          </cell>
          <cell r="P64" t="str">
            <v>差額調整</v>
          </cell>
          <cell r="W64" t="str">
            <v>T05100</v>
          </cell>
        </row>
        <row r="65">
          <cell r="A65" t="str">
            <v>053010</v>
          </cell>
          <cell r="B65">
            <v>100</v>
          </cell>
          <cell r="D65">
            <v>1</v>
          </cell>
          <cell r="E65" t="str">
            <v>BS</v>
          </cell>
          <cell r="F65" t="str">
            <v>A</v>
          </cell>
          <cell r="G65" t="str">
            <v>A</v>
          </cell>
          <cell r="H65" t="str">
            <v>T05300</v>
          </cell>
          <cell r="I65" t="str">
            <v>+</v>
          </cell>
          <cell r="J65" t="str">
            <v>CB11</v>
          </cell>
          <cell r="K65" t="str">
            <v>Y</v>
          </cell>
          <cell r="L65" t="str">
            <v>B</v>
          </cell>
          <cell r="M65" t="str">
            <v>1年内建設協力</v>
          </cell>
          <cell r="N65" t="str">
            <v>1年内返済建設協力金</v>
          </cell>
          <cell r="O65" t="str">
            <v>関係会社取引高入力対象科目</v>
          </cell>
          <cell r="P65" t="str">
            <v>連結子会社</v>
          </cell>
          <cell r="W65" t="str">
            <v>M05300</v>
          </cell>
        </row>
        <row r="66">
          <cell r="A66" t="str">
            <v>053010</v>
          </cell>
          <cell r="B66">
            <v>200</v>
          </cell>
          <cell r="D66">
            <v>1</v>
          </cell>
          <cell r="E66" t="str">
            <v>BS</v>
          </cell>
          <cell r="F66" t="str">
            <v>A</v>
          </cell>
          <cell r="G66" t="str">
            <v>A</v>
          </cell>
          <cell r="H66" t="str">
            <v>T05300</v>
          </cell>
          <cell r="I66" t="str">
            <v>+</v>
          </cell>
          <cell r="J66" t="str">
            <v>CB11</v>
          </cell>
          <cell r="K66" t="str">
            <v>Y</v>
          </cell>
          <cell r="L66" t="str">
            <v>B</v>
          </cell>
          <cell r="M66" t="str">
            <v>1年内建設協力</v>
          </cell>
          <cell r="N66" t="str">
            <v>1年内返済建設協力金</v>
          </cell>
          <cell r="O66" t="str">
            <v>関係会社取引高入力対象科目</v>
          </cell>
          <cell r="P66" t="str">
            <v>関連会社</v>
          </cell>
          <cell r="W66" t="str">
            <v>M05300</v>
          </cell>
        </row>
        <row r="67">
          <cell r="A67" t="str">
            <v>053010</v>
          </cell>
          <cell r="B67">
            <v>300</v>
          </cell>
          <cell r="D67">
            <v>1</v>
          </cell>
          <cell r="E67" t="str">
            <v>BS</v>
          </cell>
          <cell r="F67" t="str">
            <v>A</v>
          </cell>
          <cell r="G67" t="str">
            <v>A</v>
          </cell>
          <cell r="H67" t="str">
            <v>T05300</v>
          </cell>
          <cell r="I67" t="str">
            <v>+</v>
          </cell>
          <cell r="J67" t="str">
            <v>CB11</v>
          </cell>
          <cell r="K67" t="str">
            <v>Y</v>
          </cell>
          <cell r="L67" t="str">
            <v>B</v>
          </cell>
          <cell r="M67" t="str">
            <v>1年内建設協力</v>
          </cell>
          <cell r="N67" t="str">
            <v>1年内返済建設協力金</v>
          </cell>
          <cell r="O67" t="str">
            <v>関係会社取引高入力対象科目</v>
          </cell>
          <cell r="P67" t="str">
            <v>外部会社</v>
          </cell>
          <cell r="W67" t="str">
            <v>M05300</v>
          </cell>
        </row>
        <row r="68">
          <cell r="A68" t="str">
            <v>053010</v>
          </cell>
          <cell r="B68">
            <v>400</v>
          </cell>
          <cell r="D68">
            <v>1</v>
          </cell>
          <cell r="E68" t="str">
            <v>BS</v>
          </cell>
          <cell r="F68" t="str">
            <v>A</v>
          </cell>
          <cell r="G68" t="str">
            <v>A</v>
          </cell>
          <cell r="H68" t="str">
            <v>T05300</v>
          </cell>
          <cell r="I68" t="str">
            <v>+</v>
          </cell>
          <cell r="J68" t="str">
            <v>CB11</v>
          </cell>
          <cell r="K68" t="str">
            <v>Y</v>
          </cell>
          <cell r="L68" t="str">
            <v>B</v>
          </cell>
          <cell r="M68" t="str">
            <v>1年内建設協力</v>
          </cell>
          <cell r="N68" t="str">
            <v>1年内返済建設協力金</v>
          </cell>
          <cell r="O68" t="str">
            <v>関係会社取引高入力対象科目</v>
          </cell>
          <cell r="P68" t="str">
            <v>差額調整</v>
          </cell>
          <cell r="W68" t="str">
            <v>M05300</v>
          </cell>
        </row>
        <row r="69">
          <cell r="A69" t="str">
            <v>053090</v>
          </cell>
          <cell r="B69">
            <v>100</v>
          </cell>
          <cell r="D69">
            <v>1</v>
          </cell>
          <cell r="E69" t="str">
            <v>BS</v>
          </cell>
          <cell r="F69" t="str">
            <v>A</v>
          </cell>
          <cell r="G69" t="str">
            <v>A</v>
          </cell>
          <cell r="H69" t="str">
            <v>T05300</v>
          </cell>
          <cell r="I69" t="str">
            <v>+</v>
          </cell>
          <cell r="J69" t="str">
            <v>CB11</v>
          </cell>
          <cell r="K69" t="str">
            <v>Y</v>
          </cell>
          <cell r="L69" t="str">
            <v>B</v>
          </cell>
          <cell r="M69" t="str">
            <v>1年内差入保証他</v>
          </cell>
          <cell r="N69" t="str">
            <v>1年内返済差入保証金その他</v>
          </cell>
          <cell r="O69" t="str">
            <v>関係会社取引高入力対象科目</v>
          </cell>
          <cell r="P69" t="str">
            <v>連結子会社</v>
          </cell>
          <cell r="W69" t="str">
            <v>M05300</v>
          </cell>
        </row>
        <row r="70">
          <cell r="A70" t="str">
            <v>053090</v>
          </cell>
          <cell r="B70">
            <v>200</v>
          </cell>
          <cell r="D70">
            <v>1</v>
          </cell>
          <cell r="E70" t="str">
            <v>BS</v>
          </cell>
          <cell r="F70" t="str">
            <v>A</v>
          </cell>
          <cell r="G70" t="str">
            <v>A</v>
          </cell>
          <cell r="H70" t="str">
            <v>T05300</v>
          </cell>
          <cell r="I70" t="str">
            <v>+</v>
          </cell>
          <cell r="J70" t="str">
            <v>CB11</v>
          </cell>
          <cell r="K70" t="str">
            <v>Y</v>
          </cell>
          <cell r="L70" t="str">
            <v>B</v>
          </cell>
          <cell r="M70" t="str">
            <v>1年内差入保証他</v>
          </cell>
          <cell r="N70" t="str">
            <v>1年内返済差入保証金その他</v>
          </cell>
          <cell r="O70" t="str">
            <v>関係会社取引高入力対象科目</v>
          </cell>
          <cell r="P70" t="str">
            <v>関連会社</v>
          </cell>
          <cell r="W70" t="str">
            <v>M05300</v>
          </cell>
        </row>
        <row r="71">
          <cell r="A71" t="str">
            <v>053090</v>
          </cell>
          <cell r="B71">
            <v>300</v>
          </cell>
          <cell r="D71">
            <v>1</v>
          </cell>
          <cell r="E71" t="str">
            <v>BS</v>
          </cell>
          <cell r="F71" t="str">
            <v>A</v>
          </cell>
          <cell r="G71" t="str">
            <v>A</v>
          </cell>
          <cell r="H71" t="str">
            <v>T05300</v>
          </cell>
          <cell r="I71" t="str">
            <v>+</v>
          </cell>
          <cell r="J71" t="str">
            <v>CB11</v>
          </cell>
          <cell r="K71" t="str">
            <v>Y</v>
          </cell>
          <cell r="L71" t="str">
            <v>B</v>
          </cell>
          <cell r="M71" t="str">
            <v>1年内差入保証他</v>
          </cell>
          <cell r="N71" t="str">
            <v>1年内返済差入保証金その他</v>
          </cell>
          <cell r="O71" t="str">
            <v>関係会社取引高入力対象科目</v>
          </cell>
          <cell r="P71" t="str">
            <v>外部会社</v>
          </cell>
          <cell r="W71" t="str">
            <v>M05300</v>
          </cell>
        </row>
        <row r="72">
          <cell r="A72" t="str">
            <v>053090</v>
          </cell>
          <cell r="B72">
            <v>400</v>
          </cell>
          <cell r="D72">
            <v>1</v>
          </cell>
          <cell r="E72" t="str">
            <v>BS</v>
          </cell>
          <cell r="F72" t="str">
            <v>A</v>
          </cell>
          <cell r="G72" t="str">
            <v>A</v>
          </cell>
          <cell r="H72" t="str">
            <v>T05300</v>
          </cell>
          <cell r="I72" t="str">
            <v>+</v>
          </cell>
          <cell r="J72" t="str">
            <v>CB11</v>
          </cell>
          <cell r="K72" t="str">
            <v>Y</v>
          </cell>
          <cell r="L72" t="str">
            <v>B</v>
          </cell>
          <cell r="M72" t="str">
            <v>1年内差入保証他</v>
          </cell>
          <cell r="N72" t="str">
            <v>1年内返済差入保証金その他</v>
          </cell>
          <cell r="O72" t="str">
            <v>関係会社取引高入力対象科目</v>
          </cell>
          <cell r="P72" t="str">
            <v>差額調整</v>
          </cell>
          <cell r="W72" t="str">
            <v>M05300</v>
          </cell>
        </row>
        <row r="73">
          <cell r="A73" t="str">
            <v>055000</v>
          </cell>
          <cell r="D73">
            <v>1</v>
          </cell>
          <cell r="E73" t="str">
            <v>BS</v>
          </cell>
          <cell r="F73" t="str">
            <v>A</v>
          </cell>
          <cell r="G73" t="str">
            <v>A</v>
          </cell>
          <cell r="H73" t="str">
            <v>T02000</v>
          </cell>
          <cell r="I73" t="str">
            <v>-</v>
          </cell>
          <cell r="J73" t="str">
            <v>CZ11</v>
          </cell>
          <cell r="K73" t="str">
            <v>Y</v>
          </cell>
          <cell r="M73" t="str">
            <v>短期貸倒引当金</v>
          </cell>
          <cell r="N73" t="str">
            <v>短期貸倒引当金(▲)</v>
          </cell>
          <cell r="W73" t="str">
            <v>M07000</v>
          </cell>
        </row>
        <row r="74">
          <cell r="A74" t="str">
            <v>056000</v>
          </cell>
          <cell r="D74">
            <v>1</v>
          </cell>
          <cell r="E74" t="str">
            <v>BS</v>
          </cell>
          <cell r="F74" t="str">
            <v>A</v>
          </cell>
          <cell r="G74" t="str">
            <v>A</v>
          </cell>
          <cell r="H74" t="str">
            <v>T02000</v>
          </cell>
          <cell r="I74" t="str">
            <v>+</v>
          </cell>
          <cell r="K74" t="str">
            <v>N</v>
          </cell>
          <cell r="M74" t="str">
            <v>短期繰延税金資</v>
          </cell>
          <cell r="N74" t="str">
            <v>短期繰延税金資産</v>
          </cell>
          <cell r="W74" t="str">
            <v>M03100</v>
          </cell>
        </row>
        <row r="75">
          <cell r="A75" t="str">
            <v>058000</v>
          </cell>
          <cell r="D75">
            <v>1</v>
          </cell>
          <cell r="E75" t="str">
            <v>BS</v>
          </cell>
          <cell r="F75" t="str">
            <v>A</v>
          </cell>
          <cell r="G75" t="str">
            <v>A</v>
          </cell>
          <cell r="H75" t="str">
            <v>T02000</v>
          </cell>
          <cell r="I75" t="str">
            <v>+</v>
          </cell>
          <cell r="K75" t="str">
            <v>N</v>
          </cell>
          <cell r="M75" t="str">
            <v>未収消費税</v>
          </cell>
          <cell r="N75" t="str">
            <v>未収消費税</v>
          </cell>
          <cell r="W75" t="str">
            <v>M03100</v>
          </cell>
        </row>
        <row r="76">
          <cell r="A76" t="str">
            <v>059000</v>
          </cell>
          <cell r="D76">
            <v>1</v>
          </cell>
          <cell r="E76" t="str">
            <v>BS</v>
          </cell>
          <cell r="F76" t="str">
            <v>A</v>
          </cell>
          <cell r="G76" t="str">
            <v>A</v>
          </cell>
          <cell r="H76" t="str">
            <v>T02000</v>
          </cell>
          <cell r="I76" t="str">
            <v>+</v>
          </cell>
          <cell r="K76" t="str">
            <v>N</v>
          </cell>
          <cell r="M76" t="str">
            <v>仮払消費税</v>
          </cell>
          <cell r="N76" t="str">
            <v>仮払消費税</v>
          </cell>
          <cell r="W76" t="str">
            <v>M03100</v>
          </cell>
        </row>
        <row r="77">
          <cell r="A77" t="str">
            <v>066000</v>
          </cell>
          <cell r="D77">
            <v>1</v>
          </cell>
          <cell r="E77" t="str">
            <v>BS</v>
          </cell>
          <cell r="F77" t="str">
            <v>A</v>
          </cell>
          <cell r="G77" t="str">
            <v>A</v>
          </cell>
          <cell r="H77" t="str">
            <v>T02000</v>
          </cell>
          <cell r="I77" t="str">
            <v>+</v>
          </cell>
          <cell r="K77" t="str">
            <v>N</v>
          </cell>
          <cell r="M77" t="str">
            <v>US/売却資産</v>
          </cell>
          <cell r="N77" t="str">
            <v>(US)売却予定資産</v>
          </cell>
        </row>
        <row r="78">
          <cell r="A78" t="str">
            <v>067000</v>
          </cell>
          <cell r="D78">
            <v>1</v>
          </cell>
          <cell r="E78" t="str">
            <v>BS</v>
          </cell>
          <cell r="F78" t="str">
            <v>A</v>
          </cell>
          <cell r="G78" t="str">
            <v>A</v>
          </cell>
          <cell r="H78" t="str">
            <v>T02000</v>
          </cell>
          <cell r="I78" t="str">
            <v>+</v>
          </cell>
          <cell r="K78" t="str">
            <v>N</v>
          </cell>
          <cell r="M78" t="str">
            <v>ﾃﾞﾘﾊﾞﾃｨﾌﾞ資産</v>
          </cell>
          <cell r="N78" t="str">
            <v>デリバティブ資産</v>
          </cell>
          <cell r="W78" t="str">
            <v>M03100</v>
          </cell>
        </row>
        <row r="79">
          <cell r="A79" t="str">
            <v>068000</v>
          </cell>
          <cell r="D79">
            <v>1</v>
          </cell>
          <cell r="E79" t="str">
            <v>BS</v>
          </cell>
          <cell r="F79" t="str">
            <v>A</v>
          </cell>
          <cell r="G79" t="str">
            <v>A</v>
          </cell>
          <cell r="H79" t="str">
            <v>T02000</v>
          </cell>
          <cell r="I79" t="str">
            <v>+</v>
          </cell>
          <cell r="K79" t="str">
            <v>N</v>
          </cell>
          <cell r="M79" t="str">
            <v>繰延ﾍｯｼﾞ損失</v>
          </cell>
          <cell r="N79" t="str">
            <v>繰延ヘッジ損失</v>
          </cell>
          <cell r="W79" t="str">
            <v>M03100</v>
          </cell>
        </row>
        <row r="80">
          <cell r="A80" t="str">
            <v>069000</v>
          </cell>
          <cell r="B80">
            <v>100</v>
          </cell>
          <cell r="D80">
            <v>1</v>
          </cell>
          <cell r="E80" t="str">
            <v>BS</v>
          </cell>
          <cell r="F80" t="str">
            <v>A</v>
          </cell>
          <cell r="G80" t="str">
            <v>A</v>
          </cell>
          <cell r="H80" t="str">
            <v>T02000</v>
          </cell>
          <cell r="I80" t="str">
            <v>+</v>
          </cell>
          <cell r="J80" t="str">
            <v>CB11</v>
          </cell>
          <cell r="K80" t="str">
            <v>Y</v>
          </cell>
          <cell r="L80" t="str">
            <v>B</v>
          </cell>
          <cell r="M80" t="str">
            <v>他流動資産</v>
          </cell>
          <cell r="N80" t="str">
            <v>その他流動資産</v>
          </cell>
          <cell r="O80" t="str">
            <v>関係会社取引高入力対象科目</v>
          </cell>
          <cell r="P80" t="str">
            <v>連結子会社</v>
          </cell>
          <cell r="W80" t="str">
            <v>M03100</v>
          </cell>
        </row>
        <row r="81">
          <cell r="A81" t="str">
            <v>069000</v>
          </cell>
          <cell r="B81">
            <v>200</v>
          </cell>
          <cell r="D81">
            <v>1</v>
          </cell>
          <cell r="E81" t="str">
            <v>BS</v>
          </cell>
          <cell r="F81" t="str">
            <v>A</v>
          </cell>
          <cell r="G81" t="str">
            <v>A</v>
          </cell>
          <cell r="H81" t="str">
            <v>T02000</v>
          </cell>
          <cell r="I81" t="str">
            <v>+</v>
          </cell>
          <cell r="J81" t="str">
            <v>CB11</v>
          </cell>
          <cell r="K81" t="str">
            <v>Y</v>
          </cell>
          <cell r="L81" t="str">
            <v>B</v>
          </cell>
          <cell r="M81" t="str">
            <v>他流動資産</v>
          </cell>
          <cell r="N81" t="str">
            <v>その他流動資産</v>
          </cell>
          <cell r="O81" t="str">
            <v>関係会社取引高入力対象科目</v>
          </cell>
          <cell r="P81" t="str">
            <v>関連会社</v>
          </cell>
          <cell r="W81" t="str">
            <v>M03100</v>
          </cell>
        </row>
        <row r="82">
          <cell r="A82" t="str">
            <v>069000</v>
          </cell>
          <cell r="B82">
            <v>300</v>
          </cell>
          <cell r="D82">
            <v>1</v>
          </cell>
          <cell r="E82" t="str">
            <v>BS</v>
          </cell>
          <cell r="F82" t="str">
            <v>A</v>
          </cell>
          <cell r="G82" t="str">
            <v>A</v>
          </cell>
          <cell r="H82" t="str">
            <v>T02000</v>
          </cell>
          <cell r="I82" t="str">
            <v>+</v>
          </cell>
          <cell r="J82" t="str">
            <v>CB11</v>
          </cell>
          <cell r="K82" t="str">
            <v>Y</v>
          </cell>
          <cell r="L82" t="str">
            <v>B</v>
          </cell>
          <cell r="M82" t="str">
            <v>他流動資産</v>
          </cell>
          <cell r="N82" t="str">
            <v>その他流動資産</v>
          </cell>
          <cell r="O82" t="str">
            <v>関係会社取引高入力対象科目</v>
          </cell>
          <cell r="P82" t="str">
            <v>外部会社</v>
          </cell>
          <cell r="W82" t="str">
            <v>M03100</v>
          </cell>
        </row>
        <row r="83">
          <cell r="A83" t="str">
            <v>069000</v>
          </cell>
          <cell r="B83">
            <v>400</v>
          </cell>
          <cell r="D83">
            <v>1</v>
          </cell>
          <cell r="E83" t="str">
            <v>BS</v>
          </cell>
          <cell r="F83" t="str">
            <v>A</v>
          </cell>
          <cell r="G83" t="str">
            <v>A</v>
          </cell>
          <cell r="H83" t="str">
            <v>T02000</v>
          </cell>
          <cell r="I83" t="str">
            <v>+</v>
          </cell>
          <cell r="J83" t="str">
            <v>CB11</v>
          </cell>
          <cell r="K83" t="str">
            <v>Y</v>
          </cell>
          <cell r="L83" t="str">
            <v>B</v>
          </cell>
          <cell r="M83" t="str">
            <v>他流動資産</v>
          </cell>
          <cell r="N83" t="str">
            <v>その他流動資産</v>
          </cell>
          <cell r="O83" t="str">
            <v>関係会社取引高入力対象科目</v>
          </cell>
          <cell r="P83" t="str">
            <v>差額調整</v>
          </cell>
          <cell r="W83" t="str">
            <v>M03100</v>
          </cell>
        </row>
        <row r="84">
          <cell r="A84" t="str">
            <v>071010</v>
          </cell>
          <cell r="D84">
            <v>1</v>
          </cell>
          <cell r="E84" t="str">
            <v>BS</v>
          </cell>
          <cell r="F84" t="str">
            <v>A</v>
          </cell>
          <cell r="G84" t="str">
            <v>A</v>
          </cell>
          <cell r="H84" t="str">
            <v>T07100</v>
          </cell>
          <cell r="I84" t="str">
            <v>+</v>
          </cell>
          <cell r="K84" t="str">
            <v>N</v>
          </cell>
          <cell r="M84" t="str">
            <v>建物(取得価格</v>
          </cell>
          <cell r="N84" t="str">
            <v>建物(取得価格)</v>
          </cell>
          <cell r="W84" t="str">
            <v>M07100</v>
          </cell>
        </row>
        <row r="85">
          <cell r="A85" t="str">
            <v>072010</v>
          </cell>
          <cell r="D85">
            <v>1</v>
          </cell>
          <cell r="E85" t="str">
            <v>BS</v>
          </cell>
          <cell r="F85" t="str">
            <v>A</v>
          </cell>
          <cell r="G85" t="str">
            <v>A</v>
          </cell>
          <cell r="H85" t="str">
            <v>T07100</v>
          </cell>
          <cell r="I85" t="str">
            <v>-</v>
          </cell>
          <cell r="K85" t="str">
            <v>N</v>
          </cell>
          <cell r="M85" t="str">
            <v>建物(償却累計</v>
          </cell>
          <cell r="N85" t="str">
            <v>建物(減価償却累計額)(▲)</v>
          </cell>
          <cell r="W85" t="str">
            <v>M07100</v>
          </cell>
        </row>
        <row r="86">
          <cell r="A86" t="str">
            <v>074010</v>
          </cell>
          <cell r="D86">
            <v>1</v>
          </cell>
          <cell r="E86" t="str">
            <v>BS</v>
          </cell>
          <cell r="F86" t="str">
            <v>A</v>
          </cell>
          <cell r="G86" t="str">
            <v>A</v>
          </cell>
          <cell r="H86" t="str">
            <v>T07400</v>
          </cell>
          <cell r="I86" t="str">
            <v>+</v>
          </cell>
          <cell r="K86" t="str">
            <v>N</v>
          </cell>
          <cell r="M86" t="str">
            <v>構築物(取得価</v>
          </cell>
          <cell r="N86" t="str">
            <v>構築物(取得価格)</v>
          </cell>
          <cell r="W86" t="str">
            <v>M07400</v>
          </cell>
        </row>
        <row r="87">
          <cell r="A87" t="str">
            <v>075010</v>
          </cell>
          <cell r="D87">
            <v>1</v>
          </cell>
          <cell r="E87" t="str">
            <v>BS</v>
          </cell>
          <cell r="F87" t="str">
            <v>A</v>
          </cell>
          <cell r="G87" t="str">
            <v>A</v>
          </cell>
          <cell r="H87" t="str">
            <v>T07400</v>
          </cell>
          <cell r="I87" t="str">
            <v>-</v>
          </cell>
          <cell r="K87" t="str">
            <v>N</v>
          </cell>
          <cell r="M87" t="str">
            <v>構築物(償却計</v>
          </cell>
          <cell r="N87" t="str">
            <v>構築物(減価償却累計額)(▲)</v>
          </cell>
          <cell r="W87" t="str">
            <v>M07400</v>
          </cell>
        </row>
        <row r="88">
          <cell r="A88" t="str">
            <v>077010</v>
          </cell>
          <cell r="D88">
            <v>1</v>
          </cell>
          <cell r="E88" t="str">
            <v>BS</v>
          </cell>
          <cell r="F88" t="str">
            <v>A</v>
          </cell>
          <cell r="G88" t="str">
            <v>A</v>
          </cell>
          <cell r="H88" t="str">
            <v>T07700</v>
          </cell>
          <cell r="I88" t="str">
            <v>+</v>
          </cell>
          <cell r="K88" t="str">
            <v>N</v>
          </cell>
          <cell r="M88" t="str">
            <v>機械装置(取得</v>
          </cell>
          <cell r="N88" t="str">
            <v>機械及び装置(取得価格)</v>
          </cell>
          <cell r="W88" t="str">
            <v>M07700</v>
          </cell>
        </row>
        <row r="89">
          <cell r="A89" t="str">
            <v>078010</v>
          </cell>
          <cell r="D89">
            <v>1</v>
          </cell>
          <cell r="E89" t="str">
            <v>BS</v>
          </cell>
          <cell r="F89" t="str">
            <v>A</v>
          </cell>
          <cell r="G89" t="str">
            <v>A</v>
          </cell>
          <cell r="H89" t="str">
            <v>T07700</v>
          </cell>
          <cell r="I89" t="str">
            <v>-</v>
          </cell>
          <cell r="K89" t="str">
            <v>N</v>
          </cell>
          <cell r="M89" t="str">
            <v>機械装置(償却</v>
          </cell>
          <cell r="N89" t="str">
            <v>機械及び装置(減価償却累計額)(▲)</v>
          </cell>
          <cell r="W89" t="str">
            <v>M07700</v>
          </cell>
        </row>
        <row r="90">
          <cell r="A90" t="str">
            <v>080010</v>
          </cell>
          <cell r="D90">
            <v>1</v>
          </cell>
          <cell r="E90" t="str">
            <v>BS</v>
          </cell>
          <cell r="F90" t="str">
            <v>A</v>
          </cell>
          <cell r="G90" t="str">
            <v>A</v>
          </cell>
          <cell r="H90" t="str">
            <v>T08000</v>
          </cell>
          <cell r="I90" t="str">
            <v>+</v>
          </cell>
          <cell r="K90" t="str">
            <v>N</v>
          </cell>
          <cell r="M90" t="str">
            <v>車両運搬具(取</v>
          </cell>
          <cell r="N90" t="str">
            <v>車両及び運搬具(取得価格)</v>
          </cell>
          <cell r="W90" t="str">
            <v>M07700</v>
          </cell>
        </row>
        <row r="91">
          <cell r="A91" t="str">
            <v>081010</v>
          </cell>
          <cell r="D91">
            <v>1</v>
          </cell>
          <cell r="E91" t="str">
            <v>BS</v>
          </cell>
          <cell r="F91" t="str">
            <v>A</v>
          </cell>
          <cell r="G91" t="str">
            <v>A</v>
          </cell>
          <cell r="H91" t="str">
            <v>T08000</v>
          </cell>
          <cell r="I91" t="str">
            <v>-</v>
          </cell>
          <cell r="K91" t="str">
            <v>N</v>
          </cell>
          <cell r="M91" t="str">
            <v>車両運搬具(減</v>
          </cell>
          <cell r="N91" t="str">
            <v>車両及び運搬具(減価償却累計額)(▲)</v>
          </cell>
          <cell r="W91" t="str">
            <v>M07700</v>
          </cell>
        </row>
        <row r="92">
          <cell r="A92" t="str">
            <v>083010</v>
          </cell>
          <cell r="D92">
            <v>1</v>
          </cell>
          <cell r="E92" t="str">
            <v>BS</v>
          </cell>
          <cell r="F92" t="str">
            <v>A</v>
          </cell>
          <cell r="G92" t="str">
            <v>A</v>
          </cell>
          <cell r="H92" t="str">
            <v>T08300</v>
          </cell>
          <cell r="I92" t="str">
            <v>+</v>
          </cell>
          <cell r="K92" t="str">
            <v>N</v>
          </cell>
          <cell r="M92" t="str">
            <v>器具備品(取得</v>
          </cell>
          <cell r="N92" t="str">
            <v>器具及び備品(取得価格)</v>
          </cell>
          <cell r="W92" t="str">
            <v>M08300</v>
          </cell>
        </row>
        <row r="93">
          <cell r="A93" t="str">
            <v>084010</v>
          </cell>
          <cell r="D93">
            <v>1</v>
          </cell>
          <cell r="E93" t="str">
            <v>BS</v>
          </cell>
          <cell r="F93" t="str">
            <v>A</v>
          </cell>
          <cell r="G93" t="str">
            <v>A</v>
          </cell>
          <cell r="H93" t="str">
            <v>T08300</v>
          </cell>
          <cell r="I93" t="str">
            <v>-</v>
          </cell>
          <cell r="K93" t="str">
            <v>N</v>
          </cell>
          <cell r="M93" t="str">
            <v>器具備品(減価</v>
          </cell>
          <cell r="N93" t="str">
            <v>器具及び備品(減価償却累計額)(▲)</v>
          </cell>
          <cell r="W93" t="str">
            <v>M08300</v>
          </cell>
        </row>
        <row r="94">
          <cell r="A94" t="str">
            <v>086000</v>
          </cell>
          <cell r="D94">
            <v>1</v>
          </cell>
          <cell r="E94" t="str">
            <v>BS</v>
          </cell>
          <cell r="F94" t="str">
            <v>A</v>
          </cell>
          <cell r="G94" t="str">
            <v>A</v>
          </cell>
          <cell r="H94" t="str">
            <v>T09000</v>
          </cell>
          <cell r="I94" t="str">
            <v>+</v>
          </cell>
          <cell r="K94" t="str">
            <v>N</v>
          </cell>
          <cell r="M94" t="str">
            <v>土地</v>
          </cell>
          <cell r="N94" t="str">
            <v>土地</v>
          </cell>
          <cell r="W94" t="str">
            <v>M08600</v>
          </cell>
        </row>
        <row r="95">
          <cell r="A95" t="str">
            <v>087000</v>
          </cell>
          <cell r="D95">
            <v>1</v>
          </cell>
          <cell r="E95" t="str">
            <v>BS</v>
          </cell>
          <cell r="F95" t="str">
            <v>A</v>
          </cell>
          <cell r="G95" t="str">
            <v>A</v>
          </cell>
          <cell r="H95" t="str">
            <v>T09000</v>
          </cell>
          <cell r="I95" t="str">
            <v>+</v>
          </cell>
          <cell r="K95" t="str">
            <v>N</v>
          </cell>
          <cell r="M95" t="str">
            <v>建設仮勘定</v>
          </cell>
          <cell r="N95" t="str">
            <v>建設仮勘定</v>
          </cell>
          <cell r="W95" t="str">
            <v>M08700</v>
          </cell>
        </row>
        <row r="96">
          <cell r="A96" t="str">
            <v>088010</v>
          </cell>
          <cell r="D96">
            <v>1</v>
          </cell>
          <cell r="E96" t="str">
            <v>BS</v>
          </cell>
          <cell r="F96" t="str">
            <v>A</v>
          </cell>
          <cell r="G96" t="str">
            <v>A</v>
          </cell>
          <cell r="H96" t="str">
            <v>T08800</v>
          </cell>
          <cell r="I96" t="str">
            <v>+</v>
          </cell>
          <cell r="K96" t="str">
            <v>N</v>
          </cell>
          <cell r="M96" t="str">
            <v>建物附設備(取</v>
          </cell>
          <cell r="N96" t="str">
            <v>建物附属設備(取得価格)</v>
          </cell>
          <cell r="W96" t="str">
            <v>M08800</v>
          </cell>
        </row>
        <row r="97">
          <cell r="A97" t="str">
            <v>089010</v>
          </cell>
          <cell r="D97">
            <v>1</v>
          </cell>
          <cell r="E97" t="str">
            <v>BS</v>
          </cell>
          <cell r="F97" t="str">
            <v>A</v>
          </cell>
          <cell r="G97" t="str">
            <v>A</v>
          </cell>
          <cell r="H97" t="str">
            <v>T08800</v>
          </cell>
          <cell r="I97" t="str">
            <v>-</v>
          </cell>
          <cell r="K97" t="str">
            <v>N</v>
          </cell>
          <cell r="M97" t="str">
            <v>建物附設備(減</v>
          </cell>
          <cell r="N97" t="str">
            <v>建物附属設備(減価償却累計額)(▲)</v>
          </cell>
          <cell r="W97" t="str">
            <v>M08800</v>
          </cell>
        </row>
        <row r="98">
          <cell r="A98" t="str">
            <v>096010</v>
          </cell>
          <cell r="D98">
            <v>1</v>
          </cell>
          <cell r="E98" t="str">
            <v>BS</v>
          </cell>
          <cell r="F98" t="str">
            <v>A</v>
          </cell>
          <cell r="G98" t="str">
            <v>A</v>
          </cell>
          <cell r="H98" t="str">
            <v>T09600</v>
          </cell>
          <cell r="I98" t="str">
            <v>+</v>
          </cell>
          <cell r="K98" t="str">
            <v>N</v>
          </cell>
          <cell r="M98" t="str">
            <v>US/賃借物件(取)</v>
          </cell>
          <cell r="N98" t="str">
            <v>(US)賃借物件(取得価格)</v>
          </cell>
        </row>
        <row r="99">
          <cell r="A99" t="str">
            <v>097020</v>
          </cell>
          <cell r="D99">
            <v>1</v>
          </cell>
          <cell r="E99" t="str">
            <v>BS</v>
          </cell>
          <cell r="F99" t="str">
            <v>A</v>
          </cell>
          <cell r="G99" t="str">
            <v>A</v>
          </cell>
          <cell r="H99" t="str">
            <v>T09600</v>
          </cell>
          <cell r="I99" t="str">
            <v>-</v>
          </cell>
          <cell r="K99" t="str">
            <v>N</v>
          </cell>
          <cell r="M99" t="str">
            <v>US/賃借物(減累)</v>
          </cell>
          <cell r="N99" t="str">
            <v>(US)賃借物件減価償却累計額(▲)</v>
          </cell>
        </row>
        <row r="100">
          <cell r="A100" t="str">
            <v>098000</v>
          </cell>
          <cell r="D100">
            <v>1</v>
          </cell>
          <cell r="E100" t="str">
            <v>BS</v>
          </cell>
          <cell r="F100" t="str">
            <v>A</v>
          </cell>
          <cell r="G100" t="str">
            <v>A</v>
          </cell>
          <cell r="H100" t="str">
            <v>T09000</v>
          </cell>
          <cell r="I100" t="str">
            <v>+</v>
          </cell>
          <cell r="K100" t="str">
            <v>N</v>
          </cell>
          <cell r="M100" t="str">
            <v>US/リース補正</v>
          </cell>
          <cell r="N100" t="str">
            <v>(US)リース資産補正</v>
          </cell>
        </row>
        <row r="101">
          <cell r="A101" t="str">
            <v>101000</v>
          </cell>
          <cell r="D101">
            <v>1</v>
          </cell>
          <cell r="E101" t="str">
            <v>BS</v>
          </cell>
          <cell r="F101" t="str">
            <v>A</v>
          </cell>
          <cell r="G101" t="str">
            <v>A</v>
          </cell>
          <cell r="H101" t="str">
            <v>T10100</v>
          </cell>
          <cell r="I101" t="str">
            <v>+</v>
          </cell>
          <cell r="K101" t="str">
            <v>N</v>
          </cell>
          <cell r="M101" t="str">
            <v>営業権</v>
          </cell>
          <cell r="N101" t="str">
            <v>営業権</v>
          </cell>
          <cell r="W101" t="str">
            <v>M10100</v>
          </cell>
        </row>
        <row r="102">
          <cell r="A102" t="str">
            <v>103000</v>
          </cell>
          <cell r="D102">
            <v>1</v>
          </cell>
          <cell r="E102" t="str">
            <v>BS</v>
          </cell>
          <cell r="F102" t="str">
            <v>A</v>
          </cell>
          <cell r="G102" t="str">
            <v>A</v>
          </cell>
          <cell r="H102" t="str">
            <v>T10100</v>
          </cell>
          <cell r="I102" t="str">
            <v>+</v>
          </cell>
          <cell r="K102" t="str">
            <v>N</v>
          </cell>
          <cell r="M102" t="str">
            <v>借地権</v>
          </cell>
          <cell r="N102" t="str">
            <v>借地権</v>
          </cell>
          <cell r="W102" t="str">
            <v>M10100</v>
          </cell>
        </row>
        <row r="103">
          <cell r="A103" t="str">
            <v>105000</v>
          </cell>
          <cell r="D103">
            <v>1</v>
          </cell>
          <cell r="E103" t="str">
            <v>BS</v>
          </cell>
          <cell r="F103" t="str">
            <v>A</v>
          </cell>
          <cell r="G103" t="str">
            <v>A</v>
          </cell>
          <cell r="H103" t="str">
            <v>T10100</v>
          </cell>
          <cell r="I103" t="str">
            <v>+</v>
          </cell>
          <cell r="K103" t="str">
            <v>N</v>
          </cell>
          <cell r="M103" t="str">
            <v>商標権</v>
          </cell>
          <cell r="N103" t="str">
            <v>商標権</v>
          </cell>
          <cell r="W103" t="str">
            <v>M10100</v>
          </cell>
        </row>
        <row r="104">
          <cell r="A104" t="str">
            <v>106000</v>
          </cell>
          <cell r="D104">
            <v>1</v>
          </cell>
          <cell r="E104" t="str">
            <v>BS</v>
          </cell>
          <cell r="F104" t="str">
            <v>A</v>
          </cell>
          <cell r="G104" t="str">
            <v>A</v>
          </cell>
          <cell r="H104" t="str">
            <v>T10100</v>
          </cell>
          <cell r="I104" t="str">
            <v>+</v>
          </cell>
          <cell r="K104" t="str">
            <v>N</v>
          </cell>
          <cell r="M104" t="str">
            <v>無体財産権</v>
          </cell>
          <cell r="N104" t="str">
            <v>無体財産権</v>
          </cell>
          <cell r="W104" t="str">
            <v>M10100</v>
          </cell>
        </row>
        <row r="105">
          <cell r="A105" t="str">
            <v>106010</v>
          </cell>
          <cell r="D105">
            <v>1</v>
          </cell>
          <cell r="E105" t="str">
            <v>BS</v>
          </cell>
          <cell r="F105" t="str">
            <v>A</v>
          </cell>
          <cell r="G105" t="str">
            <v>A</v>
          </cell>
          <cell r="H105" t="str">
            <v>T10100</v>
          </cell>
          <cell r="I105" t="str">
            <v>+</v>
          </cell>
          <cell r="K105" t="str">
            <v>N</v>
          </cell>
          <cell r="M105" t="str">
            <v>US/無体(取得)</v>
          </cell>
          <cell r="N105" t="str">
            <v>(US)無体財産権（取得価額）</v>
          </cell>
        </row>
        <row r="106">
          <cell r="A106" t="str">
            <v>106020</v>
          </cell>
          <cell r="D106">
            <v>1</v>
          </cell>
          <cell r="E106" t="str">
            <v>BS</v>
          </cell>
          <cell r="F106" t="str">
            <v>A</v>
          </cell>
          <cell r="G106" t="str">
            <v>A</v>
          </cell>
          <cell r="H106" t="str">
            <v>T10100</v>
          </cell>
          <cell r="I106" t="str">
            <v>-</v>
          </cell>
          <cell r="K106" t="str">
            <v>N</v>
          </cell>
          <cell r="M106" t="str">
            <v>US/無体(減累)</v>
          </cell>
          <cell r="N106" t="str">
            <v>(US)無体財産権(減価償却累計額)(▲）</v>
          </cell>
        </row>
        <row r="107">
          <cell r="A107" t="str">
            <v>107000</v>
          </cell>
          <cell r="D107">
            <v>1</v>
          </cell>
          <cell r="E107" t="str">
            <v>BS</v>
          </cell>
          <cell r="F107" t="str">
            <v>A</v>
          </cell>
          <cell r="G107" t="str">
            <v>A</v>
          </cell>
          <cell r="H107" t="str">
            <v>T10100</v>
          </cell>
          <cell r="I107" t="str">
            <v>+</v>
          </cell>
          <cell r="K107" t="str">
            <v>N</v>
          </cell>
          <cell r="M107" t="str">
            <v>借家権</v>
          </cell>
          <cell r="N107" t="str">
            <v>借家権</v>
          </cell>
          <cell r="W107" t="str">
            <v>M10100</v>
          </cell>
        </row>
        <row r="108">
          <cell r="A108" t="str">
            <v>107010</v>
          </cell>
          <cell r="D108">
            <v>1</v>
          </cell>
          <cell r="E108" t="str">
            <v>BS</v>
          </cell>
          <cell r="F108" t="str">
            <v>A</v>
          </cell>
          <cell r="G108" t="str">
            <v>A</v>
          </cell>
          <cell r="H108" t="str">
            <v>T10100</v>
          </cell>
          <cell r="I108" t="str">
            <v>+</v>
          </cell>
          <cell r="K108" t="str">
            <v>N</v>
          </cell>
          <cell r="M108" t="str">
            <v>US/借家(取得)</v>
          </cell>
          <cell r="N108" t="str">
            <v>(US)借家権(取得価額)</v>
          </cell>
        </row>
        <row r="109">
          <cell r="A109" t="str">
            <v>107020</v>
          </cell>
          <cell r="D109">
            <v>1</v>
          </cell>
          <cell r="E109" t="str">
            <v>BS</v>
          </cell>
          <cell r="F109" t="str">
            <v>A</v>
          </cell>
          <cell r="G109" t="str">
            <v>A</v>
          </cell>
          <cell r="H109" t="str">
            <v>T10100</v>
          </cell>
          <cell r="I109" t="str">
            <v>-</v>
          </cell>
          <cell r="K109" t="str">
            <v>N</v>
          </cell>
          <cell r="M109" t="str">
            <v>US/借家(減累)</v>
          </cell>
          <cell r="N109" t="str">
            <v>(US)借家権(減価償却累計額)(▲)</v>
          </cell>
        </row>
        <row r="110">
          <cell r="A110" t="str">
            <v>108000</v>
          </cell>
          <cell r="D110">
            <v>1</v>
          </cell>
          <cell r="E110" t="str">
            <v>BS</v>
          </cell>
          <cell r="F110" t="str">
            <v>A</v>
          </cell>
          <cell r="G110" t="str">
            <v>A</v>
          </cell>
          <cell r="H110" t="str">
            <v>T10100</v>
          </cell>
          <cell r="I110" t="str">
            <v>+</v>
          </cell>
          <cell r="K110" t="str">
            <v>N</v>
          </cell>
          <cell r="M110" t="str">
            <v>電話加入権</v>
          </cell>
          <cell r="N110" t="str">
            <v>電話加入権</v>
          </cell>
          <cell r="W110" t="str">
            <v>M10100</v>
          </cell>
        </row>
        <row r="111">
          <cell r="A111" t="str">
            <v>109000</v>
          </cell>
          <cell r="D111">
            <v>1</v>
          </cell>
          <cell r="E111" t="str">
            <v>BS</v>
          </cell>
          <cell r="F111" t="str">
            <v>A</v>
          </cell>
          <cell r="G111" t="str">
            <v>A</v>
          </cell>
          <cell r="H111" t="str">
            <v>T10100</v>
          </cell>
          <cell r="I111" t="str">
            <v>+</v>
          </cell>
          <cell r="K111" t="str">
            <v>N</v>
          </cell>
          <cell r="M111" t="str">
            <v>施設利用権</v>
          </cell>
          <cell r="N111" t="str">
            <v>施設利用権</v>
          </cell>
          <cell r="W111" t="str">
            <v>M10100</v>
          </cell>
        </row>
        <row r="112">
          <cell r="A112" t="str">
            <v>109010</v>
          </cell>
          <cell r="D112">
            <v>1</v>
          </cell>
          <cell r="E112" t="str">
            <v>BS</v>
          </cell>
          <cell r="F112" t="str">
            <v>A</v>
          </cell>
          <cell r="G112" t="str">
            <v>A</v>
          </cell>
          <cell r="H112" t="str">
            <v>T10100</v>
          </cell>
          <cell r="I112" t="str">
            <v>+</v>
          </cell>
          <cell r="K112" t="str">
            <v>N</v>
          </cell>
          <cell r="M112" t="str">
            <v>US/施設(取得)</v>
          </cell>
          <cell r="N112" t="str">
            <v>(US)施設利用権(取得価額)</v>
          </cell>
        </row>
        <row r="113">
          <cell r="A113" t="str">
            <v>109020</v>
          </cell>
          <cell r="D113">
            <v>1</v>
          </cell>
          <cell r="E113" t="str">
            <v>BS</v>
          </cell>
          <cell r="F113" t="str">
            <v>A</v>
          </cell>
          <cell r="G113" t="str">
            <v>A</v>
          </cell>
          <cell r="H113" t="str">
            <v>T10100</v>
          </cell>
          <cell r="I113" t="str">
            <v>-</v>
          </cell>
          <cell r="K113" t="str">
            <v>N</v>
          </cell>
          <cell r="M113" t="str">
            <v>US/施設(減累)</v>
          </cell>
          <cell r="N113" t="str">
            <v>(US)施設利用権(減価償却累計額)(▲)</v>
          </cell>
        </row>
        <row r="114">
          <cell r="A114" t="str">
            <v>111000</v>
          </cell>
          <cell r="D114">
            <v>1</v>
          </cell>
          <cell r="E114" t="str">
            <v>BS</v>
          </cell>
          <cell r="F114" t="str">
            <v>A</v>
          </cell>
          <cell r="G114" t="str">
            <v>A</v>
          </cell>
          <cell r="H114" t="str">
            <v>T10100</v>
          </cell>
          <cell r="I114" t="str">
            <v>+</v>
          </cell>
          <cell r="K114" t="str">
            <v>N</v>
          </cell>
          <cell r="M114" t="str">
            <v>ｿﾌﾄｳｴｱ</v>
          </cell>
          <cell r="N114" t="str">
            <v>ソフトウエア</v>
          </cell>
          <cell r="W114" t="str">
            <v>M10100</v>
          </cell>
        </row>
        <row r="115">
          <cell r="A115" t="str">
            <v>111010</v>
          </cell>
          <cell r="D115">
            <v>1</v>
          </cell>
          <cell r="E115" t="str">
            <v>BS</v>
          </cell>
          <cell r="F115" t="str">
            <v>A</v>
          </cell>
          <cell r="G115" t="str">
            <v>A</v>
          </cell>
          <cell r="H115" t="str">
            <v>T10100</v>
          </cell>
          <cell r="I115" t="str">
            <v>+</v>
          </cell>
          <cell r="K115" t="str">
            <v>N</v>
          </cell>
          <cell r="M115" t="str">
            <v>US/ｿﾌﾄ(取得)</v>
          </cell>
          <cell r="N115" t="str">
            <v>(US)ソフトウエア(取得価額)</v>
          </cell>
        </row>
        <row r="116">
          <cell r="A116" t="str">
            <v>111020</v>
          </cell>
          <cell r="D116">
            <v>1</v>
          </cell>
          <cell r="E116" t="str">
            <v>BS</v>
          </cell>
          <cell r="F116" t="str">
            <v>A</v>
          </cell>
          <cell r="G116" t="str">
            <v>A</v>
          </cell>
          <cell r="H116" t="str">
            <v>T10100</v>
          </cell>
          <cell r="I116" t="str">
            <v>-</v>
          </cell>
          <cell r="K116" t="str">
            <v>N</v>
          </cell>
          <cell r="M116" t="str">
            <v>US/ｿﾌﾄ(減累)</v>
          </cell>
          <cell r="N116" t="str">
            <v>(US)ソフトウエア(減価償却累計額)（▲)</v>
          </cell>
        </row>
        <row r="117">
          <cell r="A117" t="str">
            <v>112000</v>
          </cell>
          <cell r="D117">
            <v>1</v>
          </cell>
          <cell r="E117" t="str">
            <v>BS</v>
          </cell>
          <cell r="F117" t="str">
            <v>A</v>
          </cell>
          <cell r="G117" t="str">
            <v>A</v>
          </cell>
          <cell r="H117" t="str">
            <v>T10100</v>
          </cell>
          <cell r="I117" t="str">
            <v>+</v>
          </cell>
          <cell r="K117" t="str">
            <v>N</v>
          </cell>
          <cell r="M117" t="str">
            <v>ｿﾌﾄｳｴｱ仮</v>
          </cell>
          <cell r="N117" t="str">
            <v>ソフトウエア仮勘定</v>
          </cell>
          <cell r="W117" t="str">
            <v>M10100</v>
          </cell>
        </row>
        <row r="118">
          <cell r="A118" t="str">
            <v>113000</v>
          </cell>
          <cell r="D118">
            <v>1</v>
          </cell>
          <cell r="E118" t="str">
            <v>BS</v>
          </cell>
          <cell r="F118" t="str">
            <v>A</v>
          </cell>
          <cell r="G118" t="str">
            <v>A</v>
          </cell>
          <cell r="H118" t="str">
            <v>T10100</v>
          </cell>
          <cell r="I118" t="str">
            <v>+</v>
          </cell>
          <cell r="K118" t="str">
            <v>N</v>
          </cell>
          <cell r="M118" t="str">
            <v>US/他無固定資産</v>
          </cell>
          <cell r="N118" t="str">
            <v>(US)その他の無形固定資産</v>
          </cell>
        </row>
        <row r="119">
          <cell r="A119" t="str">
            <v>131000</v>
          </cell>
          <cell r="D119">
            <v>1</v>
          </cell>
          <cell r="E119" t="str">
            <v>BS</v>
          </cell>
          <cell r="F119" t="str">
            <v>A</v>
          </cell>
          <cell r="G119" t="str">
            <v>A</v>
          </cell>
          <cell r="H119" t="str">
            <v>T16900</v>
          </cell>
          <cell r="I119" t="str">
            <v>+</v>
          </cell>
          <cell r="K119" t="str">
            <v>N</v>
          </cell>
          <cell r="M119" t="str">
            <v>投資有価証券</v>
          </cell>
          <cell r="N119" t="str">
            <v>投資有価証券</v>
          </cell>
          <cell r="W119" t="str">
            <v>M13100</v>
          </cell>
        </row>
        <row r="120">
          <cell r="A120" t="str">
            <v>132010</v>
          </cell>
          <cell r="B120">
            <v>100</v>
          </cell>
          <cell r="D120">
            <v>1</v>
          </cell>
          <cell r="E120" t="str">
            <v>BS</v>
          </cell>
          <cell r="F120" t="str">
            <v>A</v>
          </cell>
          <cell r="G120" t="str">
            <v>A</v>
          </cell>
          <cell r="H120" t="str">
            <v>T13200</v>
          </cell>
          <cell r="I120" t="str">
            <v>+</v>
          </cell>
          <cell r="J120" t="str">
            <v>CC11</v>
          </cell>
          <cell r="K120" t="str">
            <v>Y</v>
          </cell>
          <cell r="L120" t="str">
            <v>C</v>
          </cell>
          <cell r="M120" t="str">
            <v>関株･出資(取得</v>
          </cell>
          <cell r="N120" t="str">
            <v>関係会社株式及び出資金(取得原価)</v>
          </cell>
          <cell r="O120" t="str">
            <v>関係会社取引高入力対象科目</v>
          </cell>
          <cell r="P120" t="str">
            <v>連結子会社</v>
          </cell>
          <cell r="W120" t="str">
            <v>T13200</v>
          </cell>
        </row>
        <row r="121">
          <cell r="A121" t="str">
            <v>132010</v>
          </cell>
          <cell r="B121">
            <v>200</v>
          </cell>
          <cell r="D121">
            <v>1</v>
          </cell>
          <cell r="E121" t="str">
            <v>BS</v>
          </cell>
          <cell r="F121" t="str">
            <v>A</v>
          </cell>
          <cell r="G121" t="str">
            <v>A</v>
          </cell>
          <cell r="H121" t="str">
            <v>T13200</v>
          </cell>
          <cell r="I121" t="str">
            <v>+</v>
          </cell>
          <cell r="J121" t="str">
            <v>CC11</v>
          </cell>
          <cell r="K121" t="str">
            <v>Y</v>
          </cell>
          <cell r="L121" t="str">
            <v>C</v>
          </cell>
          <cell r="M121" t="str">
            <v>関株･出資(取得</v>
          </cell>
          <cell r="N121" t="str">
            <v>関係会社株式及び出資金(取得原価)</v>
          </cell>
          <cell r="O121" t="str">
            <v>関係会社取引高入力対象科目</v>
          </cell>
          <cell r="P121" t="str">
            <v>関連会社</v>
          </cell>
          <cell r="W121" t="str">
            <v>T13200</v>
          </cell>
        </row>
        <row r="122">
          <cell r="A122" t="str">
            <v>132010</v>
          </cell>
          <cell r="B122">
            <v>300</v>
          </cell>
          <cell r="D122">
            <v>1</v>
          </cell>
          <cell r="E122" t="str">
            <v>BS</v>
          </cell>
          <cell r="F122" t="str">
            <v>A</v>
          </cell>
          <cell r="G122" t="str">
            <v>A</v>
          </cell>
          <cell r="H122" t="str">
            <v>T13200</v>
          </cell>
          <cell r="I122" t="str">
            <v>+</v>
          </cell>
          <cell r="J122" t="str">
            <v>CC11</v>
          </cell>
          <cell r="K122" t="str">
            <v>Y</v>
          </cell>
          <cell r="L122" t="str">
            <v>C</v>
          </cell>
          <cell r="M122" t="str">
            <v>関株･出資(取得</v>
          </cell>
          <cell r="N122" t="str">
            <v>関係会社株式及び出資金(取得原価)</v>
          </cell>
          <cell r="O122" t="str">
            <v>関係会社取引高入力対象科目</v>
          </cell>
          <cell r="P122" t="str">
            <v>外部会社</v>
          </cell>
          <cell r="W122" t="str">
            <v>T13200</v>
          </cell>
        </row>
        <row r="123">
          <cell r="A123" t="str">
            <v>132020</v>
          </cell>
          <cell r="B123">
            <v>100</v>
          </cell>
          <cell r="D123">
            <v>1</v>
          </cell>
          <cell r="E123" t="str">
            <v>BS</v>
          </cell>
          <cell r="F123" t="str">
            <v>A</v>
          </cell>
          <cell r="G123" t="str">
            <v>A</v>
          </cell>
          <cell r="H123" t="str">
            <v>T13200</v>
          </cell>
          <cell r="I123" t="str">
            <v>+</v>
          </cell>
          <cell r="J123" t="str">
            <v>CC11</v>
          </cell>
          <cell r="K123" t="str">
            <v>Y</v>
          </cell>
          <cell r="L123" t="str">
            <v>C</v>
          </cell>
          <cell r="M123" t="str">
            <v>関株･出資(評差</v>
          </cell>
          <cell r="N123" t="str">
            <v>関係会社株式及び出資金(有価証券評価差額)</v>
          </cell>
          <cell r="O123" t="str">
            <v>関係会社取引高入力対象科目</v>
          </cell>
          <cell r="P123" t="str">
            <v>連結子会社</v>
          </cell>
          <cell r="W123" t="str">
            <v>T13200</v>
          </cell>
        </row>
        <row r="124">
          <cell r="A124" t="str">
            <v>132020</v>
          </cell>
          <cell r="B124">
            <v>200</v>
          </cell>
          <cell r="D124">
            <v>1</v>
          </cell>
          <cell r="E124" t="str">
            <v>BS</v>
          </cell>
          <cell r="F124" t="str">
            <v>A</v>
          </cell>
          <cell r="G124" t="str">
            <v>A</v>
          </cell>
          <cell r="H124" t="str">
            <v>T13200</v>
          </cell>
          <cell r="I124" t="str">
            <v>+</v>
          </cell>
          <cell r="J124" t="str">
            <v>CC11</v>
          </cell>
          <cell r="K124" t="str">
            <v>Y</v>
          </cell>
          <cell r="L124" t="str">
            <v>C</v>
          </cell>
          <cell r="M124" t="str">
            <v>関株･出資(評差</v>
          </cell>
          <cell r="N124" t="str">
            <v>関係会社株式及び出資金(有価証券評価差額)</v>
          </cell>
          <cell r="O124" t="str">
            <v>関係会社取引高入力対象科目</v>
          </cell>
          <cell r="P124" t="str">
            <v>関連会社</v>
          </cell>
          <cell r="W124" t="str">
            <v>T13200</v>
          </cell>
        </row>
        <row r="125">
          <cell r="A125" t="str">
            <v>132020</v>
          </cell>
          <cell r="B125">
            <v>300</v>
          </cell>
          <cell r="D125">
            <v>1</v>
          </cell>
          <cell r="E125" t="str">
            <v>BS</v>
          </cell>
          <cell r="F125" t="str">
            <v>A</v>
          </cell>
          <cell r="G125" t="str">
            <v>A</v>
          </cell>
          <cell r="H125" t="str">
            <v>T13200</v>
          </cell>
          <cell r="I125" t="str">
            <v>+</v>
          </cell>
          <cell r="J125" t="str">
            <v>CC11</v>
          </cell>
          <cell r="K125" t="str">
            <v>Y</v>
          </cell>
          <cell r="L125" t="str">
            <v>C</v>
          </cell>
          <cell r="M125" t="str">
            <v>関株･出資(評差</v>
          </cell>
          <cell r="N125" t="str">
            <v>関係会社株式及び出資金(有価証券評価差額)</v>
          </cell>
          <cell r="O125" t="str">
            <v>関係会社取引高入力対象科目</v>
          </cell>
          <cell r="P125" t="str">
            <v>外部会社</v>
          </cell>
          <cell r="W125" t="str">
            <v>T13200</v>
          </cell>
        </row>
        <row r="126">
          <cell r="A126" t="str">
            <v>132030</v>
          </cell>
          <cell r="B126">
            <v>100</v>
          </cell>
          <cell r="D126">
            <v>1</v>
          </cell>
          <cell r="E126" t="str">
            <v>BS</v>
          </cell>
          <cell r="F126" t="str">
            <v>A</v>
          </cell>
          <cell r="G126" t="str">
            <v>A</v>
          </cell>
          <cell r="H126" t="str">
            <v>T13200</v>
          </cell>
          <cell r="I126" t="str">
            <v>-</v>
          </cell>
          <cell r="J126" t="str">
            <v>CC11</v>
          </cell>
          <cell r="K126" t="str">
            <v>Y</v>
          </cell>
          <cell r="L126" t="str">
            <v>C</v>
          </cell>
          <cell r="M126" t="str">
            <v>関株･出資(評減</v>
          </cell>
          <cell r="N126" t="str">
            <v>関係会社株式及び出資金(評価減累計額)(▲)</v>
          </cell>
          <cell r="O126" t="str">
            <v>関係会社取引高入力対象科目</v>
          </cell>
          <cell r="P126" t="str">
            <v>連結子会社</v>
          </cell>
          <cell r="W126" t="str">
            <v>T13200</v>
          </cell>
        </row>
        <row r="127">
          <cell r="A127" t="str">
            <v>132030</v>
          </cell>
          <cell r="B127">
            <v>200</v>
          </cell>
          <cell r="D127">
            <v>1</v>
          </cell>
          <cell r="E127" t="str">
            <v>BS</v>
          </cell>
          <cell r="F127" t="str">
            <v>A</v>
          </cell>
          <cell r="G127" t="str">
            <v>A</v>
          </cell>
          <cell r="H127" t="str">
            <v>T13200</v>
          </cell>
          <cell r="I127" t="str">
            <v>-</v>
          </cell>
          <cell r="J127" t="str">
            <v>CC11</v>
          </cell>
          <cell r="K127" t="str">
            <v>Y</v>
          </cell>
          <cell r="L127" t="str">
            <v>C</v>
          </cell>
          <cell r="M127" t="str">
            <v>関株･出資(評減</v>
          </cell>
          <cell r="N127" t="str">
            <v>関係会社株式及び出資金(評価減累計額)(▲)</v>
          </cell>
          <cell r="O127" t="str">
            <v>関係会社取引高入力対象科目</v>
          </cell>
          <cell r="P127" t="str">
            <v>関連会社</v>
          </cell>
          <cell r="W127" t="str">
            <v>T13200</v>
          </cell>
        </row>
        <row r="128">
          <cell r="A128" t="str">
            <v>132030</v>
          </cell>
          <cell r="B128">
            <v>300</v>
          </cell>
          <cell r="D128">
            <v>1</v>
          </cell>
          <cell r="E128" t="str">
            <v>BS</v>
          </cell>
          <cell r="F128" t="str">
            <v>A</v>
          </cell>
          <cell r="G128" t="str">
            <v>A</v>
          </cell>
          <cell r="H128" t="str">
            <v>T13200</v>
          </cell>
          <cell r="I128" t="str">
            <v>-</v>
          </cell>
          <cell r="J128" t="str">
            <v>CC11</v>
          </cell>
          <cell r="K128" t="str">
            <v>Y</v>
          </cell>
          <cell r="L128" t="str">
            <v>C</v>
          </cell>
          <cell r="M128" t="str">
            <v>関株･出資(評減</v>
          </cell>
          <cell r="N128" t="str">
            <v>関係会社株式及び出資金(評価減累計額)(▲)</v>
          </cell>
          <cell r="O128" t="str">
            <v>関係会社取引高入力対象科目</v>
          </cell>
          <cell r="P128" t="str">
            <v>外部会社</v>
          </cell>
          <cell r="W128" t="str">
            <v>T13200</v>
          </cell>
        </row>
        <row r="129">
          <cell r="A129" t="str">
            <v>133000</v>
          </cell>
          <cell r="D129">
            <v>1</v>
          </cell>
          <cell r="E129" t="str">
            <v>BS</v>
          </cell>
          <cell r="F129" t="str">
            <v>A</v>
          </cell>
          <cell r="G129" t="str">
            <v>A</v>
          </cell>
          <cell r="H129" t="str">
            <v>T16900</v>
          </cell>
          <cell r="I129" t="str">
            <v>+</v>
          </cell>
          <cell r="K129" t="str">
            <v>N</v>
          </cell>
          <cell r="M129" t="str">
            <v>出資金(関係外</v>
          </cell>
          <cell r="N129" t="str">
            <v>出資金(関係会社以外)</v>
          </cell>
          <cell r="W129" t="str">
            <v>M13100</v>
          </cell>
        </row>
        <row r="130">
          <cell r="A130" t="str">
            <v>135010</v>
          </cell>
          <cell r="B130">
            <v>100</v>
          </cell>
          <cell r="D130">
            <v>1</v>
          </cell>
          <cell r="E130" t="str">
            <v>BS</v>
          </cell>
          <cell r="F130" t="str">
            <v>A</v>
          </cell>
          <cell r="G130" t="str">
            <v>A</v>
          </cell>
          <cell r="H130" t="str">
            <v>T13500</v>
          </cell>
          <cell r="I130" t="str">
            <v>+</v>
          </cell>
          <cell r="J130" t="str">
            <v>CB11</v>
          </cell>
          <cell r="K130" t="str">
            <v>Y</v>
          </cell>
          <cell r="L130" t="str">
            <v>B</v>
          </cell>
          <cell r="M130" t="str">
            <v>長期貸付(差入保</v>
          </cell>
          <cell r="N130" t="str">
            <v>長期貸付金（差入保証金）</v>
          </cell>
          <cell r="O130" t="str">
            <v>関係会社取引高入力対象科目</v>
          </cell>
          <cell r="P130" t="str">
            <v>連結子会社</v>
          </cell>
          <cell r="W130" t="str">
            <v>T13500</v>
          </cell>
        </row>
        <row r="131">
          <cell r="A131" t="str">
            <v>135010</v>
          </cell>
          <cell r="B131">
            <v>200</v>
          </cell>
          <cell r="D131">
            <v>1</v>
          </cell>
          <cell r="E131" t="str">
            <v>BS</v>
          </cell>
          <cell r="F131" t="str">
            <v>A</v>
          </cell>
          <cell r="G131" t="str">
            <v>A</v>
          </cell>
          <cell r="H131" t="str">
            <v>T13500</v>
          </cell>
          <cell r="I131" t="str">
            <v>+</v>
          </cell>
          <cell r="J131" t="str">
            <v>CB11</v>
          </cell>
          <cell r="K131" t="str">
            <v>Y</v>
          </cell>
          <cell r="L131" t="str">
            <v>B</v>
          </cell>
          <cell r="M131" t="str">
            <v>長期貸付(差入保</v>
          </cell>
          <cell r="N131" t="str">
            <v>長期貸付金（差入保証金）</v>
          </cell>
          <cell r="O131" t="str">
            <v>関係会社取引高入力対象科目</v>
          </cell>
          <cell r="P131" t="str">
            <v>関連会社</v>
          </cell>
          <cell r="W131" t="str">
            <v>T13500</v>
          </cell>
        </row>
        <row r="132">
          <cell r="A132" t="str">
            <v>135010</v>
          </cell>
          <cell r="B132">
            <v>300</v>
          </cell>
          <cell r="D132">
            <v>1</v>
          </cell>
          <cell r="E132" t="str">
            <v>BS</v>
          </cell>
          <cell r="F132" t="str">
            <v>A</v>
          </cell>
          <cell r="G132" t="str">
            <v>A</v>
          </cell>
          <cell r="H132" t="str">
            <v>T13500</v>
          </cell>
          <cell r="I132" t="str">
            <v>+</v>
          </cell>
          <cell r="J132" t="str">
            <v>CB11</v>
          </cell>
          <cell r="K132" t="str">
            <v>Y</v>
          </cell>
          <cell r="L132" t="str">
            <v>B</v>
          </cell>
          <cell r="M132" t="str">
            <v>長期貸付(差入保</v>
          </cell>
          <cell r="N132" t="str">
            <v>長期貸付金（差入保証金）</v>
          </cell>
          <cell r="O132" t="str">
            <v>関係会社取引高入力対象科目</v>
          </cell>
          <cell r="P132" t="str">
            <v>外部会社</v>
          </cell>
          <cell r="W132" t="str">
            <v>T13500</v>
          </cell>
        </row>
        <row r="133">
          <cell r="A133" t="str">
            <v>135010</v>
          </cell>
          <cell r="B133">
            <v>400</v>
          </cell>
          <cell r="D133">
            <v>1</v>
          </cell>
          <cell r="E133" t="str">
            <v>BS</v>
          </cell>
          <cell r="F133" t="str">
            <v>A</v>
          </cell>
          <cell r="G133" t="str">
            <v>A</v>
          </cell>
          <cell r="H133" t="str">
            <v>T13500</v>
          </cell>
          <cell r="I133" t="str">
            <v>+</v>
          </cell>
          <cell r="J133" t="str">
            <v>CB11</v>
          </cell>
          <cell r="K133" t="str">
            <v>Y</v>
          </cell>
          <cell r="L133" t="str">
            <v>B</v>
          </cell>
          <cell r="M133" t="str">
            <v>長期貸付(差入保</v>
          </cell>
          <cell r="N133" t="str">
            <v>長期貸付金（差入保証金）</v>
          </cell>
          <cell r="O133" t="str">
            <v>関係会社取引高入力対象科目</v>
          </cell>
          <cell r="P133" t="str">
            <v>差額調整</v>
          </cell>
          <cell r="W133" t="str">
            <v>T13500</v>
          </cell>
        </row>
        <row r="134">
          <cell r="A134" t="str">
            <v>135020</v>
          </cell>
          <cell r="B134">
            <v>100</v>
          </cell>
          <cell r="D134">
            <v>1</v>
          </cell>
          <cell r="E134" t="str">
            <v>BS</v>
          </cell>
          <cell r="F134" t="str">
            <v>A</v>
          </cell>
          <cell r="G134" t="str">
            <v>A</v>
          </cell>
          <cell r="H134" t="str">
            <v>T13500</v>
          </cell>
          <cell r="I134" t="str">
            <v>+</v>
          </cell>
          <cell r="J134" t="str">
            <v>CB11</v>
          </cell>
          <cell r="K134" t="str">
            <v>Y</v>
          </cell>
          <cell r="L134" t="str">
            <v>B</v>
          </cell>
          <cell r="M134" t="str">
            <v>長期貸付(その他</v>
          </cell>
          <cell r="N134" t="str">
            <v>長期貸付金（その他）</v>
          </cell>
          <cell r="O134" t="str">
            <v>関係会社取引高入力対象科目</v>
          </cell>
          <cell r="P134" t="str">
            <v>連結子会社</v>
          </cell>
          <cell r="W134" t="str">
            <v>T13500</v>
          </cell>
        </row>
        <row r="135">
          <cell r="A135" t="str">
            <v>135020</v>
          </cell>
          <cell r="B135">
            <v>200</v>
          </cell>
          <cell r="D135">
            <v>1</v>
          </cell>
          <cell r="E135" t="str">
            <v>BS</v>
          </cell>
          <cell r="F135" t="str">
            <v>A</v>
          </cell>
          <cell r="G135" t="str">
            <v>A</v>
          </cell>
          <cell r="H135" t="str">
            <v>T13500</v>
          </cell>
          <cell r="I135" t="str">
            <v>+</v>
          </cell>
          <cell r="J135" t="str">
            <v>CB11</v>
          </cell>
          <cell r="K135" t="str">
            <v>Y</v>
          </cell>
          <cell r="L135" t="str">
            <v>B</v>
          </cell>
          <cell r="M135" t="str">
            <v>長期貸付(その他</v>
          </cell>
          <cell r="N135" t="str">
            <v>長期貸付金（その他）</v>
          </cell>
          <cell r="O135" t="str">
            <v>関係会社取引高入力対象科目</v>
          </cell>
          <cell r="P135" t="str">
            <v>関連会社</v>
          </cell>
          <cell r="W135" t="str">
            <v>T13500</v>
          </cell>
        </row>
        <row r="136">
          <cell r="A136" t="str">
            <v>135020</v>
          </cell>
          <cell r="B136">
            <v>300</v>
          </cell>
          <cell r="D136">
            <v>1</v>
          </cell>
          <cell r="E136" t="str">
            <v>BS</v>
          </cell>
          <cell r="F136" t="str">
            <v>A</v>
          </cell>
          <cell r="G136" t="str">
            <v>A</v>
          </cell>
          <cell r="H136" t="str">
            <v>T13500</v>
          </cell>
          <cell r="I136" t="str">
            <v>+</v>
          </cell>
          <cell r="J136" t="str">
            <v>CB11</v>
          </cell>
          <cell r="K136" t="str">
            <v>Y</v>
          </cell>
          <cell r="L136" t="str">
            <v>B</v>
          </cell>
          <cell r="M136" t="str">
            <v>長期貸付(その他</v>
          </cell>
          <cell r="N136" t="str">
            <v>長期貸付金（その他）</v>
          </cell>
          <cell r="O136" t="str">
            <v>関係会社取引高入力対象科目</v>
          </cell>
          <cell r="P136" t="str">
            <v>外部会社</v>
          </cell>
          <cell r="W136" t="str">
            <v>T13500</v>
          </cell>
        </row>
        <row r="137">
          <cell r="A137" t="str">
            <v>135020</v>
          </cell>
          <cell r="B137">
            <v>400</v>
          </cell>
          <cell r="D137">
            <v>1</v>
          </cell>
          <cell r="E137" t="str">
            <v>BS</v>
          </cell>
          <cell r="F137" t="str">
            <v>A</v>
          </cell>
          <cell r="G137" t="str">
            <v>A</v>
          </cell>
          <cell r="H137" t="str">
            <v>T13500</v>
          </cell>
          <cell r="I137" t="str">
            <v>+</v>
          </cell>
          <cell r="J137" t="str">
            <v>CB11</v>
          </cell>
          <cell r="K137" t="str">
            <v>Y</v>
          </cell>
          <cell r="L137" t="str">
            <v>B</v>
          </cell>
          <cell r="M137" t="str">
            <v>長期貸付(その他</v>
          </cell>
          <cell r="N137" t="str">
            <v>長期貸付金（その他）</v>
          </cell>
          <cell r="O137" t="str">
            <v>関係会社取引高入力対象科目</v>
          </cell>
          <cell r="P137" t="str">
            <v>差額調整</v>
          </cell>
          <cell r="W137" t="str">
            <v>T13500</v>
          </cell>
        </row>
        <row r="138">
          <cell r="A138" t="str">
            <v>138000</v>
          </cell>
          <cell r="D138">
            <v>1</v>
          </cell>
          <cell r="E138" t="str">
            <v>BS</v>
          </cell>
          <cell r="F138" t="str">
            <v>A</v>
          </cell>
          <cell r="G138" t="str">
            <v>A</v>
          </cell>
          <cell r="H138" t="str">
            <v>T16900</v>
          </cell>
          <cell r="I138" t="str">
            <v>+</v>
          </cell>
          <cell r="K138" t="str">
            <v>N</v>
          </cell>
          <cell r="M138" t="str">
            <v>少額重要資産</v>
          </cell>
          <cell r="N138" t="str">
            <v>少額重要資産</v>
          </cell>
          <cell r="W138" t="str">
            <v>M13100</v>
          </cell>
        </row>
        <row r="139">
          <cell r="A139" t="str">
            <v>139010</v>
          </cell>
          <cell r="B139">
            <v>100</v>
          </cell>
          <cell r="D139">
            <v>1</v>
          </cell>
          <cell r="E139" t="str">
            <v>BS</v>
          </cell>
          <cell r="F139" t="str">
            <v>A</v>
          </cell>
          <cell r="G139" t="str">
            <v>A</v>
          </cell>
          <cell r="H139" t="str">
            <v>T13900</v>
          </cell>
          <cell r="I139" t="str">
            <v>+</v>
          </cell>
          <cell r="J139" t="str">
            <v>CB11</v>
          </cell>
          <cell r="K139" t="str">
            <v>Y</v>
          </cell>
          <cell r="L139" t="str">
            <v>B</v>
          </cell>
          <cell r="M139" t="str">
            <v>建設協力金</v>
          </cell>
          <cell r="N139" t="str">
            <v>建設協力金</v>
          </cell>
          <cell r="O139" t="str">
            <v>関係会社取引高入力対象科目</v>
          </cell>
          <cell r="P139" t="str">
            <v>連結子会社</v>
          </cell>
          <cell r="W139" t="str">
            <v>M13900</v>
          </cell>
        </row>
        <row r="140">
          <cell r="A140" t="str">
            <v>139010</v>
          </cell>
          <cell r="B140">
            <v>200</v>
          </cell>
          <cell r="D140">
            <v>1</v>
          </cell>
          <cell r="E140" t="str">
            <v>BS</v>
          </cell>
          <cell r="F140" t="str">
            <v>A</v>
          </cell>
          <cell r="G140" t="str">
            <v>A</v>
          </cell>
          <cell r="H140" t="str">
            <v>T13900</v>
          </cell>
          <cell r="I140" t="str">
            <v>+</v>
          </cell>
          <cell r="J140" t="str">
            <v>CB11</v>
          </cell>
          <cell r="K140" t="str">
            <v>Y</v>
          </cell>
          <cell r="L140" t="str">
            <v>B</v>
          </cell>
          <cell r="M140" t="str">
            <v>建設協力金</v>
          </cell>
          <cell r="N140" t="str">
            <v>建設協力金</v>
          </cell>
          <cell r="O140" t="str">
            <v>関係会社取引高入力対象科目</v>
          </cell>
          <cell r="P140" t="str">
            <v>関連会社</v>
          </cell>
          <cell r="W140" t="str">
            <v>M13900</v>
          </cell>
        </row>
        <row r="141">
          <cell r="A141" t="str">
            <v>139010</v>
          </cell>
          <cell r="B141">
            <v>300</v>
          </cell>
          <cell r="D141">
            <v>1</v>
          </cell>
          <cell r="E141" t="str">
            <v>BS</v>
          </cell>
          <cell r="F141" t="str">
            <v>A</v>
          </cell>
          <cell r="G141" t="str">
            <v>A</v>
          </cell>
          <cell r="H141" t="str">
            <v>T13900</v>
          </cell>
          <cell r="I141" t="str">
            <v>+</v>
          </cell>
          <cell r="J141" t="str">
            <v>CB11</v>
          </cell>
          <cell r="K141" t="str">
            <v>Y</v>
          </cell>
          <cell r="L141" t="str">
            <v>B</v>
          </cell>
          <cell r="M141" t="str">
            <v>建設協力金</v>
          </cell>
          <cell r="N141" t="str">
            <v>建設協力金</v>
          </cell>
          <cell r="O141" t="str">
            <v>関係会社取引高入力対象科目</v>
          </cell>
          <cell r="P141" t="str">
            <v>外部会社</v>
          </cell>
          <cell r="W141" t="str">
            <v>M13900</v>
          </cell>
        </row>
        <row r="142">
          <cell r="A142" t="str">
            <v>139010</v>
          </cell>
          <cell r="B142">
            <v>400</v>
          </cell>
          <cell r="D142">
            <v>1</v>
          </cell>
          <cell r="E142" t="str">
            <v>BS</v>
          </cell>
          <cell r="F142" t="str">
            <v>A</v>
          </cell>
          <cell r="G142" t="str">
            <v>A</v>
          </cell>
          <cell r="H142" t="str">
            <v>T13900</v>
          </cell>
          <cell r="I142" t="str">
            <v>+</v>
          </cell>
          <cell r="J142" t="str">
            <v>CB11</v>
          </cell>
          <cell r="K142" t="str">
            <v>Y</v>
          </cell>
          <cell r="L142" t="str">
            <v>B</v>
          </cell>
          <cell r="M142" t="str">
            <v>建設協力金</v>
          </cell>
          <cell r="N142" t="str">
            <v>建設協力金</v>
          </cell>
          <cell r="O142" t="str">
            <v>関係会社取引高入力対象科目</v>
          </cell>
          <cell r="P142" t="str">
            <v>差額調整</v>
          </cell>
          <cell r="W142" t="str">
            <v>M13900</v>
          </cell>
        </row>
        <row r="143">
          <cell r="A143" t="str">
            <v>139020</v>
          </cell>
          <cell r="B143">
            <v>100</v>
          </cell>
          <cell r="D143">
            <v>1</v>
          </cell>
          <cell r="E143" t="str">
            <v>BS</v>
          </cell>
          <cell r="F143" t="str">
            <v>A</v>
          </cell>
          <cell r="G143" t="str">
            <v>A</v>
          </cell>
          <cell r="H143" t="str">
            <v>T13900</v>
          </cell>
          <cell r="I143" t="str">
            <v>+</v>
          </cell>
          <cell r="J143" t="str">
            <v>CB11</v>
          </cell>
          <cell r="K143" t="str">
            <v>Y</v>
          </cell>
          <cell r="L143" t="str">
            <v>B</v>
          </cell>
          <cell r="M143" t="str">
            <v>敷金</v>
          </cell>
          <cell r="N143" t="str">
            <v>敷金</v>
          </cell>
          <cell r="O143" t="str">
            <v>関係会社取引高入力対象科目</v>
          </cell>
          <cell r="P143" t="str">
            <v>連結子会社</v>
          </cell>
          <cell r="W143" t="str">
            <v>M13900</v>
          </cell>
        </row>
        <row r="144">
          <cell r="A144" t="str">
            <v>139020</v>
          </cell>
          <cell r="B144">
            <v>200</v>
          </cell>
          <cell r="D144">
            <v>1</v>
          </cell>
          <cell r="E144" t="str">
            <v>BS</v>
          </cell>
          <cell r="F144" t="str">
            <v>A</v>
          </cell>
          <cell r="G144" t="str">
            <v>A</v>
          </cell>
          <cell r="H144" t="str">
            <v>T13900</v>
          </cell>
          <cell r="I144" t="str">
            <v>+</v>
          </cell>
          <cell r="J144" t="str">
            <v>CB11</v>
          </cell>
          <cell r="K144" t="str">
            <v>Y</v>
          </cell>
          <cell r="L144" t="str">
            <v>B</v>
          </cell>
          <cell r="M144" t="str">
            <v>敷金</v>
          </cell>
          <cell r="N144" t="str">
            <v>敷金</v>
          </cell>
          <cell r="O144" t="str">
            <v>関係会社取引高入力対象科目</v>
          </cell>
          <cell r="P144" t="str">
            <v>関連会社</v>
          </cell>
          <cell r="W144" t="str">
            <v>M13900</v>
          </cell>
        </row>
        <row r="145">
          <cell r="A145" t="str">
            <v>139020</v>
          </cell>
          <cell r="B145">
            <v>300</v>
          </cell>
          <cell r="D145">
            <v>1</v>
          </cell>
          <cell r="E145" t="str">
            <v>BS</v>
          </cell>
          <cell r="F145" t="str">
            <v>A</v>
          </cell>
          <cell r="G145" t="str">
            <v>A</v>
          </cell>
          <cell r="H145" t="str">
            <v>T13900</v>
          </cell>
          <cell r="I145" t="str">
            <v>+</v>
          </cell>
          <cell r="J145" t="str">
            <v>CB11</v>
          </cell>
          <cell r="K145" t="str">
            <v>Y</v>
          </cell>
          <cell r="L145" t="str">
            <v>B</v>
          </cell>
          <cell r="M145" t="str">
            <v>敷金</v>
          </cell>
          <cell r="N145" t="str">
            <v>敷金</v>
          </cell>
          <cell r="O145" t="str">
            <v>関係会社取引高入力対象科目</v>
          </cell>
          <cell r="P145" t="str">
            <v>外部会社</v>
          </cell>
          <cell r="W145" t="str">
            <v>M13900</v>
          </cell>
        </row>
        <row r="146">
          <cell r="A146" t="str">
            <v>139020</v>
          </cell>
          <cell r="B146">
            <v>400</v>
          </cell>
          <cell r="D146">
            <v>1</v>
          </cell>
          <cell r="E146" t="str">
            <v>BS</v>
          </cell>
          <cell r="F146" t="str">
            <v>A</v>
          </cell>
          <cell r="G146" t="str">
            <v>A</v>
          </cell>
          <cell r="H146" t="str">
            <v>T13900</v>
          </cell>
          <cell r="I146" t="str">
            <v>+</v>
          </cell>
          <cell r="J146" t="str">
            <v>CB11</v>
          </cell>
          <cell r="K146" t="str">
            <v>Y</v>
          </cell>
          <cell r="L146" t="str">
            <v>B</v>
          </cell>
          <cell r="M146" t="str">
            <v>敷金</v>
          </cell>
          <cell r="N146" t="str">
            <v>敷金</v>
          </cell>
          <cell r="O146" t="str">
            <v>関係会社取引高入力対象科目</v>
          </cell>
          <cell r="P146" t="str">
            <v>差額調整</v>
          </cell>
          <cell r="W146" t="str">
            <v>M13900</v>
          </cell>
        </row>
        <row r="147">
          <cell r="A147" t="str">
            <v>139030</v>
          </cell>
          <cell r="B147">
            <v>100</v>
          </cell>
          <cell r="D147">
            <v>1</v>
          </cell>
          <cell r="E147" t="str">
            <v>BS</v>
          </cell>
          <cell r="F147" t="str">
            <v>A</v>
          </cell>
          <cell r="G147" t="str">
            <v>A</v>
          </cell>
          <cell r="H147" t="str">
            <v>T13900</v>
          </cell>
          <cell r="I147" t="str">
            <v>+</v>
          </cell>
          <cell r="J147" t="str">
            <v>CB11</v>
          </cell>
          <cell r="K147" t="str">
            <v>Y</v>
          </cell>
          <cell r="L147" t="str">
            <v>B</v>
          </cell>
          <cell r="M147" t="str">
            <v>長期前払家賃</v>
          </cell>
          <cell r="N147" t="str">
            <v>長期前払家賃</v>
          </cell>
          <cell r="O147" t="str">
            <v>関係会社取引高入力対象科目</v>
          </cell>
          <cell r="P147" t="str">
            <v>連結子会社</v>
          </cell>
          <cell r="W147" t="str">
            <v>M13900</v>
          </cell>
        </row>
        <row r="148">
          <cell r="A148" t="str">
            <v>139030</v>
          </cell>
          <cell r="B148">
            <v>200</v>
          </cell>
          <cell r="D148">
            <v>1</v>
          </cell>
          <cell r="E148" t="str">
            <v>BS</v>
          </cell>
          <cell r="F148" t="str">
            <v>A</v>
          </cell>
          <cell r="G148" t="str">
            <v>A</v>
          </cell>
          <cell r="H148" t="str">
            <v>T13900</v>
          </cell>
          <cell r="I148" t="str">
            <v>+</v>
          </cell>
          <cell r="J148" t="str">
            <v>CB11</v>
          </cell>
          <cell r="K148" t="str">
            <v>Y</v>
          </cell>
          <cell r="L148" t="str">
            <v>B</v>
          </cell>
          <cell r="M148" t="str">
            <v>長期前払家賃</v>
          </cell>
          <cell r="N148" t="str">
            <v>長期前払家賃</v>
          </cell>
          <cell r="O148" t="str">
            <v>関係会社取引高入力対象科目</v>
          </cell>
          <cell r="P148" t="str">
            <v>関連会社</v>
          </cell>
          <cell r="W148" t="str">
            <v>M13900</v>
          </cell>
        </row>
        <row r="149">
          <cell r="A149" t="str">
            <v>139030</v>
          </cell>
          <cell r="B149">
            <v>300</v>
          </cell>
          <cell r="D149">
            <v>1</v>
          </cell>
          <cell r="E149" t="str">
            <v>BS</v>
          </cell>
          <cell r="F149" t="str">
            <v>A</v>
          </cell>
          <cell r="G149" t="str">
            <v>A</v>
          </cell>
          <cell r="H149" t="str">
            <v>T13900</v>
          </cell>
          <cell r="I149" t="str">
            <v>+</v>
          </cell>
          <cell r="J149" t="str">
            <v>CB11</v>
          </cell>
          <cell r="K149" t="str">
            <v>Y</v>
          </cell>
          <cell r="L149" t="str">
            <v>B</v>
          </cell>
          <cell r="M149" t="str">
            <v>長期前払家賃</v>
          </cell>
          <cell r="N149" t="str">
            <v>長期前払家賃</v>
          </cell>
          <cell r="O149" t="str">
            <v>関係会社取引高入力対象科目</v>
          </cell>
          <cell r="P149" t="str">
            <v>外部会社</v>
          </cell>
          <cell r="W149" t="str">
            <v>M13900</v>
          </cell>
        </row>
        <row r="150">
          <cell r="A150" t="str">
            <v>139030</v>
          </cell>
          <cell r="B150">
            <v>400</v>
          </cell>
          <cell r="D150">
            <v>1</v>
          </cell>
          <cell r="E150" t="str">
            <v>BS</v>
          </cell>
          <cell r="F150" t="str">
            <v>A</v>
          </cell>
          <cell r="G150" t="str">
            <v>A</v>
          </cell>
          <cell r="H150" t="str">
            <v>T13900</v>
          </cell>
          <cell r="I150" t="str">
            <v>+</v>
          </cell>
          <cell r="J150" t="str">
            <v>CB11</v>
          </cell>
          <cell r="K150" t="str">
            <v>Y</v>
          </cell>
          <cell r="L150" t="str">
            <v>B</v>
          </cell>
          <cell r="M150" t="str">
            <v>長期前払家賃</v>
          </cell>
          <cell r="N150" t="str">
            <v>長期前払家賃</v>
          </cell>
          <cell r="O150" t="str">
            <v>関係会社取引高入力対象科目</v>
          </cell>
          <cell r="P150" t="str">
            <v>差額調整</v>
          </cell>
          <cell r="W150" t="str">
            <v>M13900</v>
          </cell>
        </row>
        <row r="151">
          <cell r="A151" t="str">
            <v>139090</v>
          </cell>
          <cell r="B151">
            <v>100</v>
          </cell>
          <cell r="D151">
            <v>1</v>
          </cell>
          <cell r="E151" t="str">
            <v>BS</v>
          </cell>
          <cell r="F151" t="str">
            <v>A</v>
          </cell>
          <cell r="G151" t="str">
            <v>A</v>
          </cell>
          <cell r="H151" t="str">
            <v>T13900</v>
          </cell>
          <cell r="I151" t="str">
            <v>+</v>
          </cell>
          <cell r="J151" t="str">
            <v>CB11</v>
          </cell>
          <cell r="K151" t="str">
            <v>Y</v>
          </cell>
          <cell r="L151" t="str">
            <v>B</v>
          </cell>
          <cell r="M151" t="str">
            <v>差入保証金他</v>
          </cell>
          <cell r="N151" t="str">
            <v>差入保証金その他</v>
          </cell>
          <cell r="O151" t="str">
            <v>関係会社取引高入力対象科目</v>
          </cell>
          <cell r="P151" t="str">
            <v>連結子会社</v>
          </cell>
          <cell r="W151" t="str">
            <v>M13900</v>
          </cell>
        </row>
        <row r="152">
          <cell r="A152" t="str">
            <v>139090</v>
          </cell>
          <cell r="B152">
            <v>200</v>
          </cell>
          <cell r="D152">
            <v>1</v>
          </cell>
          <cell r="E152" t="str">
            <v>BS</v>
          </cell>
          <cell r="F152" t="str">
            <v>A</v>
          </cell>
          <cell r="G152" t="str">
            <v>A</v>
          </cell>
          <cell r="H152" t="str">
            <v>T13900</v>
          </cell>
          <cell r="I152" t="str">
            <v>+</v>
          </cell>
          <cell r="J152" t="str">
            <v>CB11</v>
          </cell>
          <cell r="K152" t="str">
            <v>Y</v>
          </cell>
          <cell r="L152" t="str">
            <v>B</v>
          </cell>
          <cell r="M152" t="str">
            <v>差入保証金他</v>
          </cell>
          <cell r="N152" t="str">
            <v>差入保証金その他</v>
          </cell>
          <cell r="O152" t="str">
            <v>関係会社取引高入力対象科目</v>
          </cell>
          <cell r="P152" t="str">
            <v>関連会社</v>
          </cell>
          <cell r="W152" t="str">
            <v>M13900</v>
          </cell>
        </row>
        <row r="153">
          <cell r="A153" t="str">
            <v>139090</v>
          </cell>
          <cell r="B153">
            <v>300</v>
          </cell>
          <cell r="D153">
            <v>1</v>
          </cell>
          <cell r="E153" t="str">
            <v>BS</v>
          </cell>
          <cell r="F153" t="str">
            <v>A</v>
          </cell>
          <cell r="G153" t="str">
            <v>A</v>
          </cell>
          <cell r="H153" t="str">
            <v>T13900</v>
          </cell>
          <cell r="I153" t="str">
            <v>+</v>
          </cell>
          <cell r="J153" t="str">
            <v>CB11</v>
          </cell>
          <cell r="K153" t="str">
            <v>Y</v>
          </cell>
          <cell r="L153" t="str">
            <v>B</v>
          </cell>
          <cell r="M153" t="str">
            <v>差入保証金他</v>
          </cell>
          <cell r="N153" t="str">
            <v>差入保証金その他</v>
          </cell>
          <cell r="O153" t="str">
            <v>関係会社取引高入力対象科目</v>
          </cell>
          <cell r="P153" t="str">
            <v>外部会社</v>
          </cell>
          <cell r="W153" t="str">
            <v>M13900</v>
          </cell>
        </row>
        <row r="154">
          <cell r="A154" t="str">
            <v>139090</v>
          </cell>
          <cell r="B154">
            <v>400</v>
          </cell>
          <cell r="D154">
            <v>1</v>
          </cell>
          <cell r="E154" t="str">
            <v>BS</v>
          </cell>
          <cell r="F154" t="str">
            <v>A</v>
          </cell>
          <cell r="G154" t="str">
            <v>A</v>
          </cell>
          <cell r="H154" t="str">
            <v>T13900</v>
          </cell>
          <cell r="I154" t="str">
            <v>+</v>
          </cell>
          <cell r="J154" t="str">
            <v>CB11</v>
          </cell>
          <cell r="K154" t="str">
            <v>Y</v>
          </cell>
          <cell r="L154" t="str">
            <v>B</v>
          </cell>
          <cell r="M154" t="str">
            <v>差入保証金他</v>
          </cell>
          <cell r="N154" t="str">
            <v>差入保証金その他</v>
          </cell>
          <cell r="O154" t="str">
            <v>関係会社取引高入力対象科目</v>
          </cell>
          <cell r="P154" t="str">
            <v>差額調整</v>
          </cell>
          <cell r="W154" t="str">
            <v>M13900</v>
          </cell>
        </row>
        <row r="155">
          <cell r="A155" t="str">
            <v>141000</v>
          </cell>
          <cell r="B155">
            <v>100</v>
          </cell>
          <cell r="D155">
            <v>1</v>
          </cell>
          <cell r="E155" t="str">
            <v>BS</v>
          </cell>
          <cell r="F155" t="str">
            <v>A</v>
          </cell>
          <cell r="G155" t="str">
            <v>A</v>
          </cell>
          <cell r="H155" t="str">
            <v>T16900</v>
          </cell>
          <cell r="I155" t="str">
            <v>+</v>
          </cell>
          <cell r="J155" t="str">
            <v>CB11</v>
          </cell>
          <cell r="K155" t="str">
            <v>Y</v>
          </cell>
          <cell r="L155" t="str">
            <v>B</v>
          </cell>
          <cell r="M155" t="str">
            <v>店舗賃借仮勘定</v>
          </cell>
          <cell r="N155" t="str">
            <v>店舗賃借仮勘定</v>
          </cell>
          <cell r="O155" t="str">
            <v>関係会社取引高入力対象科目</v>
          </cell>
          <cell r="P155" t="str">
            <v>連結子会社</v>
          </cell>
          <cell r="W155" t="str">
            <v>M13900</v>
          </cell>
        </row>
        <row r="156">
          <cell r="A156" t="str">
            <v>141000</v>
          </cell>
          <cell r="B156">
            <v>200</v>
          </cell>
          <cell r="D156">
            <v>1</v>
          </cell>
          <cell r="E156" t="str">
            <v>BS</v>
          </cell>
          <cell r="F156" t="str">
            <v>A</v>
          </cell>
          <cell r="G156" t="str">
            <v>A</v>
          </cell>
          <cell r="H156" t="str">
            <v>T16900</v>
          </cell>
          <cell r="I156" t="str">
            <v>+</v>
          </cell>
          <cell r="J156" t="str">
            <v>CB11</v>
          </cell>
          <cell r="K156" t="str">
            <v>Y</v>
          </cell>
          <cell r="L156" t="str">
            <v>B</v>
          </cell>
          <cell r="M156" t="str">
            <v>店舗賃借仮勘定</v>
          </cell>
          <cell r="N156" t="str">
            <v>店舗賃借仮勘定</v>
          </cell>
          <cell r="O156" t="str">
            <v>関係会社取引高入力対象科目</v>
          </cell>
          <cell r="P156" t="str">
            <v>関連会社</v>
          </cell>
          <cell r="W156" t="str">
            <v>M13900</v>
          </cell>
        </row>
        <row r="157">
          <cell r="A157" t="str">
            <v>141000</v>
          </cell>
          <cell r="B157">
            <v>300</v>
          </cell>
          <cell r="D157">
            <v>1</v>
          </cell>
          <cell r="E157" t="str">
            <v>BS</v>
          </cell>
          <cell r="F157" t="str">
            <v>A</v>
          </cell>
          <cell r="G157" t="str">
            <v>A</v>
          </cell>
          <cell r="H157" t="str">
            <v>T16900</v>
          </cell>
          <cell r="I157" t="str">
            <v>+</v>
          </cell>
          <cell r="J157" t="str">
            <v>CB11</v>
          </cell>
          <cell r="K157" t="str">
            <v>Y</v>
          </cell>
          <cell r="L157" t="str">
            <v>B</v>
          </cell>
          <cell r="M157" t="str">
            <v>店舗賃借仮勘定</v>
          </cell>
          <cell r="N157" t="str">
            <v>店舗賃借仮勘定</v>
          </cell>
          <cell r="O157" t="str">
            <v>関係会社取引高入力対象科目</v>
          </cell>
          <cell r="P157" t="str">
            <v>外部会社</v>
          </cell>
          <cell r="W157" t="str">
            <v>M13900</v>
          </cell>
        </row>
        <row r="158">
          <cell r="A158" t="str">
            <v>141000</v>
          </cell>
          <cell r="B158">
            <v>400</v>
          </cell>
          <cell r="D158">
            <v>1</v>
          </cell>
          <cell r="E158" t="str">
            <v>BS</v>
          </cell>
          <cell r="F158" t="str">
            <v>A</v>
          </cell>
          <cell r="G158" t="str">
            <v>A</v>
          </cell>
          <cell r="H158" t="str">
            <v>T16900</v>
          </cell>
          <cell r="I158" t="str">
            <v>+</v>
          </cell>
          <cell r="J158" t="str">
            <v>CB11</v>
          </cell>
          <cell r="K158" t="str">
            <v>Y</v>
          </cell>
          <cell r="L158" t="str">
            <v>B</v>
          </cell>
          <cell r="M158" t="str">
            <v>店舗賃借仮勘定</v>
          </cell>
          <cell r="N158" t="str">
            <v>店舗賃借仮勘定</v>
          </cell>
          <cell r="O158" t="str">
            <v>関係会社取引高入力対象科目</v>
          </cell>
          <cell r="P158" t="str">
            <v>差額調整</v>
          </cell>
          <cell r="W158" t="str">
            <v>M13900</v>
          </cell>
        </row>
        <row r="159">
          <cell r="A159" t="str">
            <v>143000</v>
          </cell>
          <cell r="B159">
            <v>100</v>
          </cell>
          <cell r="D159">
            <v>1</v>
          </cell>
          <cell r="E159" t="str">
            <v>BS</v>
          </cell>
          <cell r="F159" t="str">
            <v>A</v>
          </cell>
          <cell r="G159" t="str">
            <v>A</v>
          </cell>
          <cell r="H159" t="str">
            <v>T16900</v>
          </cell>
          <cell r="I159" t="str">
            <v>+</v>
          </cell>
          <cell r="J159" t="str">
            <v>CB11</v>
          </cell>
          <cell r="K159" t="str">
            <v>Y</v>
          </cell>
          <cell r="L159" t="str">
            <v>B</v>
          </cell>
          <cell r="M159" t="str">
            <v>他投資等他資産</v>
          </cell>
          <cell r="N159" t="str">
            <v>その他投資等その他資産</v>
          </cell>
          <cell r="O159" t="str">
            <v>関係会社取引高入力対象科目</v>
          </cell>
          <cell r="P159" t="str">
            <v>連結子会社</v>
          </cell>
          <cell r="W159" t="str">
            <v>M13100</v>
          </cell>
        </row>
        <row r="160">
          <cell r="A160" t="str">
            <v>143000</v>
          </cell>
          <cell r="B160">
            <v>200</v>
          </cell>
          <cell r="D160">
            <v>1</v>
          </cell>
          <cell r="E160" t="str">
            <v>BS</v>
          </cell>
          <cell r="F160" t="str">
            <v>A</v>
          </cell>
          <cell r="G160" t="str">
            <v>A</v>
          </cell>
          <cell r="H160" t="str">
            <v>T16900</v>
          </cell>
          <cell r="I160" t="str">
            <v>+</v>
          </cell>
          <cell r="J160" t="str">
            <v>CB11</v>
          </cell>
          <cell r="K160" t="str">
            <v>Y</v>
          </cell>
          <cell r="L160" t="str">
            <v>B</v>
          </cell>
          <cell r="M160" t="str">
            <v>他投資等他資産</v>
          </cell>
          <cell r="N160" t="str">
            <v>その他投資等その他資産</v>
          </cell>
          <cell r="O160" t="str">
            <v>関係会社取引高入力対象科目</v>
          </cell>
          <cell r="P160" t="str">
            <v>関連会社</v>
          </cell>
          <cell r="W160" t="str">
            <v>M13100</v>
          </cell>
        </row>
        <row r="161">
          <cell r="A161" t="str">
            <v>143000</v>
          </cell>
          <cell r="B161">
            <v>300</v>
          </cell>
          <cell r="D161">
            <v>1</v>
          </cell>
          <cell r="E161" t="str">
            <v>BS</v>
          </cell>
          <cell r="F161" t="str">
            <v>A</v>
          </cell>
          <cell r="G161" t="str">
            <v>A</v>
          </cell>
          <cell r="H161" t="str">
            <v>T16900</v>
          </cell>
          <cell r="I161" t="str">
            <v>+</v>
          </cell>
          <cell r="J161" t="str">
            <v>CB11</v>
          </cell>
          <cell r="K161" t="str">
            <v>Y</v>
          </cell>
          <cell r="L161" t="str">
            <v>B</v>
          </cell>
          <cell r="M161" t="str">
            <v>他投資等他資産</v>
          </cell>
          <cell r="N161" t="str">
            <v>その他投資等その他資産</v>
          </cell>
          <cell r="O161" t="str">
            <v>関係会社取引高入力対象科目</v>
          </cell>
          <cell r="P161" t="str">
            <v>外部会社</v>
          </cell>
          <cell r="W161" t="str">
            <v>M13100</v>
          </cell>
        </row>
        <row r="162">
          <cell r="A162" t="str">
            <v>143000</v>
          </cell>
          <cell r="B162">
            <v>400</v>
          </cell>
          <cell r="D162">
            <v>1</v>
          </cell>
          <cell r="E162" t="str">
            <v>BS</v>
          </cell>
          <cell r="F162" t="str">
            <v>A</v>
          </cell>
          <cell r="G162" t="str">
            <v>A</v>
          </cell>
          <cell r="H162" t="str">
            <v>T16900</v>
          </cell>
          <cell r="I162" t="str">
            <v>+</v>
          </cell>
          <cell r="J162" t="str">
            <v>CB11</v>
          </cell>
          <cell r="K162" t="str">
            <v>Y</v>
          </cell>
          <cell r="L162" t="str">
            <v>B</v>
          </cell>
          <cell r="M162" t="str">
            <v>他投資等他資産</v>
          </cell>
          <cell r="N162" t="str">
            <v>その他投資等その他資産</v>
          </cell>
          <cell r="O162" t="str">
            <v>関係会社取引高入力対象科目</v>
          </cell>
          <cell r="P162" t="str">
            <v>差額調整</v>
          </cell>
          <cell r="W162" t="str">
            <v>M13100</v>
          </cell>
        </row>
        <row r="163">
          <cell r="A163" t="str">
            <v>144000</v>
          </cell>
          <cell r="D163">
            <v>1</v>
          </cell>
          <cell r="E163" t="str">
            <v>BS</v>
          </cell>
          <cell r="F163" t="str">
            <v>A</v>
          </cell>
          <cell r="G163" t="str">
            <v>A</v>
          </cell>
          <cell r="H163" t="str">
            <v>T16900</v>
          </cell>
          <cell r="I163" t="str">
            <v>-</v>
          </cell>
          <cell r="J163" t="str">
            <v>CZ11</v>
          </cell>
          <cell r="K163" t="str">
            <v>Y</v>
          </cell>
          <cell r="M163" t="str">
            <v>長期貸倒引当金</v>
          </cell>
          <cell r="N163" t="str">
            <v>長期貸倒引当金(▲)</v>
          </cell>
          <cell r="W163" t="str">
            <v>M13100</v>
          </cell>
        </row>
        <row r="164">
          <cell r="A164" t="str">
            <v>146000</v>
          </cell>
          <cell r="B164">
            <v>100</v>
          </cell>
          <cell r="D164">
            <v>1</v>
          </cell>
          <cell r="E164" t="str">
            <v>BS</v>
          </cell>
          <cell r="F164" t="str">
            <v>A</v>
          </cell>
          <cell r="G164" t="str">
            <v>A</v>
          </cell>
          <cell r="H164" t="str">
            <v>T16900</v>
          </cell>
          <cell r="I164" t="str">
            <v>+</v>
          </cell>
          <cell r="J164" t="str">
            <v>CB11</v>
          </cell>
          <cell r="K164" t="str">
            <v>Y</v>
          </cell>
          <cell r="L164" t="str">
            <v>B</v>
          </cell>
          <cell r="M164" t="str">
            <v>長期未収入金</v>
          </cell>
          <cell r="N164" t="str">
            <v>長期未収入金</v>
          </cell>
          <cell r="O164" t="str">
            <v>関係会社取引高入力対象科目</v>
          </cell>
          <cell r="P164" t="str">
            <v>連結子会社</v>
          </cell>
          <cell r="W164" t="str">
            <v>M13100</v>
          </cell>
        </row>
        <row r="165">
          <cell r="A165" t="str">
            <v>146000</v>
          </cell>
          <cell r="B165">
            <v>200</v>
          </cell>
          <cell r="D165">
            <v>1</v>
          </cell>
          <cell r="E165" t="str">
            <v>BS</v>
          </cell>
          <cell r="F165" t="str">
            <v>A</v>
          </cell>
          <cell r="G165" t="str">
            <v>A</v>
          </cell>
          <cell r="H165" t="str">
            <v>T16900</v>
          </cell>
          <cell r="I165" t="str">
            <v>+</v>
          </cell>
          <cell r="J165" t="str">
            <v>CB11</v>
          </cell>
          <cell r="K165" t="str">
            <v>Y</v>
          </cell>
          <cell r="L165" t="str">
            <v>B</v>
          </cell>
          <cell r="M165" t="str">
            <v>長期未収入金</v>
          </cell>
          <cell r="N165" t="str">
            <v>長期未収入金</v>
          </cell>
          <cell r="O165" t="str">
            <v>関係会社取引高入力対象科目</v>
          </cell>
          <cell r="P165" t="str">
            <v>関連会社</v>
          </cell>
          <cell r="W165" t="str">
            <v>M13100</v>
          </cell>
        </row>
        <row r="166">
          <cell r="A166" t="str">
            <v>146000</v>
          </cell>
          <cell r="B166">
            <v>300</v>
          </cell>
          <cell r="D166">
            <v>1</v>
          </cell>
          <cell r="E166" t="str">
            <v>BS</v>
          </cell>
          <cell r="F166" t="str">
            <v>A</v>
          </cell>
          <cell r="G166" t="str">
            <v>A</v>
          </cell>
          <cell r="H166" t="str">
            <v>T16900</v>
          </cell>
          <cell r="I166" t="str">
            <v>+</v>
          </cell>
          <cell r="J166" t="str">
            <v>CB11</v>
          </cell>
          <cell r="K166" t="str">
            <v>Y</v>
          </cell>
          <cell r="L166" t="str">
            <v>B</v>
          </cell>
          <cell r="M166" t="str">
            <v>長期未収入金</v>
          </cell>
          <cell r="N166" t="str">
            <v>長期未収入金</v>
          </cell>
          <cell r="O166" t="str">
            <v>関係会社取引高入力対象科目</v>
          </cell>
          <cell r="P166" t="str">
            <v>外部会社</v>
          </cell>
          <cell r="W166" t="str">
            <v>M13100</v>
          </cell>
        </row>
        <row r="167">
          <cell r="A167" t="str">
            <v>146000</v>
          </cell>
          <cell r="B167">
            <v>400</v>
          </cell>
          <cell r="D167">
            <v>1</v>
          </cell>
          <cell r="E167" t="str">
            <v>BS</v>
          </cell>
          <cell r="F167" t="str">
            <v>A</v>
          </cell>
          <cell r="G167" t="str">
            <v>A</v>
          </cell>
          <cell r="H167" t="str">
            <v>T16900</v>
          </cell>
          <cell r="I167" t="str">
            <v>+</v>
          </cell>
          <cell r="J167" t="str">
            <v>CB11</v>
          </cell>
          <cell r="K167" t="str">
            <v>Y</v>
          </cell>
          <cell r="L167" t="str">
            <v>B</v>
          </cell>
          <cell r="M167" t="str">
            <v>長期未収入金</v>
          </cell>
          <cell r="N167" t="str">
            <v>長期未収入金</v>
          </cell>
          <cell r="O167" t="str">
            <v>関係会社取引高入力対象科目</v>
          </cell>
          <cell r="P167" t="str">
            <v>差額調整</v>
          </cell>
          <cell r="W167" t="str">
            <v>M13100</v>
          </cell>
        </row>
        <row r="168">
          <cell r="A168" t="str">
            <v>148000</v>
          </cell>
          <cell r="D168">
            <v>1</v>
          </cell>
          <cell r="E168" t="str">
            <v>BS</v>
          </cell>
          <cell r="F168" t="str">
            <v>A</v>
          </cell>
          <cell r="G168" t="str">
            <v>A</v>
          </cell>
          <cell r="H168" t="str">
            <v>T16900</v>
          </cell>
          <cell r="I168" t="str">
            <v>+</v>
          </cell>
          <cell r="K168" t="str">
            <v>N</v>
          </cell>
          <cell r="M168" t="str">
            <v>長期前払費用</v>
          </cell>
          <cell r="N168" t="str">
            <v>長期前払費用</v>
          </cell>
          <cell r="W168" t="str">
            <v>M13100</v>
          </cell>
        </row>
        <row r="169">
          <cell r="A169" t="str">
            <v>167000</v>
          </cell>
          <cell r="D169">
            <v>1</v>
          </cell>
          <cell r="E169" t="str">
            <v>BS</v>
          </cell>
          <cell r="F169" t="str">
            <v>A</v>
          </cell>
          <cell r="G169" t="str">
            <v>A</v>
          </cell>
          <cell r="H169" t="str">
            <v>T16900</v>
          </cell>
          <cell r="I169" t="str">
            <v>+</v>
          </cell>
          <cell r="K169" t="str">
            <v>N</v>
          </cell>
          <cell r="M169" t="str">
            <v>長期繰延税金資</v>
          </cell>
          <cell r="N169" t="str">
            <v>長期繰延税金資産</v>
          </cell>
          <cell r="W169" t="str">
            <v>M13100</v>
          </cell>
        </row>
        <row r="170">
          <cell r="A170" t="str">
            <v>171050</v>
          </cell>
          <cell r="D170">
            <v>1</v>
          </cell>
          <cell r="E170" t="str">
            <v>BS</v>
          </cell>
          <cell r="F170" t="str">
            <v>A</v>
          </cell>
          <cell r="G170" t="str">
            <v>A</v>
          </cell>
          <cell r="H170" t="str">
            <v>T17100</v>
          </cell>
          <cell r="I170" t="str">
            <v>+</v>
          </cell>
          <cell r="K170" t="str">
            <v>N</v>
          </cell>
          <cell r="M170" t="str">
            <v>開業費</v>
          </cell>
          <cell r="N170" t="str">
            <v>開業費</v>
          </cell>
          <cell r="W170" t="str">
            <v>M13100</v>
          </cell>
        </row>
        <row r="171">
          <cell r="A171" t="str">
            <v>171090</v>
          </cell>
          <cell r="D171">
            <v>1</v>
          </cell>
          <cell r="E171" t="str">
            <v>BS</v>
          </cell>
          <cell r="F171" t="str">
            <v>A</v>
          </cell>
          <cell r="G171" t="str">
            <v>A</v>
          </cell>
          <cell r="H171" t="str">
            <v>T17100</v>
          </cell>
          <cell r="I171" t="str">
            <v>+</v>
          </cell>
          <cell r="K171" t="str">
            <v>N</v>
          </cell>
          <cell r="M171" t="str">
            <v>繰延資産他</v>
          </cell>
          <cell r="N171" t="str">
            <v>繰延資産その他</v>
          </cell>
          <cell r="W171" t="str">
            <v>M13100</v>
          </cell>
        </row>
        <row r="172">
          <cell r="A172" t="str">
            <v>230000</v>
          </cell>
          <cell r="D172">
            <v>1</v>
          </cell>
          <cell r="E172" t="str">
            <v>BS</v>
          </cell>
          <cell r="F172" t="str">
            <v>A</v>
          </cell>
          <cell r="G172" t="str">
            <v>A</v>
          </cell>
          <cell r="H172" t="str">
            <v>T25000</v>
          </cell>
          <cell r="I172" t="str">
            <v>+</v>
          </cell>
          <cell r="K172" t="str">
            <v>N</v>
          </cell>
          <cell r="M172" t="str">
            <v>四捨五入差異(外</v>
          </cell>
          <cell r="N172" t="str">
            <v>四捨五入差異(外貨換算)</v>
          </cell>
          <cell r="W172" t="str">
            <v>M25000</v>
          </cell>
        </row>
        <row r="173">
          <cell r="A173" t="str">
            <v>231000</v>
          </cell>
          <cell r="D173">
            <v>1</v>
          </cell>
          <cell r="E173" t="str">
            <v>BS</v>
          </cell>
          <cell r="F173" t="str">
            <v>A</v>
          </cell>
          <cell r="G173" t="str">
            <v>A</v>
          </cell>
          <cell r="H173" t="str">
            <v>T25000</v>
          </cell>
          <cell r="I173" t="str">
            <v>+</v>
          </cell>
          <cell r="K173" t="str">
            <v>N</v>
          </cell>
          <cell r="M173" t="str">
            <v>四捨五入差異(千</v>
          </cell>
          <cell r="N173" t="str">
            <v>四捨五入差異(千単位調整)</v>
          </cell>
          <cell r="W173" t="str">
            <v>M25000</v>
          </cell>
        </row>
        <row r="174">
          <cell r="A174" t="str">
            <v>240000</v>
          </cell>
          <cell r="B174">
            <v>100</v>
          </cell>
          <cell r="D174">
            <v>1</v>
          </cell>
          <cell r="E174" t="str">
            <v>BS</v>
          </cell>
          <cell r="F174" t="str">
            <v>A</v>
          </cell>
          <cell r="G174" t="str">
            <v>A</v>
          </cell>
          <cell r="H174" t="str">
            <v>T25000</v>
          </cell>
          <cell r="I174" t="str">
            <v>+</v>
          </cell>
          <cell r="J174" t="str">
            <v>CB11</v>
          </cell>
          <cell r="K174" t="str">
            <v>Y</v>
          </cell>
          <cell r="L174" t="str">
            <v>B</v>
          </cell>
          <cell r="M174" t="str">
            <v>債権債務消去差D</v>
          </cell>
          <cell r="N174" t="str">
            <v>債権債務消去差額(借方)</v>
          </cell>
          <cell r="P174" t="str">
            <v>連結子会社</v>
          </cell>
          <cell r="W174" t="str">
            <v>M25000</v>
          </cell>
        </row>
        <row r="175">
          <cell r="A175" t="str">
            <v>240000</v>
          </cell>
          <cell r="B175">
            <v>200</v>
          </cell>
          <cell r="D175">
            <v>1</v>
          </cell>
          <cell r="E175" t="str">
            <v>BS</v>
          </cell>
          <cell r="F175" t="str">
            <v>A</v>
          </cell>
          <cell r="G175" t="str">
            <v>A</v>
          </cell>
          <cell r="H175" t="str">
            <v>T25000</v>
          </cell>
          <cell r="I175" t="str">
            <v>+</v>
          </cell>
          <cell r="J175" t="str">
            <v>CB11</v>
          </cell>
          <cell r="K175" t="str">
            <v>Y</v>
          </cell>
          <cell r="L175" t="str">
            <v>B</v>
          </cell>
          <cell r="M175" t="str">
            <v>債権債務消去差D</v>
          </cell>
          <cell r="N175" t="str">
            <v>債権債務消去差額(借方)</v>
          </cell>
          <cell r="P175" t="str">
            <v>関連会社</v>
          </cell>
          <cell r="W175" t="str">
            <v>M25000</v>
          </cell>
        </row>
        <row r="176">
          <cell r="A176" t="str">
            <v>240000</v>
          </cell>
          <cell r="B176">
            <v>300</v>
          </cell>
          <cell r="D176">
            <v>1</v>
          </cell>
          <cell r="E176" t="str">
            <v>BS</v>
          </cell>
          <cell r="F176" t="str">
            <v>A</v>
          </cell>
          <cell r="G176" t="str">
            <v>A</v>
          </cell>
          <cell r="H176" t="str">
            <v>T25000</v>
          </cell>
          <cell r="I176" t="str">
            <v>+</v>
          </cell>
          <cell r="J176" t="str">
            <v>CB11</v>
          </cell>
          <cell r="K176" t="str">
            <v>Y</v>
          </cell>
          <cell r="L176" t="str">
            <v>B</v>
          </cell>
          <cell r="M176" t="str">
            <v>債権債務消去差D</v>
          </cell>
          <cell r="N176" t="str">
            <v>債権債務消去差額(借方)</v>
          </cell>
          <cell r="P176" t="str">
            <v>外部会社</v>
          </cell>
          <cell r="W176" t="str">
            <v>M25000</v>
          </cell>
        </row>
        <row r="177">
          <cell r="A177" t="str">
            <v>240000</v>
          </cell>
          <cell r="B177">
            <v>400</v>
          </cell>
          <cell r="D177">
            <v>1</v>
          </cell>
          <cell r="E177" t="str">
            <v>BS</v>
          </cell>
          <cell r="F177" t="str">
            <v>A</v>
          </cell>
          <cell r="G177" t="str">
            <v>A</v>
          </cell>
          <cell r="H177" t="str">
            <v>T25000</v>
          </cell>
          <cell r="I177" t="str">
            <v>+</v>
          </cell>
          <cell r="J177" t="str">
            <v>CB11</v>
          </cell>
          <cell r="K177" t="str">
            <v>Y</v>
          </cell>
          <cell r="L177" t="str">
            <v>B</v>
          </cell>
          <cell r="M177" t="str">
            <v>債権債務消去差D</v>
          </cell>
          <cell r="N177" t="str">
            <v>債権債務消去差額(借方)</v>
          </cell>
          <cell r="P177" t="str">
            <v>差額調整</v>
          </cell>
          <cell r="W177" t="str">
            <v>M25000</v>
          </cell>
        </row>
        <row r="178">
          <cell r="A178" t="str">
            <v>245000</v>
          </cell>
          <cell r="B178">
            <v>100</v>
          </cell>
          <cell r="D178">
            <v>1</v>
          </cell>
          <cell r="E178" t="str">
            <v>BS</v>
          </cell>
          <cell r="F178" t="str">
            <v>A</v>
          </cell>
          <cell r="G178" t="str">
            <v>A</v>
          </cell>
          <cell r="H178" t="str">
            <v>T25000</v>
          </cell>
          <cell r="I178" t="str">
            <v>+</v>
          </cell>
          <cell r="J178" t="str">
            <v>CB11</v>
          </cell>
          <cell r="K178" t="str">
            <v>Y</v>
          </cell>
          <cell r="L178" t="str">
            <v>B</v>
          </cell>
          <cell r="M178" t="str">
            <v>債務保証見返</v>
          </cell>
          <cell r="N178" t="str">
            <v>債務保証見返</v>
          </cell>
          <cell r="O178" t="str">
            <v>関係会社取引高入力対象科目</v>
          </cell>
          <cell r="P178" t="str">
            <v>連結子会社</v>
          </cell>
          <cell r="W178" t="str">
            <v>M25000</v>
          </cell>
        </row>
        <row r="179">
          <cell r="A179" t="str">
            <v>245000</v>
          </cell>
          <cell r="B179">
            <v>200</v>
          </cell>
          <cell r="D179">
            <v>1</v>
          </cell>
          <cell r="E179" t="str">
            <v>BS</v>
          </cell>
          <cell r="F179" t="str">
            <v>A</v>
          </cell>
          <cell r="G179" t="str">
            <v>A</v>
          </cell>
          <cell r="H179" t="str">
            <v>T25000</v>
          </cell>
          <cell r="I179" t="str">
            <v>+</v>
          </cell>
          <cell r="J179" t="str">
            <v>CB11</v>
          </cell>
          <cell r="K179" t="str">
            <v>Y</v>
          </cell>
          <cell r="L179" t="str">
            <v>B</v>
          </cell>
          <cell r="M179" t="str">
            <v>債務保証見返</v>
          </cell>
          <cell r="N179" t="str">
            <v>債務保証見返</v>
          </cell>
          <cell r="O179" t="str">
            <v>関係会社取引高入力対象科目</v>
          </cell>
          <cell r="P179" t="str">
            <v>関連会社</v>
          </cell>
          <cell r="W179" t="str">
            <v>M25000</v>
          </cell>
        </row>
        <row r="180">
          <cell r="A180" t="str">
            <v>245000</v>
          </cell>
          <cell r="B180">
            <v>300</v>
          </cell>
          <cell r="D180">
            <v>1</v>
          </cell>
          <cell r="E180" t="str">
            <v>BS</v>
          </cell>
          <cell r="F180" t="str">
            <v>A</v>
          </cell>
          <cell r="G180" t="str">
            <v>A</v>
          </cell>
          <cell r="H180" t="str">
            <v>T25000</v>
          </cell>
          <cell r="I180" t="str">
            <v>+</v>
          </cell>
          <cell r="J180" t="str">
            <v>CB11</v>
          </cell>
          <cell r="K180" t="str">
            <v>Y</v>
          </cell>
          <cell r="L180" t="str">
            <v>B</v>
          </cell>
          <cell r="M180" t="str">
            <v>債務保証見返</v>
          </cell>
          <cell r="N180" t="str">
            <v>債務保証見返</v>
          </cell>
          <cell r="O180" t="str">
            <v>関係会社取引高入力対象科目</v>
          </cell>
          <cell r="P180" t="str">
            <v>外部会社</v>
          </cell>
          <cell r="W180" t="str">
            <v>M25000</v>
          </cell>
        </row>
        <row r="181">
          <cell r="A181" t="str">
            <v>245000</v>
          </cell>
          <cell r="B181">
            <v>400</v>
          </cell>
          <cell r="D181">
            <v>1</v>
          </cell>
          <cell r="E181" t="str">
            <v>BS</v>
          </cell>
          <cell r="F181" t="str">
            <v>A</v>
          </cell>
          <cell r="G181" t="str">
            <v>A</v>
          </cell>
          <cell r="H181" t="str">
            <v>T25000</v>
          </cell>
          <cell r="I181" t="str">
            <v>+</v>
          </cell>
          <cell r="J181" t="str">
            <v>CB11</v>
          </cell>
          <cell r="K181" t="str">
            <v>Y</v>
          </cell>
          <cell r="L181" t="str">
            <v>B</v>
          </cell>
          <cell r="M181" t="str">
            <v>債務保証見返</v>
          </cell>
          <cell r="N181" t="str">
            <v>債務保証見返</v>
          </cell>
          <cell r="O181" t="str">
            <v>関係会社取引高入力対象科目</v>
          </cell>
          <cell r="P181" t="str">
            <v>差額調整</v>
          </cell>
          <cell r="W181" t="str">
            <v>M25000</v>
          </cell>
        </row>
        <row r="182">
          <cell r="A182" t="str">
            <v>301000</v>
          </cell>
          <cell r="B182">
            <v>100</v>
          </cell>
          <cell r="D182">
            <v>1</v>
          </cell>
          <cell r="E182" t="str">
            <v>BS</v>
          </cell>
          <cell r="F182" t="str">
            <v>B</v>
          </cell>
          <cell r="G182" t="str">
            <v>B</v>
          </cell>
          <cell r="H182" t="str">
            <v>T30100</v>
          </cell>
          <cell r="I182" t="str">
            <v>-</v>
          </cell>
          <cell r="J182" t="str">
            <v>CB11</v>
          </cell>
          <cell r="K182" t="str">
            <v>Y</v>
          </cell>
          <cell r="L182" t="str">
            <v>B</v>
          </cell>
          <cell r="M182" t="str">
            <v>支払手形</v>
          </cell>
          <cell r="N182" t="str">
            <v>支払手形</v>
          </cell>
          <cell r="O182" t="str">
            <v>関係会社取引高入力対象科目</v>
          </cell>
          <cell r="P182" t="str">
            <v>連結子会社</v>
          </cell>
          <cell r="W182" t="str">
            <v>M30100</v>
          </cell>
        </row>
        <row r="183">
          <cell r="A183" t="str">
            <v>301000</v>
          </cell>
          <cell r="B183">
            <v>200</v>
          </cell>
          <cell r="D183">
            <v>1</v>
          </cell>
          <cell r="E183" t="str">
            <v>BS</v>
          </cell>
          <cell r="F183" t="str">
            <v>B</v>
          </cell>
          <cell r="G183" t="str">
            <v>B</v>
          </cell>
          <cell r="H183" t="str">
            <v>T30100</v>
          </cell>
          <cell r="I183" t="str">
            <v>-</v>
          </cell>
          <cell r="J183" t="str">
            <v>CB11</v>
          </cell>
          <cell r="K183" t="str">
            <v>Y</v>
          </cell>
          <cell r="L183" t="str">
            <v>B</v>
          </cell>
          <cell r="M183" t="str">
            <v>支払手形</v>
          </cell>
          <cell r="N183" t="str">
            <v>支払手形</v>
          </cell>
          <cell r="O183" t="str">
            <v>関係会社取引高入力対象科目</v>
          </cell>
          <cell r="P183" t="str">
            <v>関連会社</v>
          </cell>
          <cell r="W183" t="str">
            <v>M30100</v>
          </cell>
        </row>
        <row r="184">
          <cell r="A184" t="str">
            <v>301000</v>
          </cell>
          <cell r="B184">
            <v>300</v>
          </cell>
          <cell r="D184">
            <v>1</v>
          </cell>
          <cell r="E184" t="str">
            <v>BS</v>
          </cell>
          <cell r="F184" t="str">
            <v>B</v>
          </cell>
          <cell r="G184" t="str">
            <v>B</v>
          </cell>
          <cell r="H184" t="str">
            <v>T30100</v>
          </cell>
          <cell r="I184" t="str">
            <v>-</v>
          </cell>
          <cell r="J184" t="str">
            <v>CB11</v>
          </cell>
          <cell r="K184" t="str">
            <v>Y</v>
          </cell>
          <cell r="L184" t="str">
            <v>B</v>
          </cell>
          <cell r="M184" t="str">
            <v>支払手形</v>
          </cell>
          <cell r="N184" t="str">
            <v>支払手形</v>
          </cell>
          <cell r="O184" t="str">
            <v>関係会社取引高入力対象科目</v>
          </cell>
          <cell r="P184" t="str">
            <v>外部会社</v>
          </cell>
          <cell r="W184" t="str">
            <v>M30100</v>
          </cell>
        </row>
        <row r="185">
          <cell r="A185" t="str">
            <v>301000</v>
          </cell>
          <cell r="B185">
            <v>400</v>
          </cell>
          <cell r="D185">
            <v>1</v>
          </cell>
          <cell r="E185" t="str">
            <v>BS</v>
          </cell>
          <cell r="F185" t="str">
            <v>B</v>
          </cell>
          <cell r="G185" t="str">
            <v>B</v>
          </cell>
          <cell r="H185" t="str">
            <v>T30100</v>
          </cell>
          <cell r="I185" t="str">
            <v>-</v>
          </cell>
          <cell r="J185" t="str">
            <v>CB11</v>
          </cell>
          <cell r="K185" t="str">
            <v>Y</v>
          </cell>
          <cell r="L185" t="str">
            <v>B</v>
          </cell>
          <cell r="M185" t="str">
            <v>支払手形</v>
          </cell>
          <cell r="N185" t="str">
            <v>支払手形</v>
          </cell>
          <cell r="O185" t="str">
            <v>関係会社取引高入力対象科目</v>
          </cell>
          <cell r="P185" t="str">
            <v>差額調整</v>
          </cell>
          <cell r="W185" t="str">
            <v>M30100</v>
          </cell>
        </row>
        <row r="186">
          <cell r="A186" t="str">
            <v>303000</v>
          </cell>
          <cell r="B186">
            <v>100</v>
          </cell>
          <cell r="D186">
            <v>1</v>
          </cell>
          <cell r="E186" t="str">
            <v>BS</v>
          </cell>
          <cell r="F186" t="str">
            <v>B</v>
          </cell>
          <cell r="G186" t="str">
            <v>B</v>
          </cell>
          <cell r="H186" t="str">
            <v>T30100</v>
          </cell>
          <cell r="I186" t="str">
            <v>-</v>
          </cell>
          <cell r="J186" t="str">
            <v>CB11</v>
          </cell>
          <cell r="K186" t="str">
            <v>Y</v>
          </cell>
          <cell r="L186" t="str">
            <v>B</v>
          </cell>
          <cell r="M186" t="str">
            <v>買掛金</v>
          </cell>
          <cell r="N186" t="str">
            <v>買掛金</v>
          </cell>
          <cell r="O186" t="str">
            <v>関係会社取引高入力対象科目</v>
          </cell>
          <cell r="P186" t="str">
            <v>連結子会社</v>
          </cell>
          <cell r="W186" t="str">
            <v>M30100</v>
          </cell>
        </row>
        <row r="187">
          <cell r="A187" t="str">
            <v>303000</v>
          </cell>
          <cell r="B187">
            <v>200</v>
          </cell>
          <cell r="D187">
            <v>1</v>
          </cell>
          <cell r="E187" t="str">
            <v>BS</v>
          </cell>
          <cell r="F187" t="str">
            <v>B</v>
          </cell>
          <cell r="G187" t="str">
            <v>B</v>
          </cell>
          <cell r="H187" t="str">
            <v>T30100</v>
          </cell>
          <cell r="I187" t="str">
            <v>-</v>
          </cell>
          <cell r="J187" t="str">
            <v>CB11</v>
          </cell>
          <cell r="K187" t="str">
            <v>Y</v>
          </cell>
          <cell r="L187" t="str">
            <v>B</v>
          </cell>
          <cell r="M187" t="str">
            <v>買掛金</v>
          </cell>
          <cell r="N187" t="str">
            <v>買掛金</v>
          </cell>
          <cell r="O187" t="str">
            <v>関係会社取引高入力対象科目</v>
          </cell>
          <cell r="P187" t="str">
            <v>関連会社</v>
          </cell>
          <cell r="W187" t="str">
            <v>M30100</v>
          </cell>
        </row>
        <row r="188">
          <cell r="A188" t="str">
            <v>303000</v>
          </cell>
          <cell r="B188">
            <v>300</v>
          </cell>
          <cell r="D188">
            <v>1</v>
          </cell>
          <cell r="E188" t="str">
            <v>BS</v>
          </cell>
          <cell r="F188" t="str">
            <v>B</v>
          </cell>
          <cell r="G188" t="str">
            <v>B</v>
          </cell>
          <cell r="H188" t="str">
            <v>T30100</v>
          </cell>
          <cell r="I188" t="str">
            <v>-</v>
          </cell>
          <cell r="J188" t="str">
            <v>CB11</v>
          </cell>
          <cell r="K188" t="str">
            <v>Y</v>
          </cell>
          <cell r="L188" t="str">
            <v>B</v>
          </cell>
          <cell r="M188" t="str">
            <v>買掛金</v>
          </cell>
          <cell r="N188" t="str">
            <v>買掛金</v>
          </cell>
          <cell r="O188" t="str">
            <v>関係会社取引高入力対象科目</v>
          </cell>
          <cell r="P188" t="str">
            <v>外部会社</v>
          </cell>
          <cell r="W188" t="str">
            <v>M30100</v>
          </cell>
        </row>
        <row r="189">
          <cell r="A189" t="str">
            <v>303000</v>
          </cell>
          <cell r="B189">
            <v>400</v>
          </cell>
          <cell r="D189">
            <v>1</v>
          </cell>
          <cell r="E189" t="str">
            <v>BS</v>
          </cell>
          <cell r="F189" t="str">
            <v>B</v>
          </cell>
          <cell r="G189" t="str">
            <v>B</v>
          </cell>
          <cell r="H189" t="str">
            <v>T30100</v>
          </cell>
          <cell r="I189" t="str">
            <v>-</v>
          </cell>
          <cell r="J189" t="str">
            <v>CB11</v>
          </cell>
          <cell r="K189" t="str">
            <v>Y</v>
          </cell>
          <cell r="L189" t="str">
            <v>B</v>
          </cell>
          <cell r="M189" t="str">
            <v>買掛金</v>
          </cell>
          <cell r="N189" t="str">
            <v>買掛金</v>
          </cell>
          <cell r="O189" t="str">
            <v>関係会社取引高入力対象科目</v>
          </cell>
          <cell r="P189" t="str">
            <v>差額調整</v>
          </cell>
          <cell r="W189" t="str">
            <v>M30100</v>
          </cell>
        </row>
        <row r="190">
          <cell r="A190" t="str">
            <v>305000</v>
          </cell>
          <cell r="B190">
            <v>100</v>
          </cell>
          <cell r="D190">
            <v>1</v>
          </cell>
          <cell r="E190" t="str">
            <v>BS</v>
          </cell>
          <cell r="F190" t="str">
            <v>B</v>
          </cell>
          <cell r="G190" t="str">
            <v>B</v>
          </cell>
          <cell r="H190" t="str">
            <v>T30100</v>
          </cell>
          <cell r="I190" t="str">
            <v>-</v>
          </cell>
          <cell r="J190" t="str">
            <v>CB11</v>
          </cell>
          <cell r="K190" t="str">
            <v>Y</v>
          </cell>
          <cell r="L190" t="str">
            <v>B</v>
          </cell>
          <cell r="M190" t="str">
            <v>短期借入金</v>
          </cell>
          <cell r="N190" t="str">
            <v>短期借入金</v>
          </cell>
          <cell r="O190" t="str">
            <v>関係会社取引高入力対象科目</v>
          </cell>
          <cell r="P190" t="str">
            <v>連結子会社</v>
          </cell>
          <cell r="W190" t="str">
            <v>M30500</v>
          </cell>
        </row>
        <row r="191">
          <cell r="A191" t="str">
            <v>305000</v>
          </cell>
          <cell r="B191">
            <v>200</v>
          </cell>
          <cell r="D191">
            <v>1</v>
          </cell>
          <cell r="E191" t="str">
            <v>BS</v>
          </cell>
          <cell r="F191" t="str">
            <v>B</v>
          </cell>
          <cell r="G191" t="str">
            <v>B</v>
          </cell>
          <cell r="H191" t="str">
            <v>T30100</v>
          </cell>
          <cell r="I191" t="str">
            <v>-</v>
          </cell>
          <cell r="J191" t="str">
            <v>CB11</v>
          </cell>
          <cell r="K191" t="str">
            <v>Y</v>
          </cell>
          <cell r="L191" t="str">
            <v>B</v>
          </cell>
          <cell r="M191" t="str">
            <v>短期借入金</v>
          </cell>
          <cell r="N191" t="str">
            <v>短期借入金</v>
          </cell>
          <cell r="O191" t="str">
            <v>関係会社取引高入力対象科目</v>
          </cell>
          <cell r="P191" t="str">
            <v>関連会社</v>
          </cell>
          <cell r="W191" t="str">
            <v>M30500</v>
          </cell>
        </row>
        <row r="192">
          <cell r="A192" t="str">
            <v>305000</v>
          </cell>
          <cell r="B192">
            <v>300</v>
          </cell>
          <cell r="D192">
            <v>1</v>
          </cell>
          <cell r="E192" t="str">
            <v>BS</v>
          </cell>
          <cell r="F192" t="str">
            <v>B</v>
          </cell>
          <cell r="G192" t="str">
            <v>B</v>
          </cell>
          <cell r="H192" t="str">
            <v>T30100</v>
          </cell>
          <cell r="I192" t="str">
            <v>-</v>
          </cell>
          <cell r="J192" t="str">
            <v>CB11</v>
          </cell>
          <cell r="K192" t="str">
            <v>Y</v>
          </cell>
          <cell r="L192" t="str">
            <v>B</v>
          </cell>
          <cell r="M192" t="str">
            <v>短期借入金</v>
          </cell>
          <cell r="N192" t="str">
            <v>短期借入金</v>
          </cell>
          <cell r="O192" t="str">
            <v>関係会社取引高入力対象科目</v>
          </cell>
          <cell r="P192" t="str">
            <v>外部会社</v>
          </cell>
          <cell r="W192" t="str">
            <v>M30500</v>
          </cell>
        </row>
        <row r="193">
          <cell r="A193" t="str">
            <v>305000</v>
          </cell>
          <cell r="B193">
            <v>400</v>
          </cell>
          <cell r="D193">
            <v>1</v>
          </cell>
          <cell r="E193" t="str">
            <v>BS</v>
          </cell>
          <cell r="F193" t="str">
            <v>B</v>
          </cell>
          <cell r="G193" t="str">
            <v>B</v>
          </cell>
          <cell r="H193" t="str">
            <v>T30100</v>
          </cell>
          <cell r="I193" t="str">
            <v>-</v>
          </cell>
          <cell r="J193" t="str">
            <v>CB11</v>
          </cell>
          <cell r="K193" t="str">
            <v>Y</v>
          </cell>
          <cell r="L193" t="str">
            <v>B</v>
          </cell>
          <cell r="M193" t="str">
            <v>短期借入金</v>
          </cell>
          <cell r="N193" t="str">
            <v>短期借入金</v>
          </cell>
          <cell r="O193" t="str">
            <v>関係会社取引高入力対象科目</v>
          </cell>
          <cell r="P193" t="str">
            <v>差額調整</v>
          </cell>
          <cell r="W193" t="str">
            <v>M30500</v>
          </cell>
        </row>
        <row r="194">
          <cell r="A194" t="str">
            <v>307000</v>
          </cell>
          <cell r="B194">
            <v>100</v>
          </cell>
          <cell r="D194">
            <v>1</v>
          </cell>
          <cell r="E194" t="str">
            <v>BS</v>
          </cell>
          <cell r="F194" t="str">
            <v>B</v>
          </cell>
          <cell r="G194" t="str">
            <v>B</v>
          </cell>
          <cell r="H194" t="str">
            <v>T30100</v>
          </cell>
          <cell r="I194" t="str">
            <v>-</v>
          </cell>
          <cell r="J194" t="str">
            <v>CB11</v>
          </cell>
          <cell r="K194" t="str">
            <v>Y</v>
          </cell>
          <cell r="L194" t="str">
            <v>B</v>
          </cell>
          <cell r="M194" t="str">
            <v>1年内返済長期借</v>
          </cell>
          <cell r="N194" t="str">
            <v>1年内返済長期借入金</v>
          </cell>
          <cell r="O194" t="str">
            <v>関係会社取引高入力対象科目</v>
          </cell>
          <cell r="P194" t="str">
            <v>連結子会社</v>
          </cell>
          <cell r="W194" t="str">
            <v>M30500</v>
          </cell>
        </row>
        <row r="195">
          <cell r="A195" t="str">
            <v>307000</v>
          </cell>
          <cell r="B195">
            <v>200</v>
          </cell>
          <cell r="D195">
            <v>1</v>
          </cell>
          <cell r="E195" t="str">
            <v>BS</v>
          </cell>
          <cell r="F195" t="str">
            <v>B</v>
          </cell>
          <cell r="G195" t="str">
            <v>B</v>
          </cell>
          <cell r="H195" t="str">
            <v>T30100</v>
          </cell>
          <cell r="I195" t="str">
            <v>-</v>
          </cell>
          <cell r="J195" t="str">
            <v>CB11</v>
          </cell>
          <cell r="K195" t="str">
            <v>Y</v>
          </cell>
          <cell r="L195" t="str">
            <v>B</v>
          </cell>
          <cell r="M195" t="str">
            <v>1年内返済長期借</v>
          </cell>
          <cell r="N195" t="str">
            <v>1年内返済長期借入金</v>
          </cell>
          <cell r="O195" t="str">
            <v>関係会社取引高入力対象科目</v>
          </cell>
          <cell r="P195" t="str">
            <v>関連会社</v>
          </cell>
          <cell r="W195" t="str">
            <v>M30500</v>
          </cell>
        </row>
        <row r="196">
          <cell r="A196" t="str">
            <v>307000</v>
          </cell>
          <cell r="B196">
            <v>300</v>
          </cell>
          <cell r="D196">
            <v>1</v>
          </cell>
          <cell r="E196" t="str">
            <v>BS</v>
          </cell>
          <cell r="F196" t="str">
            <v>B</v>
          </cell>
          <cell r="G196" t="str">
            <v>B</v>
          </cell>
          <cell r="H196" t="str">
            <v>T30100</v>
          </cell>
          <cell r="I196" t="str">
            <v>-</v>
          </cell>
          <cell r="J196" t="str">
            <v>CB11</v>
          </cell>
          <cell r="K196" t="str">
            <v>Y</v>
          </cell>
          <cell r="L196" t="str">
            <v>B</v>
          </cell>
          <cell r="M196" t="str">
            <v>1年内返済長期借</v>
          </cell>
          <cell r="N196" t="str">
            <v>1年内返済長期借入金</v>
          </cell>
          <cell r="O196" t="str">
            <v>関係会社取引高入力対象科目</v>
          </cell>
          <cell r="P196" t="str">
            <v>外部会社</v>
          </cell>
          <cell r="W196" t="str">
            <v>M30500</v>
          </cell>
        </row>
        <row r="197">
          <cell r="A197" t="str">
            <v>307000</v>
          </cell>
          <cell r="B197">
            <v>400</v>
          </cell>
          <cell r="D197">
            <v>1</v>
          </cell>
          <cell r="E197" t="str">
            <v>BS</v>
          </cell>
          <cell r="F197" t="str">
            <v>B</v>
          </cell>
          <cell r="G197" t="str">
            <v>B</v>
          </cell>
          <cell r="H197" t="str">
            <v>T30100</v>
          </cell>
          <cell r="I197" t="str">
            <v>-</v>
          </cell>
          <cell r="J197" t="str">
            <v>CB11</v>
          </cell>
          <cell r="K197" t="str">
            <v>Y</v>
          </cell>
          <cell r="L197" t="str">
            <v>B</v>
          </cell>
          <cell r="M197" t="str">
            <v>1年内返済長期借</v>
          </cell>
          <cell r="N197" t="str">
            <v>1年内返済長期借入金</v>
          </cell>
          <cell r="O197" t="str">
            <v>関係会社取引高入力対象科目</v>
          </cell>
          <cell r="P197" t="str">
            <v>差額調整</v>
          </cell>
          <cell r="W197" t="str">
            <v>M30500</v>
          </cell>
        </row>
        <row r="198">
          <cell r="A198" t="str">
            <v>308010</v>
          </cell>
          <cell r="B198">
            <v>100</v>
          </cell>
          <cell r="D198">
            <v>1</v>
          </cell>
          <cell r="E198" t="str">
            <v>BS</v>
          </cell>
          <cell r="F198" t="str">
            <v>B</v>
          </cell>
          <cell r="G198" t="str">
            <v>B</v>
          </cell>
          <cell r="H198" t="str">
            <v>T30100</v>
          </cell>
          <cell r="I198" t="str">
            <v>-</v>
          </cell>
          <cell r="J198" t="str">
            <v>CB11</v>
          </cell>
          <cell r="K198" t="str">
            <v>Y</v>
          </cell>
          <cell r="L198" t="str">
            <v>B</v>
          </cell>
          <cell r="M198" t="str">
            <v>未払金</v>
          </cell>
          <cell r="N198" t="str">
            <v>未払金</v>
          </cell>
          <cell r="O198" t="str">
            <v>関係会社取引高入力対象科目</v>
          </cell>
          <cell r="P198" t="str">
            <v>連結子会社</v>
          </cell>
          <cell r="W198" t="str">
            <v>M30800</v>
          </cell>
        </row>
        <row r="199">
          <cell r="A199" t="str">
            <v>308010</v>
          </cell>
          <cell r="B199">
            <v>200</v>
          </cell>
          <cell r="D199">
            <v>1</v>
          </cell>
          <cell r="E199" t="str">
            <v>BS</v>
          </cell>
          <cell r="F199" t="str">
            <v>B</v>
          </cell>
          <cell r="G199" t="str">
            <v>B</v>
          </cell>
          <cell r="H199" t="str">
            <v>T30100</v>
          </cell>
          <cell r="I199" t="str">
            <v>-</v>
          </cell>
          <cell r="J199" t="str">
            <v>CB11</v>
          </cell>
          <cell r="K199" t="str">
            <v>Y</v>
          </cell>
          <cell r="L199" t="str">
            <v>B</v>
          </cell>
          <cell r="M199" t="str">
            <v>未払金</v>
          </cell>
          <cell r="N199" t="str">
            <v>未払金</v>
          </cell>
          <cell r="O199" t="str">
            <v>関係会社取引高入力対象科目</v>
          </cell>
          <cell r="P199" t="str">
            <v>関連会社</v>
          </cell>
          <cell r="W199" t="str">
            <v>M30800</v>
          </cell>
        </row>
        <row r="200">
          <cell r="A200" t="str">
            <v>308010</v>
          </cell>
          <cell r="B200">
            <v>300</v>
          </cell>
          <cell r="D200">
            <v>1</v>
          </cell>
          <cell r="E200" t="str">
            <v>BS</v>
          </cell>
          <cell r="F200" t="str">
            <v>B</v>
          </cell>
          <cell r="G200" t="str">
            <v>B</v>
          </cell>
          <cell r="H200" t="str">
            <v>T30100</v>
          </cell>
          <cell r="I200" t="str">
            <v>-</v>
          </cell>
          <cell r="J200" t="str">
            <v>CB11</v>
          </cell>
          <cell r="K200" t="str">
            <v>Y</v>
          </cell>
          <cell r="L200" t="str">
            <v>B</v>
          </cell>
          <cell r="M200" t="str">
            <v>未払金</v>
          </cell>
          <cell r="N200" t="str">
            <v>未払金</v>
          </cell>
          <cell r="O200" t="str">
            <v>関係会社取引高入力対象科目</v>
          </cell>
          <cell r="P200" t="str">
            <v>外部会社</v>
          </cell>
          <cell r="W200" t="str">
            <v>M30800</v>
          </cell>
        </row>
        <row r="201">
          <cell r="A201" t="str">
            <v>308010</v>
          </cell>
          <cell r="B201">
            <v>400</v>
          </cell>
          <cell r="D201">
            <v>1</v>
          </cell>
          <cell r="E201" t="str">
            <v>BS</v>
          </cell>
          <cell r="F201" t="str">
            <v>B</v>
          </cell>
          <cell r="G201" t="str">
            <v>B</v>
          </cell>
          <cell r="H201" t="str">
            <v>T30100</v>
          </cell>
          <cell r="I201" t="str">
            <v>-</v>
          </cell>
          <cell r="J201" t="str">
            <v>CB11</v>
          </cell>
          <cell r="K201" t="str">
            <v>Y</v>
          </cell>
          <cell r="L201" t="str">
            <v>B</v>
          </cell>
          <cell r="M201" t="str">
            <v>未払金</v>
          </cell>
          <cell r="N201" t="str">
            <v>未払金</v>
          </cell>
          <cell r="O201" t="str">
            <v>関係会社取引高入力対象科目</v>
          </cell>
          <cell r="P201" t="str">
            <v>差額調整</v>
          </cell>
          <cell r="W201" t="str">
            <v>M30800</v>
          </cell>
        </row>
        <row r="202">
          <cell r="A202" t="str">
            <v>310000</v>
          </cell>
          <cell r="D202">
            <v>1</v>
          </cell>
          <cell r="E202" t="str">
            <v>BS</v>
          </cell>
          <cell r="F202" t="str">
            <v>B</v>
          </cell>
          <cell r="G202" t="str">
            <v>B</v>
          </cell>
          <cell r="H202" t="str">
            <v>T30100</v>
          </cell>
          <cell r="I202" t="str">
            <v>-</v>
          </cell>
          <cell r="K202" t="str">
            <v>N</v>
          </cell>
          <cell r="M202" t="str">
            <v>未払法人税等</v>
          </cell>
          <cell r="N202" t="str">
            <v>未払法人税等</v>
          </cell>
          <cell r="W202" t="str">
            <v>M31000</v>
          </cell>
        </row>
        <row r="203">
          <cell r="A203" t="str">
            <v>311000</v>
          </cell>
          <cell r="D203">
            <v>1</v>
          </cell>
          <cell r="E203" t="str">
            <v>BS</v>
          </cell>
          <cell r="F203" t="str">
            <v>B</v>
          </cell>
          <cell r="G203" t="str">
            <v>B</v>
          </cell>
          <cell r="H203" t="str">
            <v>T30100</v>
          </cell>
          <cell r="I203" t="str">
            <v>-</v>
          </cell>
          <cell r="K203" t="str">
            <v>N</v>
          </cell>
          <cell r="M203" t="str">
            <v>未払事業税</v>
          </cell>
          <cell r="N203" t="str">
            <v>未払事業税</v>
          </cell>
          <cell r="W203" t="str">
            <v>M31000</v>
          </cell>
        </row>
        <row r="204">
          <cell r="A204" t="str">
            <v>312010</v>
          </cell>
          <cell r="B204">
            <v>100</v>
          </cell>
          <cell r="D204">
            <v>1</v>
          </cell>
          <cell r="E204" t="str">
            <v>BS</v>
          </cell>
          <cell r="F204" t="str">
            <v>B</v>
          </cell>
          <cell r="G204" t="str">
            <v>B</v>
          </cell>
          <cell r="H204" t="str">
            <v>T31200</v>
          </cell>
          <cell r="I204" t="str">
            <v>-</v>
          </cell>
          <cell r="J204" t="str">
            <v>CB11</v>
          </cell>
          <cell r="K204" t="str">
            <v>Y</v>
          </cell>
          <cell r="L204" t="str">
            <v>B</v>
          </cell>
          <cell r="M204" t="str">
            <v>未払費用</v>
          </cell>
          <cell r="N204" t="str">
            <v>未払費用</v>
          </cell>
          <cell r="O204" t="str">
            <v>関係会社取引高入力対象科目</v>
          </cell>
          <cell r="P204" t="str">
            <v>連結子会社</v>
          </cell>
          <cell r="W204" t="str">
            <v>M30800</v>
          </cell>
        </row>
        <row r="205">
          <cell r="A205" t="str">
            <v>312010</v>
          </cell>
          <cell r="B205">
            <v>200</v>
          </cell>
          <cell r="D205">
            <v>1</v>
          </cell>
          <cell r="E205" t="str">
            <v>BS</v>
          </cell>
          <cell r="F205" t="str">
            <v>B</v>
          </cell>
          <cell r="G205" t="str">
            <v>B</v>
          </cell>
          <cell r="H205" t="str">
            <v>T31200</v>
          </cell>
          <cell r="I205" t="str">
            <v>-</v>
          </cell>
          <cell r="J205" t="str">
            <v>CB11</v>
          </cell>
          <cell r="K205" t="str">
            <v>Y</v>
          </cell>
          <cell r="L205" t="str">
            <v>B</v>
          </cell>
          <cell r="M205" t="str">
            <v>未払費用</v>
          </cell>
          <cell r="N205" t="str">
            <v>未払費用</v>
          </cell>
          <cell r="O205" t="str">
            <v>関係会社取引高入力対象科目</v>
          </cell>
          <cell r="P205" t="str">
            <v>関連会社</v>
          </cell>
          <cell r="W205" t="str">
            <v>M30800</v>
          </cell>
        </row>
        <row r="206">
          <cell r="A206" t="str">
            <v>312010</v>
          </cell>
          <cell r="B206">
            <v>300</v>
          </cell>
          <cell r="D206">
            <v>1</v>
          </cell>
          <cell r="E206" t="str">
            <v>BS</v>
          </cell>
          <cell r="F206" t="str">
            <v>B</v>
          </cell>
          <cell r="G206" t="str">
            <v>B</v>
          </cell>
          <cell r="H206" t="str">
            <v>T31200</v>
          </cell>
          <cell r="I206" t="str">
            <v>-</v>
          </cell>
          <cell r="J206" t="str">
            <v>CB11</v>
          </cell>
          <cell r="K206" t="str">
            <v>Y</v>
          </cell>
          <cell r="L206" t="str">
            <v>B</v>
          </cell>
          <cell r="M206" t="str">
            <v>未払費用</v>
          </cell>
          <cell r="N206" t="str">
            <v>未払費用</v>
          </cell>
          <cell r="O206" t="str">
            <v>関係会社取引高入力対象科目</v>
          </cell>
          <cell r="P206" t="str">
            <v>外部会社</v>
          </cell>
          <cell r="W206" t="str">
            <v>M30800</v>
          </cell>
        </row>
        <row r="207">
          <cell r="A207" t="str">
            <v>312010</v>
          </cell>
          <cell r="B207">
            <v>400</v>
          </cell>
          <cell r="D207">
            <v>1</v>
          </cell>
          <cell r="E207" t="str">
            <v>BS</v>
          </cell>
          <cell r="F207" t="str">
            <v>B</v>
          </cell>
          <cell r="G207" t="str">
            <v>B</v>
          </cell>
          <cell r="H207" t="str">
            <v>T31200</v>
          </cell>
          <cell r="I207" t="str">
            <v>-</v>
          </cell>
          <cell r="J207" t="str">
            <v>CB11</v>
          </cell>
          <cell r="K207" t="str">
            <v>Y</v>
          </cell>
          <cell r="L207" t="str">
            <v>B</v>
          </cell>
          <cell r="M207" t="str">
            <v>未払費用</v>
          </cell>
          <cell r="N207" t="str">
            <v>未払費用</v>
          </cell>
          <cell r="O207" t="str">
            <v>関係会社取引高入力対象科目</v>
          </cell>
          <cell r="P207" t="str">
            <v>差額調整</v>
          </cell>
          <cell r="W207" t="str">
            <v>M30800</v>
          </cell>
        </row>
        <row r="208">
          <cell r="A208" t="str">
            <v>314000</v>
          </cell>
          <cell r="B208">
            <v>100</v>
          </cell>
          <cell r="D208">
            <v>1</v>
          </cell>
          <cell r="E208" t="str">
            <v>BS</v>
          </cell>
          <cell r="F208" t="str">
            <v>B</v>
          </cell>
          <cell r="G208" t="str">
            <v>B</v>
          </cell>
          <cell r="H208" t="str">
            <v>T30100</v>
          </cell>
          <cell r="I208" t="str">
            <v>-</v>
          </cell>
          <cell r="J208" t="str">
            <v>CB11</v>
          </cell>
          <cell r="K208" t="str">
            <v>Y</v>
          </cell>
          <cell r="L208" t="str">
            <v>B</v>
          </cell>
          <cell r="M208" t="str">
            <v>前受金</v>
          </cell>
          <cell r="N208" t="str">
            <v>前受金</v>
          </cell>
          <cell r="O208" t="str">
            <v>関係会社取引高入力対象科目</v>
          </cell>
          <cell r="P208" t="str">
            <v>連結子会社</v>
          </cell>
          <cell r="W208" t="str">
            <v>M30500</v>
          </cell>
        </row>
        <row r="209">
          <cell r="A209" t="str">
            <v>314000</v>
          </cell>
          <cell r="B209">
            <v>200</v>
          </cell>
          <cell r="D209">
            <v>1</v>
          </cell>
          <cell r="E209" t="str">
            <v>BS</v>
          </cell>
          <cell r="F209" t="str">
            <v>B</v>
          </cell>
          <cell r="G209" t="str">
            <v>B</v>
          </cell>
          <cell r="H209" t="str">
            <v>T30100</v>
          </cell>
          <cell r="I209" t="str">
            <v>-</v>
          </cell>
          <cell r="J209" t="str">
            <v>CB11</v>
          </cell>
          <cell r="K209" t="str">
            <v>Y</v>
          </cell>
          <cell r="L209" t="str">
            <v>B</v>
          </cell>
          <cell r="M209" t="str">
            <v>前受金</v>
          </cell>
          <cell r="N209" t="str">
            <v>前受金</v>
          </cell>
          <cell r="O209" t="str">
            <v>関係会社取引高入力対象科目</v>
          </cell>
          <cell r="P209" t="str">
            <v>関連会社</v>
          </cell>
          <cell r="W209" t="str">
            <v>M30500</v>
          </cell>
        </row>
        <row r="210">
          <cell r="A210" t="str">
            <v>314000</v>
          </cell>
          <cell r="B210">
            <v>300</v>
          </cell>
          <cell r="D210">
            <v>1</v>
          </cell>
          <cell r="E210" t="str">
            <v>BS</v>
          </cell>
          <cell r="F210" t="str">
            <v>B</v>
          </cell>
          <cell r="G210" t="str">
            <v>B</v>
          </cell>
          <cell r="H210" t="str">
            <v>T30100</v>
          </cell>
          <cell r="I210" t="str">
            <v>-</v>
          </cell>
          <cell r="J210" t="str">
            <v>CB11</v>
          </cell>
          <cell r="K210" t="str">
            <v>Y</v>
          </cell>
          <cell r="L210" t="str">
            <v>B</v>
          </cell>
          <cell r="M210" t="str">
            <v>前受金</v>
          </cell>
          <cell r="N210" t="str">
            <v>前受金</v>
          </cell>
          <cell r="O210" t="str">
            <v>関係会社取引高入力対象科目</v>
          </cell>
          <cell r="P210" t="str">
            <v>外部会社</v>
          </cell>
          <cell r="W210" t="str">
            <v>M30500</v>
          </cell>
        </row>
        <row r="211">
          <cell r="A211" t="str">
            <v>314000</v>
          </cell>
          <cell r="B211">
            <v>400</v>
          </cell>
          <cell r="D211">
            <v>1</v>
          </cell>
          <cell r="E211" t="str">
            <v>BS</v>
          </cell>
          <cell r="F211" t="str">
            <v>B</v>
          </cell>
          <cell r="G211" t="str">
            <v>B</v>
          </cell>
          <cell r="H211" t="str">
            <v>T30100</v>
          </cell>
          <cell r="I211" t="str">
            <v>-</v>
          </cell>
          <cell r="J211" t="str">
            <v>CB11</v>
          </cell>
          <cell r="K211" t="str">
            <v>Y</v>
          </cell>
          <cell r="L211" t="str">
            <v>B</v>
          </cell>
          <cell r="M211" t="str">
            <v>前受金</v>
          </cell>
          <cell r="N211" t="str">
            <v>前受金</v>
          </cell>
          <cell r="O211" t="str">
            <v>関係会社取引高入力対象科目</v>
          </cell>
          <cell r="P211" t="str">
            <v>差額調整</v>
          </cell>
          <cell r="W211" t="str">
            <v>M30500</v>
          </cell>
        </row>
        <row r="212">
          <cell r="A212" t="str">
            <v>316010</v>
          </cell>
          <cell r="B212">
            <v>100</v>
          </cell>
          <cell r="D212">
            <v>1</v>
          </cell>
          <cell r="E212" t="str">
            <v>BS</v>
          </cell>
          <cell r="F212" t="str">
            <v>B</v>
          </cell>
          <cell r="G212" t="str">
            <v>B</v>
          </cell>
          <cell r="H212" t="str">
            <v>T31600</v>
          </cell>
          <cell r="I212" t="str">
            <v>-</v>
          </cell>
          <cell r="J212" t="str">
            <v>CB11</v>
          </cell>
          <cell r="K212" t="str">
            <v>Y</v>
          </cell>
          <cell r="L212" t="str">
            <v>B</v>
          </cell>
          <cell r="M212" t="str">
            <v>預り金</v>
          </cell>
          <cell r="N212" t="str">
            <v>預り金</v>
          </cell>
          <cell r="O212" t="str">
            <v>関係会社取引高入力対象科目</v>
          </cell>
          <cell r="P212" t="str">
            <v>連結子会社</v>
          </cell>
          <cell r="W212" t="str">
            <v>M30500</v>
          </cell>
        </row>
        <row r="213">
          <cell r="A213" t="str">
            <v>316010</v>
          </cell>
          <cell r="B213">
            <v>200</v>
          </cell>
          <cell r="D213">
            <v>1</v>
          </cell>
          <cell r="E213" t="str">
            <v>BS</v>
          </cell>
          <cell r="F213" t="str">
            <v>B</v>
          </cell>
          <cell r="G213" t="str">
            <v>B</v>
          </cell>
          <cell r="H213" t="str">
            <v>T31600</v>
          </cell>
          <cell r="I213" t="str">
            <v>-</v>
          </cell>
          <cell r="J213" t="str">
            <v>CB11</v>
          </cell>
          <cell r="K213" t="str">
            <v>Y</v>
          </cell>
          <cell r="L213" t="str">
            <v>B</v>
          </cell>
          <cell r="M213" t="str">
            <v>預り金</v>
          </cell>
          <cell r="N213" t="str">
            <v>預り金</v>
          </cell>
          <cell r="O213" t="str">
            <v>関係会社取引高入力対象科目</v>
          </cell>
          <cell r="P213" t="str">
            <v>関連会社</v>
          </cell>
          <cell r="W213" t="str">
            <v>M30500</v>
          </cell>
        </row>
        <row r="214">
          <cell r="A214" t="str">
            <v>316010</v>
          </cell>
          <cell r="B214">
            <v>300</v>
          </cell>
          <cell r="D214">
            <v>1</v>
          </cell>
          <cell r="E214" t="str">
            <v>BS</v>
          </cell>
          <cell r="F214" t="str">
            <v>B</v>
          </cell>
          <cell r="G214" t="str">
            <v>B</v>
          </cell>
          <cell r="H214" t="str">
            <v>T31600</v>
          </cell>
          <cell r="I214" t="str">
            <v>-</v>
          </cell>
          <cell r="J214" t="str">
            <v>CB11</v>
          </cell>
          <cell r="K214" t="str">
            <v>Y</v>
          </cell>
          <cell r="L214" t="str">
            <v>B</v>
          </cell>
          <cell r="M214" t="str">
            <v>預り金</v>
          </cell>
          <cell r="N214" t="str">
            <v>預り金</v>
          </cell>
          <cell r="O214" t="str">
            <v>関係会社取引高入力対象科目</v>
          </cell>
          <cell r="P214" t="str">
            <v>外部会社</v>
          </cell>
          <cell r="W214" t="str">
            <v>M30500</v>
          </cell>
        </row>
        <row r="215">
          <cell r="A215" t="str">
            <v>316010</v>
          </cell>
          <cell r="B215">
            <v>400</v>
          </cell>
          <cell r="D215">
            <v>1</v>
          </cell>
          <cell r="E215" t="str">
            <v>BS</v>
          </cell>
          <cell r="F215" t="str">
            <v>B</v>
          </cell>
          <cell r="G215" t="str">
            <v>B</v>
          </cell>
          <cell r="H215" t="str">
            <v>T31600</v>
          </cell>
          <cell r="I215" t="str">
            <v>-</v>
          </cell>
          <cell r="J215" t="str">
            <v>CB11</v>
          </cell>
          <cell r="K215" t="str">
            <v>Y</v>
          </cell>
          <cell r="L215" t="str">
            <v>B</v>
          </cell>
          <cell r="M215" t="str">
            <v>預り金</v>
          </cell>
          <cell r="N215" t="str">
            <v>預り金</v>
          </cell>
          <cell r="O215" t="str">
            <v>関係会社取引高入力対象科目</v>
          </cell>
          <cell r="P215" t="str">
            <v>差額調整</v>
          </cell>
          <cell r="W215" t="str">
            <v>M30500</v>
          </cell>
        </row>
        <row r="216">
          <cell r="A216" t="str">
            <v>316020</v>
          </cell>
          <cell r="B216">
            <v>100</v>
          </cell>
          <cell r="D216">
            <v>1</v>
          </cell>
          <cell r="E216" t="str">
            <v>BS</v>
          </cell>
          <cell r="F216" t="str">
            <v>B</v>
          </cell>
          <cell r="G216" t="str">
            <v>B</v>
          </cell>
          <cell r="H216" t="str">
            <v>T31600</v>
          </cell>
          <cell r="I216" t="str">
            <v>-</v>
          </cell>
          <cell r="J216" t="str">
            <v>CB11</v>
          </cell>
          <cell r="K216" t="str">
            <v>Y</v>
          </cell>
          <cell r="L216" t="str">
            <v>B</v>
          </cell>
          <cell r="M216" t="str">
            <v>同友店預り金</v>
          </cell>
          <cell r="N216" t="str">
            <v>同友店預り金</v>
          </cell>
          <cell r="O216" t="str">
            <v>関係会社取引高入力対象科目</v>
          </cell>
          <cell r="P216" t="str">
            <v>連結子会社</v>
          </cell>
          <cell r="W216" t="str">
            <v>M31600</v>
          </cell>
        </row>
        <row r="217">
          <cell r="A217" t="str">
            <v>316020</v>
          </cell>
          <cell r="B217">
            <v>200</v>
          </cell>
          <cell r="D217">
            <v>1</v>
          </cell>
          <cell r="E217" t="str">
            <v>BS</v>
          </cell>
          <cell r="F217" t="str">
            <v>B</v>
          </cell>
          <cell r="G217" t="str">
            <v>B</v>
          </cell>
          <cell r="H217" t="str">
            <v>T31600</v>
          </cell>
          <cell r="I217" t="str">
            <v>-</v>
          </cell>
          <cell r="J217" t="str">
            <v>CB11</v>
          </cell>
          <cell r="K217" t="str">
            <v>Y</v>
          </cell>
          <cell r="L217" t="str">
            <v>B</v>
          </cell>
          <cell r="M217" t="str">
            <v>同友店預り金</v>
          </cell>
          <cell r="N217" t="str">
            <v>同友店預り金</v>
          </cell>
          <cell r="O217" t="str">
            <v>関係会社取引高入力対象科目</v>
          </cell>
          <cell r="P217" t="str">
            <v>関連会社</v>
          </cell>
          <cell r="W217" t="str">
            <v>M31600</v>
          </cell>
        </row>
        <row r="218">
          <cell r="A218" t="str">
            <v>316020</v>
          </cell>
          <cell r="B218">
            <v>300</v>
          </cell>
          <cell r="D218">
            <v>1</v>
          </cell>
          <cell r="E218" t="str">
            <v>BS</v>
          </cell>
          <cell r="F218" t="str">
            <v>B</v>
          </cell>
          <cell r="G218" t="str">
            <v>B</v>
          </cell>
          <cell r="H218" t="str">
            <v>T31600</v>
          </cell>
          <cell r="I218" t="str">
            <v>-</v>
          </cell>
          <cell r="J218" t="str">
            <v>CB11</v>
          </cell>
          <cell r="K218" t="str">
            <v>Y</v>
          </cell>
          <cell r="L218" t="str">
            <v>B</v>
          </cell>
          <cell r="M218" t="str">
            <v>同友店預り金</v>
          </cell>
          <cell r="N218" t="str">
            <v>同友店預り金</v>
          </cell>
          <cell r="O218" t="str">
            <v>関係会社取引高入力対象科目</v>
          </cell>
          <cell r="P218" t="str">
            <v>外部会社</v>
          </cell>
          <cell r="W218" t="str">
            <v>M31600</v>
          </cell>
        </row>
        <row r="219">
          <cell r="A219" t="str">
            <v>316020</v>
          </cell>
          <cell r="B219">
            <v>400</v>
          </cell>
          <cell r="D219">
            <v>1</v>
          </cell>
          <cell r="E219" t="str">
            <v>BS</v>
          </cell>
          <cell r="F219" t="str">
            <v>B</v>
          </cell>
          <cell r="G219" t="str">
            <v>B</v>
          </cell>
          <cell r="H219" t="str">
            <v>T31600</v>
          </cell>
          <cell r="I219" t="str">
            <v>-</v>
          </cell>
          <cell r="J219" t="str">
            <v>CB11</v>
          </cell>
          <cell r="K219" t="str">
            <v>Y</v>
          </cell>
          <cell r="L219" t="str">
            <v>B</v>
          </cell>
          <cell r="M219" t="str">
            <v>同友店預り金</v>
          </cell>
          <cell r="N219" t="str">
            <v>同友店預り金</v>
          </cell>
          <cell r="O219" t="str">
            <v>関係会社取引高入力対象科目</v>
          </cell>
          <cell r="P219" t="str">
            <v>差額調整</v>
          </cell>
          <cell r="W219" t="str">
            <v>M31600</v>
          </cell>
        </row>
        <row r="220">
          <cell r="A220" t="str">
            <v>318000</v>
          </cell>
          <cell r="D220">
            <v>1</v>
          </cell>
          <cell r="E220" t="str">
            <v>BS</v>
          </cell>
          <cell r="F220" t="str">
            <v>B</v>
          </cell>
          <cell r="G220" t="str">
            <v>B</v>
          </cell>
          <cell r="H220" t="str">
            <v>T31600</v>
          </cell>
          <cell r="I220" t="str">
            <v>-</v>
          </cell>
          <cell r="K220" t="str">
            <v>N</v>
          </cell>
          <cell r="M220" t="str">
            <v>株主役従業員預</v>
          </cell>
          <cell r="N220" t="str">
            <v>株主・役員・従業員からの預り金</v>
          </cell>
          <cell r="W220" t="str">
            <v>M30500</v>
          </cell>
        </row>
        <row r="221">
          <cell r="A221" t="str">
            <v>319000</v>
          </cell>
          <cell r="B221">
            <v>100</v>
          </cell>
          <cell r="D221">
            <v>1</v>
          </cell>
          <cell r="E221" t="str">
            <v>BS</v>
          </cell>
          <cell r="F221" t="str">
            <v>B</v>
          </cell>
          <cell r="G221" t="str">
            <v>B</v>
          </cell>
          <cell r="H221" t="str">
            <v>T30100</v>
          </cell>
          <cell r="I221" t="str">
            <v>-</v>
          </cell>
          <cell r="J221" t="str">
            <v>CB11</v>
          </cell>
          <cell r="K221" t="str">
            <v>Y</v>
          </cell>
          <cell r="L221" t="str">
            <v>B</v>
          </cell>
          <cell r="M221" t="str">
            <v>前受収益</v>
          </cell>
          <cell r="N221" t="str">
            <v>前受収益</v>
          </cell>
          <cell r="O221" t="str">
            <v>関係会社取引高入力対象科目</v>
          </cell>
          <cell r="P221" t="str">
            <v>連結子会社</v>
          </cell>
          <cell r="W221" t="str">
            <v>M30500</v>
          </cell>
        </row>
        <row r="222">
          <cell r="A222" t="str">
            <v>319000</v>
          </cell>
          <cell r="B222">
            <v>200</v>
          </cell>
          <cell r="D222">
            <v>1</v>
          </cell>
          <cell r="E222" t="str">
            <v>BS</v>
          </cell>
          <cell r="F222" t="str">
            <v>B</v>
          </cell>
          <cell r="G222" t="str">
            <v>B</v>
          </cell>
          <cell r="H222" t="str">
            <v>T30100</v>
          </cell>
          <cell r="I222" t="str">
            <v>-</v>
          </cell>
          <cell r="J222" t="str">
            <v>CB11</v>
          </cell>
          <cell r="K222" t="str">
            <v>Y</v>
          </cell>
          <cell r="L222" t="str">
            <v>B</v>
          </cell>
          <cell r="M222" t="str">
            <v>前受収益</v>
          </cell>
          <cell r="N222" t="str">
            <v>前受収益</v>
          </cell>
          <cell r="O222" t="str">
            <v>関係会社取引高入力対象科目</v>
          </cell>
          <cell r="P222" t="str">
            <v>関連会社</v>
          </cell>
          <cell r="W222" t="str">
            <v>M30500</v>
          </cell>
        </row>
        <row r="223">
          <cell r="A223" t="str">
            <v>319000</v>
          </cell>
          <cell r="B223">
            <v>300</v>
          </cell>
          <cell r="D223">
            <v>1</v>
          </cell>
          <cell r="E223" t="str">
            <v>BS</v>
          </cell>
          <cell r="F223" t="str">
            <v>B</v>
          </cell>
          <cell r="G223" t="str">
            <v>B</v>
          </cell>
          <cell r="H223" t="str">
            <v>T30100</v>
          </cell>
          <cell r="I223" t="str">
            <v>-</v>
          </cell>
          <cell r="J223" t="str">
            <v>CB11</v>
          </cell>
          <cell r="K223" t="str">
            <v>Y</v>
          </cell>
          <cell r="L223" t="str">
            <v>B</v>
          </cell>
          <cell r="M223" t="str">
            <v>前受収益</v>
          </cell>
          <cell r="N223" t="str">
            <v>前受収益</v>
          </cell>
          <cell r="O223" t="str">
            <v>関係会社取引高入力対象科目</v>
          </cell>
          <cell r="P223" t="str">
            <v>外部会社</v>
          </cell>
          <cell r="W223" t="str">
            <v>M30500</v>
          </cell>
        </row>
        <row r="224">
          <cell r="A224" t="str">
            <v>319000</v>
          </cell>
          <cell r="B224">
            <v>400</v>
          </cell>
          <cell r="D224">
            <v>1</v>
          </cell>
          <cell r="E224" t="str">
            <v>BS</v>
          </cell>
          <cell r="F224" t="str">
            <v>B</v>
          </cell>
          <cell r="G224" t="str">
            <v>B</v>
          </cell>
          <cell r="H224" t="str">
            <v>T30100</v>
          </cell>
          <cell r="I224" t="str">
            <v>-</v>
          </cell>
          <cell r="J224" t="str">
            <v>CB11</v>
          </cell>
          <cell r="K224" t="str">
            <v>Y</v>
          </cell>
          <cell r="L224" t="str">
            <v>B</v>
          </cell>
          <cell r="M224" t="str">
            <v>前受収益</v>
          </cell>
          <cell r="N224" t="str">
            <v>前受収益</v>
          </cell>
          <cell r="O224" t="str">
            <v>関係会社取引高入力対象科目</v>
          </cell>
          <cell r="P224" t="str">
            <v>差額調整</v>
          </cell>
          <cell r="W224" t="str">
            <v>M30500</v>
          </cell>
        </row>
        <row r="225">
          <cell r="A225" t="str">
            <v>321010</v>
          </cell>
          <cell r="D225">
            <v>1</v>
          </cell>
          <cell r="E225" t="str">
            <v>BS</v>
          </cell>
          <cell r="F225" t="str">
            <v>B</v>
          </cell>
          <cell r="G225" t="str">
            <v>B</v>
          </cell>
          <cell r="H225" t="str">
            <v>T30100</v>
          </cell>
          <cell r="I225" t="str">
            <v>-</v>
          </cell>
          <cell r="K225" t="str">
            <v>N</v>
          </cell>
          <cell r="M225" t="str">
            <v>賞与引当金</v>
          </cell>
          <cell r="N225" t="str">
            <v>賞与引当金</v>
          </cell>
          <cell r="W225" t="str">
            <v>M32100</v>
          </cell>
        </row>
        <row r="226">
          <cell r="A226" t="str">
            <v>322010</v>
          </cell>
          <cell r="B226">
            <v>100</v>
          </cell>
          <cell r="D226">
            <v>1</v>
          </cell>
          <cell r="E226" t="str">
            <v>BS</v>
          </cell>
          <cell r="F226" t="str">
            <v>B</v>
          </cell>
          <cell r="G226" t="str">
            <v>B</v>
          </cell>
          <cell r="H226" t="str">
            <v>T30100</v>
          </cell>
          <cell r="I226" t="str">
            <v>-</v>
          </cell>
          <cell r="J226" t="str">
            <v>CB11</v>
          </cell>
          <cell r="K226" t="str">
            <v>Y</v>
          </cell>
          <cell r="L226" t="str">
            <v>B</v>
          </cell>
          <cell r="M226" t="str">
            <v>設備購入支手形</v>
          </cell>
          <cell r="N226" t="str">
            <v>設備購入支払手形</v>
          </cell>
          <cell r="O226" t="str">
            <v>関係会社取引高入力対象科目</v>
          </cell>
          <cell r="P226" t="str">
            <v>連結子会社</v>
          </cell>
          <cell r="W226" t="str">
            <v>M32200</v>
          </cell>
        </row>
        <row r="227">
          <cell r="A227" t="str">
            <v>322010</v>
          </cell>
          <cell r="B227">
            <v>200</v>
          </cell>
          <cell r="D227">
            <v>1</v>
          </cell>
          <cell r="E227" t="str">
            <v>BS</v>
          </cell>
          <cell r="F227" t="str">
            <v>B</v>
          </cell>
          <cell r="G227" t="str">
            <v>B</v>
          </cell>
          <cell r="H227" t="str">
            <v>T30100</v>
          </cell>
          <cell r="I227" t="str">
            <v>-</v>
          </cell>
          <cell r="J227" t="str">
            <v>CB11</v>
          </cell>
          <cell r="K227" t="str">
            <v>Y</v>
          </cell>
          <cell r="L227" t="str">
            <v>B</v>
          </cell>
          <cell r="M227" t="str">
            <v>設備購入支手形</v>
          </cell>
          <cell r="N227" t="str">
            <v>設備購入支払手形</v>
          </cell>
          <cell r="O227" t="str">
            <v>関係会社取引高入力対象科目</v>
          </cell>
          <cell r="P227" t="str">
            <v>関連会社</v>
          </cell>
          <cell r="W227" t="str">
            <v>M32200</v>
          </cell>
        </row>
        <row r="228">
          <cell r="A228" t="str">
            <v>322010</v>
          </cell>
          <cell r="B228">
            <v>300</v>
          </cell>
          <cell r="D228">
            <v>1</v>
          </cell>
          <cell r="E228" t="str">
            <v>BS</v>
          </cell>
          <cell r="F228" t="str">
            <v>B</v>
          </cell>
          <cell r="G228" t="str">
            <v>B</v>
          </cell>
          <cell r="H228" t="str">
            <v>T30100</v>
          </cell>
          <cell r="I228" t="str">
            <v>-</v>
          </cell>
          <cell r="J228" t="str">
            <v>CB11</v>
          </cell>
          <cell r="K228" t="str">
            <v>Y</v>
          </cell>
          <cell r="L228" t="str">
            <v>B</v>
          </cell>
          <cell r="M228" t="str">
            <v>設備購入支手形</v>
          </cell>
          <cell r="N228" t="str">
            <v>設備購入支払手形</v>
          </cell>
          <cell r="O228" t="str">
            <v>関係会社取引高入力対象科目</v>
          </cell>
          <cell r="P228" t="str">
            <v>外部会社</v>
          </cell>
          <cell r="W228" t="str">
            <v>M32200</v>
          </cell>
        </row>
        <row r="229">
          <cell r="A229" t="str">
            <v>322010</v>
          </cell>
          <cell r="B229">
            <v>400</v>
          </cell>
          <cell r="D229">
            <v>1</v>
          </cell>
          <cell r="E229" t="str">
            <v>BS</v>
          </cell>
          <cell r="F229" t="str">
            <v>B</v>
          </cell>
          <cell r="G229" t="str">
            <v>B</v>
          </cell>
          <cell r="H229" t="str">
            <v>T30100</v>
          </cell>
          <cell r="I229" t="str">
            <v>-</v>
          </cell>
          <cell r="J229" t="str">
            <v>CB11</v>
          </cell>
          <cell r="K229" t="str">
            <v>Y</v>
          </cell>
          <cell r="L229" t="str">
            <v>B</v>
          </cell>
          <cell r="M229" t="str">
            <v>設備購入支手形</v>
          </cell>
          <cell r="N229" t="str">
            <v>設備購入支払手形</v>
          </cell>
          <cell r="O229" t="str">
            <v>関係会社取引高入力対象科目</v>
          </cell>
          <cell r="P229" t="str">
            <v>差額調整</v>
          </cell>
          <cell r="W229" t="str">
            <v>M32200</v>
          </cell>
        </row>
        <row r="230">
          <cell r="A230" t="str">
            <v>324000</v>
          </cell>
          <cell r="B230">
            <v>100</v>
          </cell>
          <cell r="D230">
            <v>1</v>
          </cell>
          <cell r="E230" t="str">
            <v>BS</v>
          </cell>
          <cell r="F230" t="str">
            <v>B</v>
          </cell>
          <cell r="G230" t="str">
            <v>B</v>
          </cell>
          <cell r="H230" t="str">
            <v>T30100</v>
          </cell>
          <cell r="I230" t="str">
            <v>-</v>
          </cell>
          <cell r="J230" t="str">
            <v>CB11</v>
          </cell>
          <cell r="K230" t="str">
            <v>Y</v>
          </cell>
          <cell r="L230" t="str">
            <v>B</v>
          </cell>
          <cell r="M230" t="str">
            <v>設備未払金</v>
          </cell>
          <cell r="N230" t="str">
            <v>設備未払金</v>
          </cell>
          <cell r="O230" t="str">
            <v>関係会社取引高入力対象科目</v>
          </cell>
          <cell r="P230" t="str">
            <v>連結子会社</v>
          </cell>
          <cell r="W230" t="str">
            <v>M30800</v>
          </cell>
        </row>
        <row r="231">
          <cell r="A231" t="str">
            <v>324000</v>
          </cell>
          <cell r="B231">
            <v>200</v>
          </cell>
          <cell r="D231">
            <v>1</v>
          </cell>
          <cell r="E231" t="str">
            <v>BS</v>
          </cell>
          <cell r="F231" t="str">
            <v>B</v>
          </cell>
          <cell r="G231" t="str">
            <v>B</v>
          </cell>
          <cell r="H231" t="str">
            <v>T30100</v>
          </cell>
          <cell r="I231" t="str">
            <v>-</v>
          </cell>
          <cell r="J231" t="str">
            <v>CB11</v>
          </cell>
          <cell r="K231" t="str">
            <v>Y</v>
          </cell>
          <cell r="L231" t="str">
            <v>B</v>
          </cell>
          <cell r="M231" t="str">
            <v>設備未払金</v>
          </cell>
          <cell r="N231" t="str">
            <v>設備未払金</v>
          </cell>
          <cell r="O231" t="str">
            <v>関係会社取引高入力対象科目</v>
          </cell>
          <cell r="P231" t="str">
            <v>関連会社</v>
          </cell>
          <cell r="W231" t="str">
            <v>M30800</v>
          </cell>
        </row>
        <row r="232">
          <cell r="A232" t="str">
            <v>324000</v>
          </cell>
          <cell r="B232">
            <v>300</v>
          </cell>
          <cell r="D232">
            <v>1</v>
          </cell>
          <cell r="E232" t="str">
            <v>BS</v>
          </cell>
          <cell r="F232" t="str">
            <v>B</v>
          </cell>
          <cell r="G232" t="str">
            <v>B</v>
          </cell>
          <cell r="H232" t="str">
            <v>T30100</v>
          </cell>
          <cell r="I232" t="str">
            <v>-</v>
          </cell>
          <cell r="J232" t="str">
            <v>CB11</v>
          </cell>
          <cell r="K232" t="str">
            <v>Y</v>
          </cell>
          <cell r="L232" t="str">
            <v>B</v>
          </cell>
          <cell r="M232" t="str">
            <v>設備未払金</v>
          </cell>
          <cell r="N232" t="str">
            <v>設備未払金</v>
          </cell>
          <cell r="O232" t="str">
            <v>関係会社取引高入力対象科目</v>
          </cell>
          <cell r="P232" t="str">
            <v>外部会社</v>
          </cell>
          <cell r="W232" t="str">
            <v>M30800</v>
          </cell>
        </row>
        <row r="233">
          <cell r="A233" t="str">
            <v>324000</v>
          </cell>
          <cell r="B233">
            <v>400</v>
          </cell>
          <cell r="D233">
            <v>1</v>
          </cell>
          <cell r="E233" t="str">
            <v>BS</v>
          </cell>
          <cell r="F233" t="str">
            <v>B</v>
          </cell>
          <cell r="G233" t="str">
            <v>B</v>
          </cell>
          <cell r="H233" t="str">
            <v>T30100</v>
          </cell>
          <cell r="I233" t="str">
            <v>-</v>
          </cell>
          <cell r="J233" t="str">
            <v>CB11</v>
          </cell>
          <cell r="K233" t="str">
            <v>Y</v>
          </cell>
          <cell r="L233" t="str">
            <v>B</v>
          </cell>
          <cell r="M233" t="str">
            <v>設備未払金</v>
          </cell>
          <cell r="N233" t="str">
            <v>設備未払金</v>
          </cell>
          <cell r="O233" t="str">
            <v>関係会社取引高入力対象科目</v>
          </cell>
          <cell r="P233" t="str">
            <v>差額調整</v>
          </cell>
          <cell r="W233" t="str">
            <v>M30800</v>
          </cell>
        </row>
        <row r="234">
          <cell r="A234" t="str">
            <v>325000</v>
          </cell>
          <cell r="D234">
            <v>1</v>
          </cell>
          <cell r="E234" t="str">
            <v>BS</v>
          </cell>
          <cell r="F234" t="str">
            <v>B</v>
          </cell>
          <cell r="G234" t="str">
            <v>B</v>
          </cell>
          <cell r="H234" t="str">
            <v>T30100</v>
          </cell>
          <cell r="I234" t="str">
            <v>-</v>
          </cell>
          <cell r="K234" t="str">
            <v>N</v>
          </cell>
          <cell r="M234" t="str">
            <v>1年内閉店損失</v>
          </cell>
          <cell r="N234" t="str">
            <v>１年内閉店損失引当金</v>
          </cell>
          <cell r="W234" t="str">
            <v>M30500</v>
          </cell>
        </row>
        <row r="235">
          <cell r="A235" t="str">
            <v>327000</v>
          </cell>
          <cell r="D235">
            <v>1</v>
          </cell>
          <cell r="E235" t="str">
            <v>BS</v>
          </cell>
          <cell r="F235" t="str">
            <v>B</v>
          </cell>
          <cell r="G235" t="str">
            <v>B</v>
          </cell>
          <cell r="H235" t="str">
            <v>T30100</v>
          </cell>
          <cell r="I235" t="str">
            <v>-</v>
          </cell>
          <cell r="K235" t="str">
            <v>N</v>
          </cell>
          <cell r="M235" t="str">
            <v>商品券</v>
          </cell>
          <cell r="N235" t="str">
            <v>商品券</v>
          </cell>
          <cell r="W235" t="str">
            <v>M30500</v>
          </cell>
        </row>
        <row r="236">
          <cell r="A236" t="str">
            <v>329000</v>
          </cell>
          <cell r="B236">
            <v>100</v>
          </cell>
          <cell r="D236">
            <v>1</v>
          </cell>
          <cell r="E236" t="str">
            <v>BS</v>
          </cell>
          <cell r="F236" t="str">
            <v>B</v>
          </cell>
          <cell r="G236" t="str">
            <v>B</v>
          </cell>
          <cell r="H236" t="str">
            <v>T30100</v>
          </cell>
          <cell r="I236" t="str">
            <v>-</v>
          </cell>
          <cell r="J236" t="str">
            <v>CB11</v>
          </cell>
          <cell r="K236" t="str">
            <v>Y</v>
          </cell>
          <cell r="L236" t="str">
            <v>B</v>
          </cell>
          <cell r="M236" t="str">
            <v>仮受金</v>
          </cell>
          <cell r="N236" t="str">
            <v>仮受金</v>
          </cell>
          <cell r="O236" t="str">
            <v>関係会社取引高入力対象科目</v>
          </cell>
          <cell r="P236" t="str">
            <v>連結子会社</v>
          </cell>
          <cell r="W236" t="str">
            <v>M30500</v>
          </cell>
        </row>
        <row r="237">
          <cell r="A237" t="str">
            <v>329000</v>
          </cell>
          <cell r="B237">
            <v>200</v>
          </cell>
          <cell r="D237">
            <v>1</v>
          </cell>
          <cell r="E237" t="str">
            <v>BS</v>
          </cell>
          <cell r="F237" t="str">
            <v>B</v>
          </cell>
          <cell r="G237" t="str">
            <v>B</v>
          </cell>
          <cell r="H237" t="str">
            <v>T30100</v>
          </cell>
          <cell r="I237" t="str">
            <v>-</v>
          </cell>
          <cell r="J237" t="str">
            <v>CB11</v>
          </cell>
          <cell r="K237" t="str">
            <v>Y</v>
          </cell>
          <cell r="L237" t="str">
            <v>B</v>
          </cell>
          <cell r="M237" t="str">
            <v>仮受金</v>
          </cell>
          <cell r="N237" t="str">
            <v>仮受金</v>
          </cell>
          <cell r="O237" t="str">
            <v>関係会社取引高入力対象科目</v>
          </cell>
          <cell r="P237" t="str">
            <v>関連会社</v>
          </cell>
          <cell r="W237" t="str">
            <v>M30500</v>
          </cell>
        </row>
        <row r="238">
          <cell r="A238" t="str">
            <v>329000</v>
          </cell>
          <cell r="B238">
            <v>300</v>
          </cell>
          <cell r="D238">
            <v>1</v>
          </cell>
          <cell r="E238" t="str">
            <v>BS</v>
          </cell>
          <cell r="F238" t="str">
            <v>B</v>
          </cell>
          <cell r="G238" t="str">
            <v>B</v>
          </cell>
          <cell r="H238" t="str">
            <v>T30100</v>
          </cell>
          <cell r="I238" t="str">
            <v>-</v>
          </cell>
          <cell r="J238" t="str">
            <v>CB11</v>
          </cell>
          <cell r="K238" t="str">
            <v>Y</v>
          </cell>
          <cell r="L238" t="str">
            <v>B</v>
          </cell>
          <cell r="M238" t="str">
            <v>仮受金</v>
          </cell>
          <cell r="N238" t="str">
            <v>仮受金</v>
          </cell>
          <cell r="O238" t="str">
            <v>関係会社取引高入力対象科目</v>
          </cell>
          <cell r="P238" t="str">
            <v>外部会社</v>
          </cell>
          <cell r="W238" t="str">
            <v>M30500</v>
          </cell>
        </row>
        <row r="239">
          <cell r="A239" t="str">
            <v>329000</v>
          </cell>
          <cell r="B239">
            <v>400</v>
          </cell>
          <cell r="D239">
            <v>1</v>
          </cell>
          <cell r="E239" t="str">
            <v>BS</v>
          </cell>
          <cell r="F239" t="str">
            <v>B</v>
          </cell>
          <cell r="G239" t="str">
            <v>B</v>
          </cell>
          <cell r="H239" t="str">
            <v>T30100</v>
          </cell>
          <cell r="I239" t="str">
            <v>-</v>
          </cell>
          <cell r="J239" t="str">
            <v>CB11</v>
          </cell>
          <cell r="K239" t="str">
            <v>Y</v>
          </cell>
          <cell r="L239" t="str">
            <v>B</v>
          </cell>
          <cell r="M239" t="str">
            <v>仮受金</v>
          </cell>
          <cell r="N239" t="str">
            <v>仮受金</v>
          </cell>
          <cell r="O239" t="str">
            <v>関係会社取引高入力対象科目</v>
          </cell>
          <cell r="P239" t="str">
            <v>差額調整</v>
          </cell>
          <cell r="W239" t="str">
            <v>M30500</v>
          </cell>
        </row>
        <row r="240">
          <cell r="A240" t="str">
            <v>333000</v>
          </cell>
          <cell r="D240">
            <v>1</v>
          </cell>
          <cell r="E240" t="str">
            <v>BS</v>
          </cell>
          <cell r="F240" t="str">
            <v>B</v>
          </cell>
          <cell r="G240" t="str">
            <v>B</v>
          </cell>
          <cell r="H240" t="str">
            <v>T30100</v>
          </cell>
          <cell r="I240" t="str">
            <v>-</v>
          </cell>
          <cell r="K240" t="str">
            <v>N</v>
          </cell>
          <cell r="M240" t="str">
            <v>1年内償還社債CB</v>
          </cell>
          <cell r="N240" t="str">
            <v>1年内償還社債・新株予約権付社債</v>
          </cell>
          <cell r="W240" t="str">
            <v>M30500</v>
          </cell>
        </row>
        <row r="241">
          <cell r="A241" t="str">
            <v>334010</v>
          </cell>
          <cell r="B241">
            <v>100</v>
          </cell>
          <cell r="D241">
            <v>1</v>
          </cell>
          <cell r="E241" t="str">
            <v>BS</v>
          </cell>
          <cell r="F241" t="str">
            <v>B</v>
          </cell>
          <cell r="G241" t="str">
            <v>B</v>
          </cell>
          <cell r="H241" t="str">
            <v>T33400</v>
          </cell>
          <cell r="I241" t="str">
            <v>-</v>
          </cell>
          <cell r="J241" t="str">
            <v>CB11</v>
          </cell>
          <cell r="K241" t="str">
            <v>Y</v>
          </cell>
          <cell r="L241" t="str">
            <v>B</v>
          </cell>
          <cell r="M241" t="str">
            <v>1年内預建設協力</v>
          </cell>
          <cell r="N241" t="str">
            <v>1年内預り建設協力金</v>
          </cell>
          <cell r="O241" t="str">
            <v>関係会社取引高入力対象科目</v>
          </cell>
          <cell r="P241" t="str">
            <v>連結子会社</v>
          </cell>
          <cell r="W241" t="str">
            <v>M33400</v>
          </cell>
        </row>
        <row r="242">
          <cell r="A242" t="str">
            <v>334010</v>
          </cell>
          <cell r="B242">
            <v>200</v>
          </cell>
          <cell r="D242">
            <v>1</v>
          </cell>
          <cell r="E242" t="str">
            <v>BS</v>
          </cell>
          <cell r="F242" t="str">
            <v>B</v>
          </cell>
          <cell r="G242" t="str">
            <v>B</v>
          </cell>
          <cell r="H242" t="str">
            <v>T33400</v>
          </cell>
          <cell r="I242" t="str">
            <v>-</v>
          </cell>
          <cell r="J242" t="str">
            <v>CB11</v>
          </cell>
          <cell r="K242" t="str">
            <v>Y</v>
          </cell>
          <cell r="L242" t="str">
            <v>B</v>
          </cell>
          <cell r="M242" t="str">
            <v>1年内預建設協力</v>
          </cell>
          <cell r="N242" t="str">
            <v>1年内預り建設協力金</v>
          </cell>
          <cell r="O242" t="str">
            <v>関係会社取引高入力対象科目</v>
          </cell>
          <cell r="P242" t="str">
            <v>関連会社</v>
          </cell>
          <cell r="W242" t="str">
            <v>M33400</v>
          </cell>
        </row>
        <row r="243">
          <cell r="A243" t="str">
            <v>334010</v>
          </cell>
          <cell r="B243">
            <v>300</v>
          </cell>
          <cell r="D243">
            <v>1</v>
          </cell>
          <cell r="E243" t="str">
            <v>BS</v>
          </cell>
          <cell r="F243" t="str">
            <v>B</v>
          </cell>
          <cell r="G243" t="str">
            <v>B</v>
          </cell>
          <cell r="H243" t="str">
            <v>T33400</v>
          </cell>
          <cell r="I243" t="str">
            <v>-</v>
          </cell>
          <cell r="J243" t="str">
            <v>CB11</v>
          </cell>
          <cell r="K243" t="str">
            <v>Y</v>
          </cell>
          <cell r="L243" t="str">
            <v>B</v>
          </cell>
          <cell r="M243" t="str">
            <v>1年内預建設協力</v>
          </cell>
          <cell r="N243" t="str">
            <v>1年内預り建設協力金</v>
          </cell>
          <cell r="O243" t="str">
            <v>関係会社取引高入力対象科目</v>
          </cell>
          <cell r="P243" t="str">
            <v>外部会社</v>
          </cell>
          <cell r="W243" t="str">
            <v>M33400</v>
          </cell>
        </row>
        <row r="244">
          <cell r="A244" t="str">
            <v>334010</v>
          </cell>
          <cell r="B244">
            <v>400</v>
          </cell>
          <cell r="D244">
            <v>1</v>
          </cell>
          <cell r="E244" t="str">
            <v>BS</v>
          </cell>
          <cell r="F244" t="str">
            <v>B</v>
          </cell>
          <cell r="G244" t="str">
            <v>B</v>
          </cell>
          <cell r="H244" t="str">
            <v>T33400</v>
          </cell>
          <cell r="I244" t="str">
            <v>-</v>
          </cell>
          <cell r="J244" t="str">
            <v>CB11</v>
          </cell>
          <cell r="K244" t="str">
            <v>Y</v>
          </cell>
          <cell r="L244" t="str">
            <v>B</v>
          </cell>
          <cell r="M244" t="str">
            <v>1年内預建設協力</v>
          </cell>
          <cell r="N244" t="str">
            <v>1年内預り建設協力金</v>
          </cell>
          <cell r="O244" t="str">
            <v>関係会社取引高入力対象科目</v>
          </cell>
          <cell r="P244" t="str">
            <v>差額調整</v>
          </cell>
          <cell r="W244" t="str">
            <v>M33400</v>
          </cell>
        </row>
        <row r="245">
          <cell r="A245" t="str">
            <v>334020</v>
          </cell>
          <cell r="B245">
            <v>100</v>
          </cell>
          <cell r="D245">
            <v>1</v>
          </cell>
          <cell r="E245" t="str">
            <v>BS</v>
          </cell>
          <cell r="F245" t="str">
            <v>B</v>
          </cell>
          <cell r="G245" t="str">
            <v>B</v>
          </cell>
          <cell r="H245" t="str">
            <v>T33400</v>
          </cell>
          <cell r="I245" t="str">
            <v>-</v>
          </cell>
          <cell r="J245" t="str">
            <v>CB11</v>
          </cell>
          <cell r="K245" t="str">
            <v>Y</v>
          </cell>
          <cell r="L245" t="str">
            <v>B</v>
          </cell>
          <cell r="M245" t="str">
            <v>1年内預り保証金</v>
          </cell>
          <cell r="N245" t="str">
            <v>1年内預り保証金その他</v>
          </cell>
          <cell r="O245" t="str">
            <v>関係会社取引高入力対象科目</v>
          </cell>
          <cell r="P245" t="str">
            <v>連結子会社</v>
          </cell>
          <cell r="W245" t="str">
            <v>M33400</v>
          </cell>
        </row>
        <row r="246">
          <cell r="A246" t="str">
            <v>334020</v>
          </cell>
          <cell r="B246">
            <v>200</v>
          </cell>
          <cell r="D246">
            <v>1</v>
          </cell>
          <cell r="E246" t="str">
            <v>BS</v>
          </cell>
          <cell r="F246" t="str">
            <v>B</v>
          </cell>
          <cell r="G246" t="str">
            <v>B</v>
          </cell>
          <cell r="H246" t="str">
            <v>T33400</v>
          </cell>
          <cell r="I246" t="str">
            <v>-</v>
          </cell>
          <cell r="J246" t="str">
            <v>CB11</v>
          </cell>
          <cell r="K246" t="str">
            <v>Y</v>
          </cell>
          <cell r="L246" t="str">
            <v>B</v>
          </cell>
          <cell r="M246" t="str">
            <v>1年内預り保証金</v>
          </cell>
          <cell r="N246" t="str">
            <v>1年内預り保証金その他</v>
          </cell>
          <cell r="O246" t="str">
            <v>関係会社取引高入力対象科目</v>
          </cell>
          <cell r="P246" t="str">
            <v>関連会社</v>
          </cell>
          <cell r="W246" t="str">
            <v>M33400</v>
          </cell>
        </row>
        <row r="247">
          <cell r="A247" t="str">
            <v>334020</v>
          </cell>
          <cell r="B247">
            <v>300</v>
          </cell>
          <cell r="D247">
            <v>1</v>
          </cell>
          <cell r="E247" t="str">
            <v>BS</v>
          </cell>
          <cell r="F247" t="str">
            <v>B</v>
          </cell>
          <cell r="G247" t="str">
            <v>B</v>
          </cell>
          <cell r="H247" t="str">
            <v>T33400</v>
          </cell>
          <cell r="I247" t="str">
            <v>-</v>
          </cell>
          <cell r="J247" t="str">
            <v>CB11</v>
          </cell>
          <cell r="K247" t="str">
            <v>Y</v>
          </cell>
          <cell r="L247" t="str">
            <v>B</v>
          </cell>
          <cell r="M247" t="str">
            <v>1年内預り保証金</v>
          </cell>
          <cell r="N247" t="str">
            <v>1年内預り保証金その他</v>
          </cell>
          <cell r="O247" t="str">
            <v>関係会社取引高入力対象科目</v>
          </cell>
          <cell r="P247" t="str">
            <v>外部会社</v>
          </cell>
          <cell r="W247" t="str">
            <v>M33400</v>
          </cell>
        </row>
        <row r="248">
          <cell r="A248" t="str">
            <v>334020</v>
          </cell>
          <cell r="B248">
            <v>400</v>
          </cell>
          <cell r="D248">
            <v>1</v>
          </cell>
          <cell r="E248" t="str">
            <v>BS</v>
          </cell>
          <cell r="F248" t="str">
            <v>B</v>
          </cell>
          <cell r="G248" t="str">
            <v>B</v>
          </cell>
          <cell r="H248" t="str">
            <v>T33400</v>
          </cell>
          <cell r="I248" t="str">
            <v>-</v>
          </cell>
          <cell r="J248" t="str">
            <v>CB11</v>
          </cell>
          <cell r="K248" t="str">
            <v>Y</v>
          </cell>
          <cell r="L248" t="str">
            <v>B</v>
          </cell>
          <cell r="M248" t="str">
            <v>1年内預り保証金</v>
          </cell>
          <cell r="N248" t="str">
            <v>1年内預り保証金その他</v>
          </cell>
          <cell r="O248" t="str">
            <v>関係会社取引高入力対象科目</v>
          </cell>
          <cell r="P248" t="str">
            <v>差額調整</v>
          </cell>
          <cell r="W248" t="str">
            <v>M33400</v>
          </cell>
        </row>
        <row r="249">
          <cell r="A249" t="str">
            <v>339000</v>
          </cell>
          <cell r="D249">
            <v>1</v>
          </cell>
          <cell r="E249" t="str">
            <v>BS</v>
          </cell>
          <cell r="F249" t="str">
            <v>B</v>
          </cell>
          <cell r="G249" t="str">
            <v>B</v>
          </cell>
          <cell r="H249" t="str">
            <v>T31200</v>
          </cell>
          <cell r="I249" t="str">
            <v>-</v>
          </cell>
          <cell r="K249" t="str">
            <v>N</v>
          </cell>
          <cell r="M249" t="str">
            <v>月一般経費引当</v>
          </cell>
          <cell r="N249" t="str">
            <v>月次一般経費等引当金</v>
          </cell>
          <cell r="W249" t="str">
            <v>M30500</v>
          </cell>
        </row>
        <row r="250">
          <cell r="A250" t="str">
            <v>344000</v>
          </cell>
          <cell r="B250">
            <v>100</v>
          </cell>
          <cell r="D250">
            <v>1</v>
          </cell>
          <cell r="E250" t="str">
            <v>BS</v>
          </cell>
          <cell r="F250" t="str">
            <v>B</v>
          </cell>
          <cell r="G250" t="str">
            <v>B</v>
          </cell>
          <cell r="H250" t="str">
            <v>T30100</v>
          </cell>
          <cell r="I250" t="str">
            <v>-</v>
          </cell>
          <cell r="J250" t="str">
            <v>CB11</v>
          </cell>
          <cell r="K250" t="str">
            <v>Y</v>
          </cell>
          <cell r="L250" t="str">
            <v>B</v>
          </cell>
          <cell r="M250" t="str">
            <v>他流動負債</v>
          </cell>
          <cell r="N250" t="str">
            <v>その他流動負債</v>
          </cell>
          <cell r="O250" t="str">
            <v>関係会社取引高入力対象科目</v>
          </cell>
          <cell r="P250" t="str">
            <v>連結子会社</v>
          </cell>
          <cell r="W250" t="str">
            <v>M30500</v>
          </cell>
        </row>
        <row r="251">
          <cell r="A251" t="str">
            <v>344000</v>
          </cell>
          <cell r="B251">
            <v>200</v>
          </cell>
          <cell r="D251">
            <v>1</v>
          </cell>
          <cell r="E251" t="str">
            <v>BS</v>
          </cell>
          <cell r="F251" t="str">
            <v>B</v>
          </cell>
          <cell r="G251" t="str">
            <v>B</v>
          </cell>
          <cell r="H251" t="str">
            <v>T30100</v>
          </cell>
          <cell r="I251" t="str">
            <v>-</v>
          </cell>
          <cell r="J251" t="str">
            <v>CB11</v>
          </cell>
          <cell r="K251" t="str">
            <v>Y</v>
          </cell>
          <cell r="L251" t="str">
            <v>B</v>
          </cell>
          <cell r="M251" t="str">
            <v>他流動負債</v>
          </cell>
          <cell r="N251" t="str">
            <v>その他流動負債</v>
          </cell>
          <cell r="O251" t="str">
            <v>関係会社取引高入力対象科目</v>
          </cell>
          <cell r="P251" t="str">
            <v>関連会社</v>
          </cell>
          <cell r="W251" t="str">
            <v>M30500</v>
          </cell>
        </row>
        <row r="252">
          <cell r="A252" t="str">
            <v>344000</v>
          </cell>
          <cell r="B252">
            <v>300</v>
          </cell>
          <cell r="D252">
            <v>1</v>
          </cell>
          <cell r="E252" t="str">
            <v>BS</v>
          </cell>
          <cell r="F252" t="str">
            <v>B</v>
          </cell>
          <cell r="G252" t="str">
            <v>B</v>
          </cell>
          <cell r="H252" t="str">
            <v>T30100</v>
          </cell>
          <cell r="I252" t="str">
            <v>-</v>
          </cell>
          <cell r="J252" t="str">
            <v>CB11</v>
          </cell>
          <cell r="K252" t="str">
            <v>Y</v>
          </cell>
          <cell r="L252" t="str">
            <v>B</v>
          </cell>
          <cell r="M252" t="str">
            <v>他流動負債</v>
          </cell>
          <cell r="N252" t="str">
            <v>その他流動負債</v>
          </cell>
          <cell r="O252" t="str">
            <v>関係会社取引高入力対象科目</v>
          </cell>
          <cell r="P252" t="str">
            <v>外部会社</v>
          </cell>
          <cell r="W252" t="str">
            <v>M30500</v>
          </cell>
        </row>
        <row r="253">
          <cell r="A253" t="str">
            <v>344000</v>
          </cell>
          <cell r="B253">
            <v>400</v>
          </cell>
          <cell r="D253">
            <v>1</v>
          </cell>
          <cell r="E253" t="str">
            <v>BS</v>
          </cell>
          <cell r="F253" t="str">
            <v>B</v>
          </cell>
          <cell r="G253" t="str">
            <v>B</v>
          </cell>
          <cell r="H253" t="str">
            <v>T30100</v>
          </cell>
          <cell r="I253" t="str">
            <v>-</v>
          </cell>
          <cell r="J253" t="str">
            <v>CB11</v>
          </cell>
          <cell r="K253" t="str">
            <v>Y</v>
          </cell>
          <cell r="L253" t="str">
            <v>B</v>
          </cell>
          <cell r="M253" t="str">
            <v>他流動負債</v>
          </cell>
          <cell r="N253" t="str">
            <v>その他流動負債</v>
          </cell>
          <cell r="O253" t="str">
            <v>関係会社取引高入力対象科目</v>
          </cell>
          <cell r="P253" t="str">
            <v>差額調整</v>
          </cell>
          <cell r="W253" t="str">
            <v>M30500</v>
          </cell>
        </row>
        <row r="254">
          <cell r="A254" t="str">
            <v>346000</v>
          </cell>
          <cell r="D254">
            <v>1</v>
          </cell>
          <cell r="E254" t="str">
            <v>BS</v>
          </cell>
          <cell r="F254" t="str">
            <v>B</v>
          </cell>
          <cell r="G254" t="str">
            <v>B</v>
          </cell>
          <cell r="H254" t="str">
            <v>T30100</v>
          </cell>
          <cell r="I254" t="str">
            <v>-</v>
          </cell>
          <cell r="K254" t="str">
            <v>N</v>
          </cell>
          <cell r="M254" t="str">
            <v>ｺﾏｰｼｬﾙﾍﾟｰﾊﾟｰ</v>
          </cell>
          <cell r="N254" t="str">
            <v>コマーシャルペーパー</v>
          </cell>
          <cell r="W254" t="str">
            <v>M30500</v>
          </cell>
        </row>
        <row r="255">
          <cell r="A255" t="str">
            <v>348000</v>
          </cell>
          <cell r="D255">
            <v>1</v>
          </cell>
          <cell r="E255" t="str">
            <v>BS</v>
          </cell>
          <cell r="F255" t="str">
            <v>B</v>
          </cell>
          <cell r="G255" t="str">
            <v>B</v>
          </cell>
          <cell r="H255" t="str">
            <v>T30100</v>
          </cell>
          <cell r="I255" t="str">
            <v>-</v>
          </cell>
          <cell r="K255" t="str">
            <v>N</v>
          </cell>
          <cell r="M255" t="str">
            <v>未払消費税</v>
          </cell>
          <cell r="N255" t="str">
            <v>未払消費税</v>
          </cell>
          <cell r="W255" t="str">
            <v>M30500</v>
          </cell>
        </row>
        <row r="256">
          <cell r="A256" t="str">
            <v>349000</v>
          </cell>
          <cell r="D256">
            <v>1</v>
          </cell>
          <cell r="E256" t="str">
            <v>BS</v>
          </cell>
          <cell r="F256" t="str">
            <v>B</v>
          </cell>
          <cell r="G256" t="str">
            <v>B</v>
          </cell>
          <cell r="H256" t="str">
            <v>T30100</v>
          </cell>
          <cell r="I256" t="str">
            <v>-</v>
          </cell>
          <cell r="K256" t="str">
            <v>N</v>
          </cell>
          <cell r="M256" t="str">
            <v>仮受消費税</v>
          </cell>
          <cell r="N256" t="str">
            <v>仮受消費税</v>
          </cell>
          <cell r="W256" t="str">
            <v>M30500</v>
          </cell>
        </row>
        <row r="257">
          <cell r="A257" t="str">
            <v>350000</v>
          </cell>
          <cell r="D257">
            <v>1</v>
          </cell>
          <cell r="E257" t="str">
            <v>BS</v>
          </cell>
          <cell r="F257" t="str">
            <v>B</v>
          </cell>
          <cell r="G257" t="str">
            <v>B</v>
          </cell>
          <cell r="H257" t="str">
            <v>T35000</v>
          </cell>
          <cell r="I257" t="str">
            <v>-</v>
          </cell>
          <cell r="K257" t="str">
            <v>N</v>
          </cell>
          <cell r="M257" t="str">
            <v>新株予約権</v>
          </cell>
          <cell r="N257" t="str">
            <v>新株予約権付社債</v>
          </cell>
          <cell r="W257" t="str">
            <v>M35000</v>
          </cell>
        </row>
        <row r="258">
          <cell r="A258" t="str">
            <v>351000</v>
          </cell>
          <cell r="D258">
            <v>1</v>
          </cell>
          <cell r="E258" t="str">
            <v>BS</v>
          </cell>
          <cell r="F258" t="str">
            <v>B</v>
          </cell>
          <cell r="G258" t="str">
            <v>B</v>
          </cell>
          <cell r="H258" t="str">
            <v>T35000</v>
          </cell>
          <cell r="I258" t="str">
            <v>-</v>
          </cell>
          <cell r="K258" t="str">
            <v>N</v>
          </cell>
          <cell r="M258" t="str">
            <v>社債</v>
          </cell>
          <cell r="N258" t="str">
            <v>社債</v>
          </cell>
          <cell r="W258" t="str">
            <v>M35000</v>
          </cell>
        </row>
        <row r="259">
          <cell r="A259" t="str">
            <v>352000</v>
          </cell>
          <cell r="B259">
            <v>100</v>
          </cell>
          <cell r="D259">
            <v>1</v>
          </cell>
          <cell r="E259" t="str">
            <v>BS</v>
          </cell>
          <cell r="F259" t="str">
            <v>B</v>
          </cell>
          <cell r="G259" t="str">
            <v>B</v>
          </cell>
          <cell r="H259" t="str">
            <v>T35000</v>
          </cell>
          <cell r="I259" t="str">
            <v>-</v>
          </cell>
          <cell r="J259" t="str">
            <v>CB11</v>
          </cell>
          <cell r="K259" t="str">
            <v>Y</v>
          </cell>
          <cell r="L259" t="str">
            <v>B</v>
          </cell>
          <cell r="M259" t="str">
            <v>長期借入金</v>
          </cell>
          <cell r="N259" t="str">
            <v>長期借入金</v>
          </cell>
          <cell r="O259" t="str">
            <v>関係会社取引高入力対象科目</v>
          </cell>
          <cell r="P259" t="str">
            <v>連結子会社</v>
          </cell>
          <cell r="W259" t="str">
            <v>M35000</v>
          </cell>
        </row>
        <row r="260">
          <cell r="A260" t="str">
            <v>352000</v>
          </cell>
          <cell r="B260">
            <v>200</v>
          </cell>
          <cell r="D260">
            <v>1</v>
          </cell>
          <cell r="E260" t="str">
            <v>BS</v>
          </cell>
          <cell r="F260" t="str">
            <v>B</v>
          </cell>
          <cell r="G260" t="str">
            <v>B</v>
          </cell>
          <cell r="H260" t="str">
            <v>T35000</v>
          </cell>
          <cell r="I260" t="str">
            <v>-</v>
          </cell>
          <cell r="J260" t="str">
            <v>CB11</v>
          </cell>
          <cell r="K260" t="str">
            <v>Y</v>
          </cell>
          <cell r="L260" t="str">
            <v>B</v>
          </cell>
          <cell r="M260" t="str">
            <v>長期借入金</v>
          </cell>
          <cell r="N260" t="str">
            <v>長期借入金</v>
          </cell>
          <cell r="O260" t="str">
            <v>関係会社取引高入力対象科目</v>
          </cell>
          <cell r="P260" t="str">
            <v>関連会社</v>
          </cell>
          <cell r="W260" t="str">
            <v>M35000</v>
          </cell>
        </row>
        <row r="261">
          <cell r="A261" t="str">
            <v>352000</v>
          </cell>
          <cell r="B261">
            <v>300</v>
          </cell>
          <cell r="D261">
            <v>1</v>
          </cell>
          <cell r="E261" t="str">
            <v>BS</v>
          </cell>
          <cell r="F261" t="str">
            <v>B</v>
          </cell>
          <cell r="G261" t="str">
            <v>B</v>
          </cell>
          <cell r="H261" t="str">
            <v>T35000</v>
          </cell>
          <cell r="I261" t="str">
            <v>-</v>
          </cell>
          <cell r="J261" t="str">
            <v>CB11</v>
          </cell>
          <cell r="K261" t="str">
            <v>Y</v>
          </cell>
          <cell r="L261" t="str">
            <v>B</v>
          </cell>
          <cell r="M261" t="str">
            <v>長期借入金</v>
          </cell>
          <cell r="N261" t="str">
            <v>長期借入金</v>
          </cell>
          <cell r="O261" t="str">
            <v>関係会社取引高入力対象科目</v>
          </cell>
          <cell r="P261" t="str">
            <v>外部会社</v>
          </cell>
          <cell r="W261" t="str">
            <v>M35000</v>
          </cell>
        </row>
        <row r="262">
          <cell r="A262" t="str">
            <v>352000</v>
          </cell>
          <cell r="B262">
            <v>400</v>
          </cell>
          <cell r="D262">
            <v>1</v>
          </cell>
          <cell r="E262" t="str">
            <v>BS</v>
          </cell>
          <cell r="F262" t="str">
            <v>B</v>
          </cell>
          <cell r="G262" t="str">
            <v>B</v>
          </cell>
          <cell r="H262" t="str">
            <v>T35000</v>
          </cell>
          <cell r="I262" t="str">
            <v>-</v>
          </cell>
          <cell r="J262" t="str">
            <v>CB11</v>
          </cell>
          <cell r="K262" t="str">
            <v>Y</v>
          </cell>
          <cell r="L262" t="str">
            <v>B</v>
          </cell>
          <cell r="M262" t="str">
            <v>長期借入金</v>
          </cell>
          <cell r="N262" t="str">
            <v>長期借入金</v>
          </cell>
          <cell r="O262" t="str">
            <v>関係会社取引高入力対象科目</v>
          </cell>
          <cell r="P262" t="str">
            <v>差額調整</v>
          </cell>
          <cell r="W262" t="str">
            <v>M35000</v>
          </cell>
        </row>
        <row r="263">
          <cell r="A263" t="str">
            <v>354010</v>
          </cell>
          <cell r="D263">
            <v>1</v>
          </cell>
          <cell r="E263" t="str">
            <v>BS</v>
          </cell>
          <cell r="F263" t="str">
            <v>B</v>
          </cell>
          <cell r="G263" t="str">
            <v>B</v>
          </cell>
          <cell r="H263" t="str">
            <v>T35000</v>
          </cell>
          <cell r="I263" t="str">
            <v>-</v>
          </cell>
          <cell r="K263" t="str">
            <v>N</v>
          </cell>
          <cell r="M263" t="str">
            <v>退職給付引当金</v>
          </cell>
          <cell r="N263" t="str">
            <v>退職給付引当金</v>
          </cell>
          <cell r="W263" t="str">
            <v>M35400</v>
          </cell>
        </row>
        <row r="264">
          <cell r="A264" t="str">
            <v>356000</v>
          </cell>
          <cell r="D264">
            <v>1</v>
          </cell>
          <cell r="E264" t="str">
            <v>BS</v>
          </cell>
          <cell r="F264" t="str">
            <v>B</v>
          </cell>
          <cell r="G264" t="str">
            <v>B</v>
          </cell>
          <cell r="H264" t="str">
            <v>T30100</v>
          </cell>
          <cell r="I264" t="str">
            <v>-</v>
          </cell>
          <cell r="K264" t="str">
            <v>N</v>
          </cell>
          <cell r="M264" t="str">
            <v>短期繰延税負債</v>
          </cell>
          <cell r="N264" t="str">
            <v>短期繰延税金負債</v>
          </cell>
          <cell r="W264" t="str">
            <v>M30500</v>
          </cell>
        </row>
        <row r="265">
          <cell r="A265" t="str">
            <v>357010</v>
          </cell>
          <cell r="B265">
            <v>100</v>
          </cell>
          <cell r="D265">
            <v>1</v>
          </cell>
          <cell r="E265" t="str">
            <v>BS</v>
          </cell>
          <cell r="F265" t="str">
            <v>B</v>
          </cell>
          <cell r="G265" t="str">
            <v>B</v>
          </cell>
          <cell r="H265" t="str">
            <v>T35000</v>
          </cell>
          <cell r="I265" t="str">
            <v>-</v>
          </cell>
          <cell r="J265" t="str">
            <v>CB11</v>
          </cell>
          <cell r="K265" t="str">
            <v>Y</v>
          </cell>
          <cell r="L265" t="str">
            <v>B</v>
          </cell>
          <cell r="M265" t="str">
            <v>長期設備支手形</v>
          </cell>
          <cell r="N265" t="str">
            <v>長期設備支払手形</v>
          </cell>
          <cell r="O265" t="str">
            <v>関係会社取引高入力対象科目</v>
          </cell>
          <cell r="P265" t="str">
            <v>連結子会社</v>
          </cell>
          <cell r="W265" t="str">
            <v>M35000</v>
          </cell>
        </row>
        <row r="266">
          <cell r="A266" t="str">
            <v>357010</v>
          </cell>
          <cell r="B266">
            <v>200</v>
          </cell>
          <cell r="D266">
            <v>1</v>
          </cell>
          <cell r="E266" t="str">
            <v>BS</v>
          </cell>
          <cell r="F266" t="str">
            <v>B</v>
          </cell>
          <cell r="G266" t="str">
            <v>B</v>
          </cell>
          <cell r="H266" t="str">
            <v>T35000</v>
          </cell>
          <cell r="I266" t="str">
            <v>-</v>
          </cell>
          <cell r="J266" t="str">
            <v>CB11</v>
          </cell>
          <cell r="K266" t="str">
            <v>Y</v>
          </cell>
          <cell r="L266" t="str">
            <v>B</v>
          </cell>
          <cell r="M266" t="str">
            <v>長期設備支手形</v>
          </cell>
          <cell r="N266" t="str">
            <v>長期設備支払手形</v>
          </cell>
          <cell r="O266" t="str">
            <v>関係会社取引高入力対象科目</v>
          </cell>
          <cell r="P266" t="str">
            <v>関連会社</v>
          </cell>
          <cell r="W266" t="str">
            <v>M35000</v>
          </cell>
        </row>
        <row r="267">
          <cell r="A267" t="str">
            <v>357010</v>
          </cell>
          <cell r="B267">
            <v>300</v>
          </cell>
          <cell r="D267">
            <v>1</v>
          </cell>
          <cell r="E267" t="str">
            <v>BS</v>
          </cell>
          <cell r="F267" t="str">
            <v>B</v>
          </cell>
          <cell r="G267" t="str">
            <v>B</v>
          </cell>
          <cell r="H267" t="str">
            <v>T35000</v>
          </cell>
          <cell r="I267" t="str">
            <v>-</v>
          </cell>
          <cell r="J267" t="str">
            <v>CB11</v>
          </cell>
          <cell r="K267" t="str">
            <v>Y</v>
          </cell>
          <cell r="L267" t="str">
            <v>B</v>
          </cell>
          <cell r="M267" t="str">
            <v>長期設備支手形</v>
          </cell>
          <cell r="N267" t="str">
            <v>長期設備支払手形</v>
          </cell>
          <cell r="O267" t="str">
            <v>関係会社取引高入力対象科目</v>
          </cell>
          <cell r="P267" t="str">
            <v>外部会社</v>
          </cell>
          <cell r="W267" t="str">
            <v>M35000</v>
          </cell>
        </row>
        <row r="268">
          <cell r="A268" t="str">
            <v>357010</v>
          </cell>
          <cell r="B268">
            <v>400</v>
          </cell>
          <cell r="D268">
            <v>1</v>
          </cell>
          <cell r="E268" t="str">
            <v>BS</v>
          </cell>
          <cell r="F268" t="str">
            <v>B</v>
          </cell>
          <cell r="G268" t="str">
            <v>B</v>
          </cell>
          <cell r="H268" t="str">
            <v>T35000</v>
          </cell>
          <cell r="I268" t="str">
            <v>-</v>
          </cell>
          <cell r="J268" t="str">
            <v>CB11</v>
          </cell>
          <cell r="K268" t="str">
            <v>Y</v>
          </cell>
          <cell r="L268" t="str">
            <v>B</v>
          </cell>
          <cell r="M268" t="str">
            <v>長期設備支手形</v>
          </cell>
          <cell r="N268" t="str">
            <v>長期設備支払手形</v>
          </cell>
          <cell r="O268" t="str">
            <v>関係会社取引高入力対象科目</v>
          </cell>
          <cell r="P268" t="str">
            <v>差額調整</v>
          </cell>
          <cell r="W268" t="str">
            <v>M35000</v>
          </cell>
        </row>
        <row r="269">
          <cell r="A269" t="str">
            <v>361000</v>
          </cell>
          <cell r="B269">
            <v>100</v>
          </cell>
          <cell r="D269">
            <v>1</v>
          </cell>
          <cell r="E269" t="str">
            <v>BS</v>
          </cell>
          <cell r="F269" t="str">
            <v>B</v>
          </cell>
          <cell r="G269" t="str">
            <v>B</v>
          </cell>
          <cell r="H269" t="str">
            <v>T35000</v>
          </cell>
          <cell r="I269" t="str">
            <v>-</v>
          </cell>
          <cell r="J269" t="str">
            <v>CB11</v>
          </cell>
          <cell r="K269" t="str">
            <v>Y</v>
          </cell>
          <cell r="L269" t="str">
            <v>B</v>
          </cell>
          <cell r="M269" t="str">
            <v>長期設備未払金</v>
          </cell>
          <cell r="N269" t="str">
            <v>長期設備未払金</v>
          </cell>
          <cell r="O269" t="str">
            <v>関係会社取引高入力対象科目</v>
          </cell>
          <cell r="P269" t="str">
            <v>連結子会社</v>
          </cell>
          <cell r="W269" t="str">
            <v>M35000</v>
          </cell>
        </row>
        <row r="270">
          <cell r="A270" t="str">
            <v>361000</v>
          </cell>
          <cell r="B270">
            <v>200</v>
          </cell>
          <cell r="D270">
            <v>1</v>
          </cell>
          <cell r="E270" t="str">
            <v>BS</v>
          </cell>
          <cell r="F270" t="str">
            <v>B</v>
          </cell>
          <cell r="G270" t="str">
            <v>B</v>
          </cell>
          <cell r="H270" t="str">
            <v>T35000</v>
          </cell>
          <cell r="I270" t="str">
            <v>-</v>
          </cell>
          <cell r="J270" t="str">
            <v>CB11</v>
          </cell>
          <cell r="K270" t="str">
            <v>Y</v>
          </cell>
          <cell r="L270" t="str">
            <v>B</v>
          </cell>
          <cell r="M270" t="str">
            <v>長期設備未払金</v>
          </cell>
          <cell r="N270" t="str">
            <v>長期設備未払金</v>
          </cell>
          <cell r="O270" t="str">
            <v>関係会社取引高入力対象科目</v>
          </cell>
          <cell r="P270" t="str">
            <v>関連会社</v>
          </cell>
          <cell r="W270" t="str">
            <v>M35000</v>
          </cell>
        </row>
        <row r="271">
          <cell r="A271" t="str">
            <v>361000</v>
          </cell>
          <cell r="B271">
            <v>300</v>
          </cell>
          <cell r="D271">
            <v>1</v>
          </cell>
          <cell r="E271" t="str">
            <v>BS</v>
          </cell>
          <cell r="F271" t="str">
            <v>B</v>
          </cell>
          <cell r="G271" t="str">
            <v>B</v>
          </cell>
          <cell r="H271" t="str">
            <v>T35000</v>
          </cell>
          <cell r="I271" t="str">
            <v>-</v>
          </cell>
          <cell r="J271" t="str">
            <v>CB11</v>
          </cell>
          <cell r="K271" t="str">
            <v>Y</v>
          </cell>
          <cell r="L271" t="str">
            <v>B</v>
          </cell>
          <cell r="M271" t="str">
            <v>長期設備未払金</v>
          </cell>
          <cell r="N271" t="str">
            <v>長期設備未払金</v>
          </cell>
          <cell r="O271" t="str">
            <v>関係会社取引高入力対象科目</v>
          </cell>
          <cell r="P271" t="str">
            <v>外部会社</v>
          </cell>
          <cell r="W271" t="str">
            <v>M35000</v>
          </cell>
        </row>
        <row r="272">
          <cell r="A272" t="str">
            <v>361000</v>
          </cell>
          <cell r="B272">
            <v>400</v>
          </cell>
          <cell r="D272">
            <v>1</v>
          </cell>
          <cell r="E272" t="str">
            <v>BS</v>
          </cell>
          <cell r="F272" t="str">
            <v>B</v>
          </cell>
          <cell r="G272" t="str">
            <v>B</v>
          </cell>
          <cell r="H272" t="str">
            <v>T35000</v>
          </cell>
          <cell r="I272" t="str">
            <v>-</v>
          </cell>
          <cell r="J272" t="str">
            <v>CB11</v>
          </cell>
          <cell r="K272" t="str">
            <v>Y</v>
          </cell>
          <cell r="L272" t="str">
            <v>B</v>
          </cell>
          <cell r="M272" t="str">
            <v>長期設備未払金</v>
          </cell>
          <cell r="N272" t="str">
            <v>長期設備未払金</v>
          </cell>
          <cell r="O272" t="str">
            <v>関係会社取引高入力対象科目</v>
          </cell>
          <cell r="P272" t="str">
            <v>差額調整</v>
          </cell>
          <cell r="W272" t="str">
            <v>M35000</v>
          </cell>
        </row>
        <row r="273">
          <cell r="A273" t="str">
            <v>362000</v>
          </cell>
          <cell r="D273">
            <v>1</v>
          </cell>
          <cell r="E273" t="str">
            <v>BS</v>
          </cell>
          <cell r="F273" t="str">
            <v>B</v>
          </cell>
          <cell r="G273" t="str">
            <v>B</v>
          </cell>
          <cell r="H273" t="str">
            <v>T35000</v>
          </cell>
          <cell r="I273" t="str">
            <v>-</v>
          </cell>
          <cell r="K273" t="str">
            <v>N</v>
          </cell>
          <cell r="M273" t="str">
            <v>閉店損失引当</v>
          </cell>
          <cell r="N273" t="str">
            <v>閉店損失引当金</v>
          </cell>
          <cell r="W273" t="str">
            <v>M35000</v>
          </cell>
        </row>
        <row r="274">
          <cell r="A274" t="str">
            <v>363000</v>
          </cell>
          <cell r="B274">
            <v>100</v>
          </cell>
          <cell r="D274">
            <v>1</v>
          </cell>
          <cell r="E274" t="str">
            <v>BS</v>
          </cell>
          <cell r="F274" t="str">
            <v>B</v>
          </cell>
          <cell r="G274" t="str">
            <v>B</v>
          </cell>
          <cell r="H274" t="str">
            <v>T35000</v>
          </cell>
          <cell r="I274" t="str">
            <v>-</v>
          </cell>
          <cell r="J274" t="str">
            <v>CB11</v>
          </cell>
          <cell r="K274" t="str">
            <v>Y</v>
          </cell>
          <cell r="L274" t="str">
            <v>B</v>
          </cell>
          <cell r="M274" t="str">
            <v>投資等損失引当</v>
          </cell>
          <cell r="N274" t="str">
            <v>投資等損失引当金</v>
          </cell>
          <cell r="O274" t="str">
            <v>関係会社取引高入力対象科目</v>
          </cell>
          <cell r="P274" t="str">
            <v>連結子会社</v>
          </cell>
          <cell r="W274" t="str">
            <v>M35000</v>
          </cell>
        </row>
        <row r="275">
          <cell r="A275" t="str">
            <v>363000</v>
          </cell>
          <cell r="B275">
            <v>200</v>
          </cell>
          <cell r="D275">
            <v>1</v>
          </cell>
          <cell r="E275" t="str">
            <v>BS</v>
          </cell>
          <cell r="F275" t="str">
            <v>B</v>
          </cell>
          <cell r="G275" t="str">
            <v>B</v>
          </cell>
          <cell r="H275" t="str">
            <v>T35000</v>
          </cell>
          <cell r="I275" t="str">
            <v>-</v>
          </cell>
          <cell r="J275" t="str">
            <v>CB11</v>
          </cell>
          <cell r="K275" t="str">
            <v>Y</v>
          </cell>
          <cell r="L275" t="str">
            <v>B</v>
          </cell>
          <cell r="M275" t="str">
            <v>投資等損失引当</v>
          </cell>
          <cell r="N275" t="str">
            <v>投資等損失引当金</v>
          </cell>
          <cell r="O275" t="str">
            <v>関係会社取引高入力対象科目</v>
          </cell>
          <cell r="P275" t="str">
            <v>関連会社</v>
          </cell>
          <cell r="W275" t="str">
            <v>M35000</v>
          </cell>
        </row>
        <row r="276">
          <cell r="A276" t="str">
            <v>363000</v>
          </cell>
          <cell r="B276">
            <v>300</v>
          </cell>
          <cell r="D276">
            <v>1</v>
          </cell>
          <cell r="E276" t="str">
            <v>BS</v>
          </cell>
          <cell r="F276" t="str">
            <v>B</v>
          </cell>
          <cell r="G276" t="str">
            <v>B</v>
          </cell>
          <cell r="H276" t="str">
            <v>T35000</v>
          </cell>
          <cell r="I276" t="str">
            <v>-</v>
          </cell>
          <cell r="J276" t="str">
            <v>CB11</v>
          </cell>
          <cell r="K276" t="str">
            <v>Y</v>
          </cell>
          <cell r="L276" t="str">
            <v>B</v>
          </cell>
          <cell r="M276" t="str">
            <v>投資等損失引当</v>
          </cell>
          <cell r="N276" t="str">
            <v>投資等損失引当金</v>
          </cell>
          <cell r="O276" t="str">
            <v>関係会社取引高入力対象科目</v>
          </cell>
          <cell r="P276" t="str">
            <v>外部会社</v>
          </cell>
          <cell r="W276" t="str">
            <v>M35000</v>
          </cell>
        </row>
        <row r="277">
          <cell r="A277" t="str">
            <v>363000</v>
          </cell>
          <cell r="B277">
            <v>400</v>
          </cell>
          <cell r="D277">
            <v>1</v>
          </cell>
          <cell r="E277" t="str">
            <v>BS</v>
          </cell>
          <cell r="F277" t="str">
            <v>B</v>
          </cell>
          <cell r="G277" t="str">
            <v>B</v>
          </cell>
          <cell r="H277" t="str">
            <v>T35000</v>
          </cell>
          <cell r="I277" t="str">
            <v>-</v>
          </cell>
          <cell r="J277" t="str">
            <v>CB11</v>
          </cell>
          <cell r="K277" t="str">
            <v>Y</v>
          </cell>
          <cell r="L277" t="str">
            <v>B</v>
          </cell>
          <cell r="M277" t="str">
            <v>投資等損失引当</v>
          </cell>
          <cell r="N277" t="str">
            <v>投資等損失引当金</v>
          </cell>
          <cell r="O277" t="str">
            <v>関係会社取引高入力対象科目</v>
          </cell>
          <cell r="P277" t="str">
            <v>差額調整</v>
          </cell>
          <cell r="W277" t="str">
            <v>M35000</v>
          </cell>
        </row>
        <row r="278">
          <cell r="A278" t="str">
            <v>364010</v>
          </cell>
          <cell r="B278">
            <v>100</v>
          </cell>
          <cell r="D278">
            <v>1</v>
          </cell>
          <cell r="E278" t="str">
            <v>BS</v>
          </cell>
          <cell r="F278" t="str">
            <v>B</v>
          </cell>
          <cell r="G278" t="str">
            <v>B</v>
          </cell>
          <cell r="H278" t="str">
            <v>T36400</v>
          </cell>
          <cell r="I278" t="str">
            <v>-</v>
          </cell>
          <cell r="J278" t="str">
            <v>CB11</v>
          </cell>
          <cell r="K278" t="str">
            <v>Y</v>
          </cell>
          <cell r="L278" t="str">
            <v>B</v>
          </cell>
          <cell r="M278" t="str">
            <v>預り建設協力金</v>
          </cell>
          <cell r="N278" t="str">
            <v>預り建設協力金</v>
          </cell>
          <cell r="O278" t="str">
            <v>関係会社取引高入力対象科目</v>
          </cell>
          <cell r="P278" t="str">
            <v>連結子会社</v>
          </cell>
          <cell r="W278" t="str">
            <v>M36400</v>
          </cell>
        </row>
        <row r="279">
          <cell r="A279" t="str">
            <v>364010</v>
          </cell>
          <cell r="B279">
            <v>200</v>
          </cell>
          <cell r="D279">
            <v>1</v>
          </cell>
          <cell r="E279" t="str">
            <v>BS</v>
          </cell>
          <cell r="F279" t="str">
            <v>B</v>
          </cell>
          <cell r="G279" t="str">
            <v>B</v>
          </cell>
          <cell r="H279" t="str">
            <v>T36400</v>
          </cell>
          <cell r="I279" t="str">
            <v>-</v>
          </cell>
          <cell r="J279" t="str">
            <v>CB11</v>
          </cell>
          <cell r="K279" t="str">
            <v>Y</v>
          </cell>
          <cell r="L279" t="str">
            <v>B</v>
          </cell>
          <cell r="M279" t="str">
            <v>預り建設協力金</v>
          </cell>
          <cell r="N279" t="str">
            <v>預り建設協力金</v>
          </cell>
          <cell r="O279" t="str">
            <v>関係会社取引高入力対象科目</v>
          </cell>
          <cell r="P279" t="str">
            <v>関連会社</v>
          </cell>
          <cell r="W279" t="str">
            <v>M36400</v>
          </cell>
        </row>
        <row r="280">
          <cell r="A280" t="str">
            <v>364010</v>
          </cell>
          <cell r="B280">
            <v>300</v>
          </cell>
          <cell r="D280">
            <v>1</v>
          </cell>
          <cell r="E280" t="str">
            <v>BS</v>
          </cell>
          <cell r="F280" t="str">
            <v>B</v>
          </cell>
          <cell r="G280" t="str">
            <v>B</v>
          </cell>
          <cell r="H280" t="str">
            <v>T36400</v>
          </cell>
          <cell r="I280" t="str">
            <v>-</v>
          </cell>
          <cell r="J280" t="str">
            <v>CB11</v>
          </cell>
          <cell r="K280" t="str">
            <v>Y</v>
          </cell>
          <cell r="L280" t="str">
            <v>B</v>
          </cell>
          <cell r="M280" t="str">
            <v>預り建設協力金</v>
          </cell>
          <cell r="N280" t="str">
            <v>預り建設協力金</v>
          </cell>
          <cell r="O280" t="str">
            <v>関係会社取引高入力対象科目</v>
          </cell>
          <cell r="P280" t="str">
            <v>外部会社</v>
          </cell>
          <cell r="W280" t="str">
            <v>M36400</v>
          </cell>
        </row>
        <row r="281">
          <cell r="A281" t="str">
            <v>364010</v>
          </cell>
          <cell r="B281">
            <v>400</v>
          </cell>
          <cell r="D281">
            <v>1</v>
          </cell>
          <cell r="E281" t="str">
            <v>BS</v>
          </cell>
          <cell r="F281" t="str">
            <v>B</v>
          </cell>
          <cell r="G281" t="str">
            <v>B</v>
          </cell>
          <cell r="H281" t="str">
            <v>T36400</v>
          </cell>
          <cell r="I281" t="str">
            <v>-</v>
          </cell>
          <cell r="J281" t="str">
            <v>CB11</v>
          </cell>
          <cell r="K281" t="str">
            <v>Y</v>
          </cell>
          <cell r="L281" t="str">
            <v>B</v>
          </cell>
          <cell r="M281" t="str">
            <v>預り建設協力金</v>
          </cell>
          <cell r="N281" t="str">
            <v>預り建設協力金</v>
          </cell>
          <cell r="O281" t="str">
            <v>関係会社取引高入力対象科目</v>
          </cell>
          <cell r="P281" t="str">
            <v>差額調整</v>
          </cell>
          <cell r="W281" t="str">
            <v>M36400</v>
          </cell>
        </row>
        <row r="282">
          <cell r="A282" t="str">
            <v>364020</v>
          </cell>
          <cell r="B282">
            <v>100</v>
          </cell>
          <cell r="D282">
            <v>1</v>
          </cell>
          <cell r="E282" t="str">
            <v>BS</v>
          </cell>
          <cell r="F282" t="str">
            <v>B</v>
          </cell>
          <cell r="G282" t="str">
            <v>B</v>
          </cell>
          <cell r="H282" t="str">
            <v>T36400</v>
          </cell>
          <cell r="I282" t="str">
            <v>-</v>
          </cell>
          <cell r="J282" t="str">
            <v>CB11</v>
          </cell>
          <cell r="K282" t="str">
            <v>Y</v>
          </cell>
          <cell r="L282" t="str">
            <v>B</v>
          </cell>
          <cell r="M282" t="str">
            <v>預り敷金</v>
          </cell>
          <cell r="N282" t="str">
            <v>預り敷金</v>
          </cell>
          <cell r="O282" t="str">
            <v>関係会社取引高入力対象科目</v>
          </cell>
          <cell r="P282" t="str">
            <v>連結子会社</v>
          </cell>
          <cell r="W282" t="str">
            <v>M36400</v>
          </cell>
        </row>
        <row r="283">
          <cell r="A283" t="str">
            <v>364020</v>
          </cell>
          <cell r="B283">
            <v>200</v>
          </cell>
          <cell r="D283">
            <v>1</v>
          </cell>
          <cell r="E283" t="str">
            <v>BS</v>
          </cell>
          <cell r="F283" t="str">
            <v>B</v>
          </cell>
          <cell r="G283" t="str">
            <v>B</v>
          </cell>
          <cell r="H283" t="str">
            <v>T36400</v>
          </cell>
          <cell r="I283" t="str">
            <v>-</v>
          </cell>
          <cell r="J283" t="str">
            <v>CB11</v>
          </cell>
          <cell r="K283" t="str">
            <v>Y</v>
          </cell>
          <cell r="L283" t="str">
            <v>B</v>
          </cell>
          <cell r="M283" t="str">
            <v>預り敷金</v>
          </cell>
          <cell r="N283" t="str">
            <v>預り敷金</v>
          </cell>
          <cell r="O283" t="str">
            <v>関係会社取引高入力対象科目</v>
          </cell>
          <cell r="P283" t="str">
            <v>関連会社</v>
          </cell>
          <cell r="W283" t="str">
            <v>M36400</v>
          </cell>
        </row>
        <row r="284">
          <cell r="A284" t="str">
            <v>364020</v>
          </cell>
          <cell r="B284">
            <v>300</v>
          </cell>
          <cell r="D284">
            <v>1</v>
          </cell>
          <cell r="E284" t="str">
            <v>BS</v>
          </cell>
          <cell r="F284" t="str">
            <v>B</v>
          </cell>
          <cell r="G284" t="str">
            <v>B</v>
          </cell>
          <cell r="H284" t="str">
            <v>T36400</v>
          </cell>
          <cell r="I284" t="str">
            <v>-</v>
          </cell>
          <cell r="J284" t="str">
            <v>CB11</v>
          </cell>
          <cell r="K284" t="str">
            <v>Y</v>
          </cell>
          <cell r="L284" t="str">
            <v>B</v>
          </cell>
          <cell r="M284" t="str">
            <v>預り敷金</v>
          </cell>
          <cell r="N284" t="str">
            <v>預り敷金</v>
          </cell>
          <cell r="O284" t="str">
            <v>関係会社取引高入力対象科目</v>
          </cell>
          <cell r="P284" t="str">
            <v>外部会社</v>
          </cell>
          <cell r="W284" t="str">
            <v>M36400</v>
          </cell>
        </row>
        <row r="285">
          <cell r="A285" t="str">
            <v>364020</v>
          </cell>
          <cell r="B285">
            <v>400</v>
          </cell>
          <cell r="D285">
            <v>1</v>
          </cell>
          <cell r="E285" t="str">
            <v>BS</v>
          </cell>
          <cell r="F285" t="str">
            <v>B</v>
          </cell>
          <cell r="G285" t="str">
            <v>B</v>
          </cell>
          <cell r="H285" t="str">
            <v>T36400</v>
          </cell>
          <cell r="I285" t="str">
            <v>-</v>
          </cell>
          <cell r="J285" t="str">
            <v>CB11</v>
          </cell>
          <cell r="K285" t="str">
            <v>Y</v>
          </cell>
          <cell r="L285" t="str">
            <v>B</v>
          </cell>
          <cell r="M285" t="str">
            <v>預り敷金</v>
          </cell>
          <cell r="N285" t="str">
            <v>預り敷金</v>
          </cell>
          <cell r="O285" t="str">
            <v>関係会社取引高入力対象科目</v>
          </cell>
          <cell r="P285" t="str">
            <v>差額調整</v>
          </cell>
          <cell r="W285" t="str">
            <v>M36400</v>
          </cell>
        </row>
        <row r="286">
          <cell r="A286" t="str">
            <v>364030</v>
          </cell>
          <cell r="B286">
            <v>100</v>
          </cell>
          <cell r="D286">
            <v>1</v>
          </cell>
          <cell r="E286" t="str">
            <v>BS</v>
          </cell>
          <cell r="F286" t="str">
            <v>B</v>
          </cell>
          <cell r="G286" t="str">
            <v>B</v>
          </cell>
          <cell r="H286" t="str">
            <v>T36400</v>
          </cell>
          <cell r="I286" t="str">
            <v>-</v>
          </cell>
          <cell r="J286" t="str">
            <v>CB11</v>
          </cell>
          <cell r="K286" t="str">
            <v>Y</v>
          </cell>
          <cell r="L286" t="str">
            <v>B</v>
          </cell>
          <cell r="M286" t="str">
            <v>長期前受家賃</v>
          </cell>
          <cell r="N286" t="str">
            <v>長期前受家賃</v>
          </cell>
          <cell r="O286" t="str">
            <v>関係会社取引高入力対象科目</v>
          </cell>
          <cell r="P286" t="str">
            <v>連結子会社</v>
          </cell>
          <cell r="W286" t="str">
            <v>M36400</v>
          </cell>
        </row>
        <row r="287">
          <cell r="A287" t="str">
            <v>364030</v>
          </cell>
          <cell r="B287">
            <v>200</v>
          </cell>
          <cell r="D287">
            <v>1</v>
          </cell>
          <cell r="E287" t="str">
            <v>BS</v>
          </cell>
          <cell r="F287" t="str">
            <v>B</v>
          </cell>
          <cell r="G287" t="str">
            <v>B</v>
          </cell>
          <cell r="H287" t="str">
            <v>T36400</v>
          </cell>
          <cell r="I287" t="str">
            <v>-</v>
          </cell>
          <cell r="J287" t="str">
            <v>CB11</v>
          </cell>
          <cell r="K287" t="str">
            <v>Y</v>
          </cell>
          <cell r="L287" t="str">
            <v>B</v>
          </cell>
          <cell r="M287" t="str">
            <v>長期前受家賃</v>
          </cell>
          <cell r="N287" t="str">
            <v>長期前受家賃</v>
          </cell>
          <cell r="O287" t="str">
            <v>関係会社取引高入力対象科目</v>
          </cell>
          <cell r="P287" t="str">
            <v>関連会社</v>
          </cell>
          <cell r="W287" t="str">
            <v>M36400</v>
          </cell>
        </row>
        <row r="288">
          <cell r="A288" t="str">
            <v>364030</v>
          </cell>
          <cell r="B288">
            <v>300</v>
          </cell>
          <cell r="D288">
            <v>1</v>
          </cell>
          <cell r="E288" t="str">
            <v>BS</v>
          </cell>
          <cell r="F288" t="str">
            <v>B</v>
          </cell>
          <cell r="G288" t="str">
            <v>B</v>
          </cell>
          <cell r="H288" t="str">
            <v>T36400</v>
          </cell>
          <cell r="I288" t="str">
            <v>-</v>
          </cell>
          <cell r="J288" t="str">
            <v>CB11</v>
          </cell>
          <cell r="K288" t="str">
            <v>Y</v>
          </cell>
          <cell r="L288" t="str">
            <v>B</v>
          </cell>
          <cell r="M288" t="str">
            <v>長期前受家賃</v>
          </cell>
          <cell r="N288" t="str">
            <v>長期前受家賃</v>
          </cell>
          <cell r="O288" t="str">
            <v>関係会社取引高入力対象科目</v>
          </cell>
          <cell r="P288" t="str">
            <v>外部会社</v>
          </cell>
          <cell r="W288" t="str">
            <v>M36400</v>
          </cell>
        </row>
        <row r="289">
          <cell r="A289" t="str">
            <v>364030</v>
          </cell>
          <cell r="B289">
            <v>400</v>
          </cell>
          <cell r="D289">
            <v>1</v>
          </cell>
          <cell r="E289" t="str">
            <v>BS</v>
          </cell>
          <cell r="F289" t="str">
            <v>B</v>
          </cell>
          <cell r="G289" t="str">
            <v>B</v>
          </cell>
          <cell r="H289" t="str">
            <v>T36400</v>
          </cell>
          <cell r="I289" t="str">
            <v>-</v>
          </cell>
          <cell r="J289" t="str">
            <v>CB11</v>
          </cell>
          <cell r="K289" t="str">
            <v>Y</v>
          </cell>
          <cell r="L289" t="str">
            <v>B</v>
          </cell>
          <cell r="M289" t="str">
            <v>長期前受家賃</v>
          </cell>
          <cell r="N289" t="str">
            <v>長期前受家賃</v>
          </cell>
          <cell r="O289" t="str">
            <v>関係会社取引高入力対象科目</v>
          </cell>
          <cell r="P289" t="str">
            <v>差額調整</v>
          </cell>
          <cell r="W289" t="str">
            <v>M36400</v>
          </cell>
        </row>
        <row r="290">
          <cell r="A290" t="str">
            <v>364090</v>
          </cell>
          <cell r="B290">
            <v>100</v>
          </cell>
          <cell r="D290">
            <v>1</v>
          </cell>
          <cell r="E290" t="str">
            <v>BS</v>
          </cell>
          <cell r="F290" t="str">
            <v>B</v>
          </cell>
          <cell r="G290" t="str">
            <v>B</v>
          </cell>
          <cell r="H290" t="str">
            <v>T36400</v>
          </cell>
          <cell r="I290" t="str">
            <v>-</v>
          </cell>
          <cell r="J290" t="str">
            <v>CB11</v>
          </cell>
          <cell r="K290" t="str">
            <v>Y</v>
          </cell>
          <cell r="L290" t="str">
            <v>B</v>
          </cell>
          <cell r="M290" t="str">
            <v>預り保証金他</v>
          </cell>
          <cell r="N290" t="str">
            <v>預り保証金その他</v>
          </cell>
          <cell r="O290" t="str">
            <v>関係会社取引高入力対象科目</v>
          </cell>
          <cell r="P290" t="str">
            <v>連結子会社</v>
          </cell>
          <cell r="W290" t="str">
            <v>M36400</v>
          </cell>
        </row>
        <row r="291">
          <cell r="A291" t="str">
            <v>364090</v>
          </cell>
          <cell r="B291">
            <v>200</v>
          </cell>
          <cell r="D291">
            <v>1</v>
          </cell>
          <cell r="E291" t="str">
            <v>BS</v>
          </cell>
          <cell r="F291" t="str">
            <v>B</v>
          </cell>
          <cell r="G291" t="str">
            <v>B</v>
          </cell>
          <cell r="H291" t="str">
            <v>T36400</v>
          </cell>
          <cell r="I291" t="str">
            <v>-</v>
          </cell>
          <cell r="J291" t="str">
            <v>CB11</v>
          </cell>
          <cell r="K291" t="str">
            <v>Y</v>
          </cell>
          <cell r="L291" t="str">
            <v>B</v>
          </cell>
          <cell r="M291" t="str">
            <v>預り保証金他</v>
          </cell>
          <cell r="N291" t="str">
            <v>預り保証金その他</v>
          </cell>
          <cell r="O291" t="str">
            <v>関係会社取引高入力対象科目</v>
          </cell>
          <cell r="P291" t="str">
            <v>関連会社</v>
          </cell>
          <cell r="W291" t="str">
            <v>M36400</v>
          </cell>
        </row>
        <row r="292">
          <cell r="A292" t="str">
            <v>364090</v>
          </cell>
          <cell r="B292">
            <v>300</v>
          </cell>
          <cell r="D292">
            <v>1</v>
          </cell>
          <cell r="E292" t="str">
            <v>BS</v>
          </cell>
          <cell r="F292" t="str">
            <v>B</v>
          </cell>
          <cell r="G292" t="str">
            <v>B</v>
          </cell>
          <cell r="H292" t="str">
            <v>T36400</v>
          </cell>
          <cell r="I292" t="str">
            <v>-</v>
          </cell>
          <cell r="J292" t="str">
            <v>CB11</v>
          </cell>
          <cell r="K292" t="str">
            <v>Y</v>
          </cell>
          <cell r="L292" t="str">
            <v>B</v>
          </cell>
          <cell r="M292" t="str">
            <v>預り保証金他</v>
          </cell>
          <cell r="N292" t="str">
            <v>預り保証金その他</v>
          </cell>
          <cell r="O292" t="str">
            <v>関係会社取引高入力対象科目</v>
          </cell>
          <cell r="P292" t="str">
            <v>外部会社</v>
          </cell>
          <cell r="W292" t="str">
            <v>M36400</v>
          </cell>
        </row>
        <row r="293">
          <cell r="A293" t="str">
            <v>364090</v>
          </cell>
          <cell r="B293">
            <v>400</v>
          </cell>
          <cell r="D293">
            <v>1</v>
          </cell>
          <cell r="E293" t="str">
            <v>BS</v>
          </cell>
          <cell r="F293" t="str">
            <v>B</v>
          </cell>
          <cell r="G293" t="str">
            <v>B</v>
          </cell>
          <cell r="H293" t="str">
            <v>T36400</v>
          </cell>
          <cell r="I293" t="str">
            <v>-</v>
          </cell>
          <cell r="J293" t="str">
            <v>CB11</v>
          </cell>
          <cell r="K293" t="str">
            <v>Y</v>
          </cell>
          <cell r="L293" t="str">
            <v>B</v>
          </cell>
          <cell r="M293" t="str">
            <v>預り保証金他</v>
          </cell>
          <cell r="N293" t="str">
            <v>預り保証金その他</v>
          </cell>
          <cell r="O293" t="str">
            <v>関係会社取引高入力対象科目</v>
          </cell>
          <cell r="P293" t="str">
            <v>差額調整</v>
          </cell>
          <cell r="W293" t="str">
            <v>M36400</v>
          </cell>
        </row>
        <row r="294">
          <cell r="A294" t="str">
            <v>365000</v>
          </cell>
          <cell r="D294">
            <v>1</v>
          </cell>
          <cell r="E294" t="str">
            <v>BS</v>
          </cell>
          <cell r="F294" t="str">
            <v>B</v>
          </cell>
          <cell r="G294" t="str">
            <v>B</v>
          </cell>
          <cell r="H294" t="str">
            <v>T35000</v>
          </cell>
          <cell r="I294" t="str">
            <v>-</v>
          </cell>
          <cell r="K294" t="str">
            <v>N</v>
          </cell>
          <cell r="M294" t="str">
            <v>偶発損失引当</v>
          </cell>
          <cell r="N294" t="str">
            <v>偶発損失引当金</v>
          </cell>
          <cell r="W294" t="str">
            <v>M35000</v>
          </cell>
        </row>
        <row r="295">
          <cell r="A295" t="str">
            <v>366000</v>
          </cell>
          <cell r="B295">
            <v>100</v>
          </cell>
          <cell r="D295">
            <v>1</v>
          </cell>
          <cell r="E295" t="str">
            <v>BS</v>
          </cell>
          <cell r="F295" t="str">
            <v>B</v>
          </cell>
          <cell r="G295" t="str">
            <v>B</v>
          </cell>
          <cell r="H295" t="str">
            <v>T35000</v>
          </cell>
          <cell r="I295" t="str">
            <v>-</v>
          </cell>
          <cell r="J295" t="str">
            <v>CB11</v>
          </cell>
          <cell r="K295" t="str">
            <v>Y</v>
          </cell>
          <cell r="L295" t="str">
            <v>B</v>
          </cell>
          <cell r="M295" t="str">
            <v>長期前受収益</v>
          </cell>
          <cell r="N295" t="str">
            <v>長期前受収益</v>
          </cell>
          <cell r="O295" t="str">
            <v>関係会社取引高入力対象科目</v>
          </cell>
          <cell r="P295" t="str">
            <v>連結子会社</v>
          </cell>
          <cell r="W295" t="str">
            <v>M35000</v>
          </cell>
        </row>
        <row r="296">
          <cell r="A296" t="str">
            <v>366000</v>
          </cell>
          <cell r="B296">
            <v>200</v>
          </cell>
          <cell r="D296">
            <v>1</v>
          </cell>
          <cell r="E296" t="str">
            <v>BS</v>
          </cell>
          <cell r="F296" t="str">
            <v>B</v>
          </cell>
          <cell r="G296" t="str">
            <v>B</v>
          </cell>
          <cell r="H296" t="str">
            <v>T35000</v>
          </cell>
          <cell r="I296" t="str">
            <v>-</v>
          </cell>
          <cell r="J296" t="str">
            <v>CB11</v>
          </cell>
          <cell r="K296" t="str">
            <v>Y</v>
          </cell>
          <cell r="L296" t="str">
            <v>B</v>
          </cell>
          <cell r="M296" t="str">
            <v>長期前受収益</v>
          </cell>
          <cell r="N296" t="str">
            <v>長期前受収益</v>
          </cell>
          <cell r="O296" t="str">
            <v>関係会社取引高入力対象科目</v>
          </cell>
          <cell r="P296" t="str">
            <v>関連会社</v>
          </cell>
          <cell r="W296" t="str">
            <v>M35000</v>
          </cell>
        </row>
        <row r="297">
          <cell r="A297" t="str">
            <v>366000</v>
          </cell>
          <cell r="B297">
            <v>300</v>
          </cell>
          <cell r="D297">
            <v>1</v>
          </cell>
          <cell r="E297" t="str">
            <v>BS</v>
          </cell>
          <cell r="F297" t="str">
            <v>B</v>
          </cell>
          <cell r="G297" t="str">
            <v>B</v>
          </cell>
          <cell r="H297" t="str">
            <v>T35000</v>
          </cell>
          <cell r="I297" t="str">
            <v>-</v>
          </cell>
          <cell r="J297" t="str">
            <v>CB11</v>
          </cell>
          <cell r="K297" t="str">
            <v>Y</v>
          </cell>
          <cell r="L297" t="str">
            <v>B</v>
          </cell>
          <cell r="M297" t="str">
            <v>長期前受収益</v>
          </cell>
          <cell r="N297" t="str">
            <v>長期前受収益</v>
          </cell>
          <cell r="O297" t="str">
            <v>関係会社取引高入力対象科目</v>
          </cell>
          <cell r="P297" t="str">
            <v>外部会社</v>
          </cell>
          <cell r="W297" t="str">
            <v>M35000</v>
          </cell>
        </row>
        <row r="298">
          <cell r="A298" t="str">
            <v>366000</v>
          </cell>
          <cell r="B298">
            <v>400</v>
          </cell>
          <cell r="D298">
            <v>1</v>
          </cell>
          <cell r="E298" t="str">
            <v>BS</v>
          </cell>
          <cell r="F298" t="str">
            <v>B</v>
          </cell>
          <cell r="G298" t="str">
            <v>B</v>
          </cell>
          <cell r="H298" t="str">
            <v>T35000</v>
          </cell>
          <cell r="I298" t="str">
            <v>-</v>
          </cell>
          <cell r="J298" t="str">
            <v>CB11</v>
          </cell>
          <cell r="K298" t="str">
            <v>Y</v>
          </cell>
          <cell r="L298" t="str">
            <v>B</v>
          </cell>
          <cell r="M298" t="str">
            <v>長期前受収益</v>
          </cell>
          <cell r="N298" t="str">
            <v>長期前受収益</v>
          </cell>
          <cell r="O298" t="str">
            <v>関係会社取引高入力対象科目</v>
          </cell>
          <cell r="P298" t="str">
            <v>差額調整</v>
          </cell>
          <cell r="W298" t="str">
            <v>M35000</v>
          </cell>
        </row>
        <row r="299">
          <cell r="A299" t="str">
            <v>367000</v>
          </cell>
          <cell r="D299">
            <v>1</v>
          </cell>
          <cell r="E299" t="str">
            <v>BS</v>
          </cell>
          <cell r="F299" t="str">
            <v>B</v>
          </cell>
          <cell r="G299" t="str">
            <v>B</v>
          </cell>
          <cell r="H299" t="str">
            <v>T35000</v>
          </cell>
          <cell r="I299" t="str">
            <v>-</v>
          </cell>
          <cell r="K299" t="str">
            <v>N</v>
          </cell>
          <cell r="M299" t="str">
            <v>長期繰延税負債</v>
          </cell>
          <cell r="N299" t="str">
            <v>長期繰延税金負債</v>
          </cell>
          <cell r="W299" t="str">
            <v>M35000</v>
          </cell>
        </row>
        <row r="300">
          <cell r="A300" t="str">
            <v>368000</v>
          </cell>
          <cell r="D300">
            <v>1</v>
          </cell>
          <cell r="E300" t="str">
            <v>BS</v>
          </cell>
          <cell r="F300" t="str">
            <v>B</v>
          </cell>
          <cell r="G300" t="str">
            <v>B</v>
          </cell>
          <cell r="H300" t="str">
            <v>T35000</v>
          </cell>
          <cell r="I300" t="str">
            <v>-</v>
          </cell>
          <cell r="K300" t="str">
            <v>N</v>
          </cell>
          <cell r="M300" t="str">
            <v>連結調整勘定(貸</v>
          </cell>
          <cell r="N300" t="str">
            <v>連結調整勘定(貸方)</v>
          </cell>
          <cell r="W300" t="str">
            <v>M39000</v>
          </cell>
        </row>
        <row r="301">
          <cell r="A301" t="str">
            <v>369000</v>
          </cell>
          <cell r="B301">
            <v>100</v>
          </cell>
          <cell r="D301">
            <v>1</v>
          </cell>
          <cell r="E301" t="str">
            <v>BS</v>
          </cell>
          <cell r="F301" t="str">
            <v>B</v>
          </cell>
          <cell r="G301" t="str">
            <v>B</v>
          </cell>
          <cell r="H301" t="str">
            <v>T35000</v>
          </cell>
          <cell r="I301" t="str">
            <v>-</v>
          </cell>
          <cell r="J301" t="str">
            <v>CB11</v>
          </cell>
          <cell r="K301" t="str">
            <v>Y</v>
          </cell>
          <cell r="L301" t="str">
            <v>B</v>
          </cell>
          <cell r="M301" t="str">
            <v>他固定負債</v>
          </cell>
          <cell r="N301" t="str">
            <v>その他固定負債</v>
          </cell>
          <cell r="O301" t="str">
            <v>関係会社取引高入力対象科目</v>
          </cell>
          <cell r="P301" t="str">
            <v>連結子会社</v>
          </cell>
          <cell r="W301" t="str">
            <v>M35000</v>
          </cell>
        </row>
        <row r="302">
          <cell r="A302" t="str">
            <v>369000</v>
          </cell>
          <cell r="B302">
            <v>200</v>
          </cell>
          <cell r="D302">
            <v>1</v>
          </cell>
          <cell r="E302" t="str">
            <v>BS</v>
          </cell>
          <cell r="F302" t="str">
            <v>B</v>
          </cell>
          <cell r="G302" t="str">
            <v>B</v>
          </cell>
          <cell r="H302" t="str">
            <v>T35000</v>
          </cell>
          <cell r="I302" t="str">
            <v>-</v>
          </cell>
          <cell r="J302" t="str">
            <v>CB11</v>
          </cell>
          <cell r="K302" t="str">
            <v>Y</v>
          </cell>
          <cell r="L302" t="str">
            <v>B</v>
          </cell>
          <cell r="M302" t="str">
            <v>他固定負債</v>
          </cell>
          <cell r="N302" t="str">
            <v>その他固定負債</v>
          </cell>
          <cell r="O302" t="str">
            <v>関係会社取引高入力対象科目</v>
          </cell>
          <cell r="P302" t="str">
            <v>関連会社</v>
          </cell>
          <cell r="W302" t="str">
            <v>M35000</v>
          </cell>
        </row>
        <row r="303">
          <cell r="A303" t="str">
            <v>369000</v>
          </cell>
          <cell r="B303">
            <v>300</v>
          </cell>
          <cell r="D303">
            <v>1</v>
          </cell>
          <cell r="E303" t="str">
            <v>BS</v>
          </cell>
          <cell r="F303" t="str">
            <v>B</v>
          </cell>
          <cell r="G303" t="str">
            <v>B</v>
          </cell>
          <cell r="H303" t="str">
            <v>T35000</v>
          </cell>
          <cell r="I303" t="str">
            <v>-</v>
          </cell>
          <cell r="J303" t="str">
            <v>CB11</v>
          </cell>
          <cell r="K303" t="str">
            <v>Y</v>
          </cell>
          <cell r="L303" t="str">
            <v>B</v>
          </cell>
          <cell r="M303" t="str">
            <v>他固定負債</v>
          </cell>
          <cell r="N303" t="str">
            <v>その他固定負債</v>
          </cell>
          <cell r="O303" t="str">
            <v>関係会社取引高入力対象科目</v>
          </cell>
          <cell r="P303" t="str">
            <v>外部会社</v>
          </cell>
          <cell r="W303" t="str">
            <v>M35000</v>
          </cell>
        </row>
        <row r="304">
          <cell r="A304" t="str">
            <v>369000</v>
          </cell>
          <cell r="B304">
            <v>400</v>
          </cell>
          <cell r="D304">
            <v>1</v>
          </cell>
          <cell r="E304" t="str">
            <v>BS</v>
          </cell>
          <cell r="F304" t="str">
            <v>B</v>
          </cell>
          <cell r="G304" t="str">
            <v>B</v>
          </cell>
          <cell r="H304" t="str">
            <v>T35000</v>
          </cell>
          <cell r="I304" t="str">
            <v>-</v>
          </cell>
          <cell r="J304" t="str">
            <v>CB11</v>
          </cell>
          <cell r="K304" t="str">
            <v>Y</v>
          </cell>
          <cell r="L304" t="str">
            <v>B</v>
          </cell>
          <cell r="M304" t="str">
            <v>他固定負債</v>
          </cell>
          <cell r="N304" t="str">
            <v>その他固定負債</v>
          </cell>
          <cell r="O304" t="str">
            <v>関係会社取引高入力対象科目</v>
          </cell>
          <cell r="P304" t="str">
            <v>差額調整</v>
          </cell>
          <cell r="W304" t="str">
            <v>M35000</v>
          </cell>
        </row>
        <row r="305">
          <cell r="A305" t="str">
            <v>370000</v>
          </cell>
          <cell r="D305">
            <v>1</v>
          </cell>
          <cell r="E305" t="str">
            <v>BS</v>
          </cell>
          <cell r="F305" t="str">
            <v>B</v>
          </cell>
          <cell r="G305" t="str">
            <v>B</v>
          </cell>
          <cell r="H305" t="str">
            <v>T49000</v>
          </cell>
          <cell r="I305" t="str">
            <v>-</v>
          </cell>
          <cell r="K305" t="str">
            <v>N</v>
          </cell>
          <cell r="M305" t="str">
            <v>BSｾｸﾞﾒﾝﾄ間調整</v>
          </cell>
          <cell r="N305" t="str">
            <v>BSセグメント間調整勘定</v>
          </cell>
          <cell r="W305" t="str">
            <v>M49000</v>
          </cell>
        </row>
        <row r="306">
          <cell r="A306" t="str">
            <v>375000</v>
          </cell>
          <cell r="D306">
            <v>1</v>
          </cell>
          <cell r="E306" t="str">
            <v>BS</v>
          </cell>
          <cell r="F306" t="str">
            <v>B</v>
          </cell>
          <cell r="G306" t="str">
            <v>B</v>
          </cell>
          <cell r="H306" t="str">
            <v>T35000</v>
          </cell>
          <cell r="I306" t="str">
            <v>-</v>
          </cell>
          <cell r="K306" t="str">
            <v>N</v>
          </cell>
          <cell r="M306" t="str">
            <v>役員退慰労引当</v>
          </cell>
          <cell r="N306" t="str">
            <v>役員退職慰労引当金</v>
          </cell>
          <cell r="W306" t="str">
            <v>M35000</v>
          </cell>
        </row>
        <row r="307">
          <cell r="A307" t="str">
            <v>384000</v>
          </cell>
          <cell r="D307">
            <v>1</v>
          </cell>
          <cell r="E307" t="str">
            <v>BS</v>
          </cell>
          <cell r="F307" t="str">
            <v>B</v>
          </cell>
          <cell r="G307" t="str">
            <v>B</v>
          </cell>
          <cell r="H307" t="str">
            <v>T30100</v>
          </cell>
          <cell r="I307" t="str">
            <v>-</v>
          </cell>
          <cell r="K307" t="str">
            <v>N</v>
          </cell>
          <cell r="M307" t="str">
            <v>ﾃﾞﾘﾊﾞﾃｨﾌﾞ負債</v>
          </cell>
          <cell r="N307" t="str">
            <v>デリバティブ負債</v>
          </cell>
          <cell r="W307" t="str">
            <v>M30500</v>
          </cell>
        </row>
        <row r="308">
          <cell r="A308" t="str">
            <v>385000</v>
          </cell>
          <cell r="D308">
            <v>1</v>
          </cell>
          <cell r="E308" t="str">
            <v>BS</v>
          </cell>
          <cell r="F308" t="str">
            <v>B</v>
          </cell>
          <cell r="G308" t="str">
            <v>B</v>
          </cell>
          <cell r="H308" t="str">
            <v>T30100</v>
          </cell>
          <cell r="I308" t="str">
            <v>-</v>
          </cell>
          <cell r="K308" t="str">
            <v>N</v>
          </cell>
          <cell r="M308" t="str">
            <v>繰延ﾍｯｼﾞ利益</v>
          </cell>
          <cell r="N308" t="str">
            <v>繰延ヘッジ利益</v>
          </cell>
          <cell r="W308" t="str">
            <v>M30500</v>
          </cell>
        </row>
        <row r="309">
          <cell r="A309" t="str">
            <v>401000</v>
          </cell>
          <cell r="D309">
            <v>1</v>
          </cell>
          <cell r="E309" t="str">
            <v>BS</v>
          </cell>
          <cell r="F309" t="str">
            <v>B</v>
          </cell>
          <cell r="G309" t="str">
            <v>B</v>
          </cell>
          <cell r="H309" t="str">
            <v>T40100</v>
          </cell>
          <cell r="I309" t="str">
            <v>-</v>
          </cell>
          <cell r="K309" t="str">
            <v>N</v>
          </cell>
          <cell r="M309" t="str">
            <v>MIN-資本金</v>
          </cell>
          <cell r="N309" t="str">
            <v>MIN-資本金</v>
          </cell>
          <cell r="O309" t="str">
            <v>連結特有の科目</v>
          </cell>
          <cell r="W309" t="str">
            <v>T40100</v>
          </cell>
        </row>
        <row r="310">
          <cell r="A310" t="str">
            <v>402010</v>
          </cell>
          <cell r="D310">
            <v>1</v>
          </cell>
          <cell r="E310" t="str">
            <v>BS</v>
          </cell>
          <cell r="F310" t="str">
            <v>B</v>
          </cell>
          <cell r="G310" t="str">
            <v>B</v>
          </cell>
          <cell r="H310" t="str">
            <v>T40200</v>
          </cell>
          <cell r="I310" t="str">
            <v>-</v>
          </cell>
          <cell r="K310" t="str">
            <v>N</v>
          </cell>
          <cell r="M310" t="str">
            <v>MIN-資本準備金</v>
          </cell>
          <cell r="N310" t="str">
            <v>MIN-資本準備金</v>
          </cell>
          <cell r="O310" t="str">
            <v>連結特有の科目</v>
          </cell>
          <cell r="W310" t="str">
            <v>T40200</v>
          </cell>
        </row>
        <row r="311">
          <cell r="A311" t="str">
            <v>402020</v>
          </cell>
          <cell r="D311">
            <v>1</v>
          </cell>
          <cell r="E311" t="str">
            <v>BS</v>
          </cell>
          <cell r="F311" t="str">
            <v>B</v>
          </cell>
          <cell r="G311" t="str">
            <v>B</v>
          </cell>
          <cell r="H311" t="str">
            <v>T40200</v>
          </cell>
          <cell r="I311" t="str">
            <v>-</v>
          </cell>
          <cell r="K311" t="str">
            <v>N</v>
          </cell>
          <cell r="M311" t="str">
            <v>MIN-他資剰余金</v>
          </cell>
          <cell r="N311" t="str">
            <v>MIN-その他資本剰余金</v>
          </cell>
          <cell r="O311" t="str">
            <v>連結特有の科目</v>
          </cell>
          <cell r="W311" t="str">
            <v>T40200</v>
          </cell>
        </row>
        <row r="312">
          <cell r="A312" t="str">
            <v>403010</v>
          </cell>
          <cell r="D312">
            <v>1</v>
          </cell>
          <cell r="E312" t="str">
            <v>BS</v>
          </cell>
          <cell r="F312" t="str">
            <v>B</v>
          </cell>
          <cell r="G312" t="str">
            <v>B</v>
          </cell>
          <cell r="H312" t="str">
            <v>T40300</v>
          </cell>
          <cell r="I312" t="str">
            <v>-</v>
          </cell>
          <cell r="K312" t="str">
            <v>N</v>
          </cell>
          <cell r="M312" t="str">
            <v>MIN-RE期首残高</v>
          </cell>
          <cell r="N312" t="str">
            <v>MIN-利益剰余金期首残高</v>
          </cell>
          <cell r="O312" t="str">
            <v>連結特有の科目</v>
          </cell>
          <cell r="W312" t="str">
            <v>T40300</v>
          </cell>
        </row>
        <row r="313">
          <cell r="A313" t="str">
            <v>403011</v>
          </cell>
          <cell r="D313">
            <v>1</v>
          </cell>
          <cell r="E313" t="str">
            <v>BS</v>
          </cell>
          <cell r="F313" t="str">
            <v>B</v>
          </cell>
          <cell r="G313" t="str">
            <v>B</v>
          </cell>
          <cell r="H313" t="str">
            <v>T40300</v>
          </cell>
          <cell r="I313" t="str">
            <v>-</v>
          </cell>
          <cell r="K313" t="str">
            <v>N</v>
          </cell>
          <cell r="M313" t="str">
            <v>MIN-RE期首差額</v>
          </cell>
          <cell r="N313" t="str">
            <v>MIN-利益剰余金期首差額</v>
          </cell>
          <cell r="O313" t="str">
            <v>連結特有の科目</v>
          </cell>
          <cell r="W313" t="str">
            <v>T40300</v>
          </cell>
        </row>
        <row r="314">
          <cell r="A314" t="str">
            <v>403020</v>
          </cell>
          <cell r="D314">
            <v>1</v>
          </cell>
          <cell r="E314" t="str">
            <v>BS</v>
          </cell>
          <cell r="F314" t="str">
            <v>B</v>
          </cell>
          <cell r="G314" t="str">
            <v>B</v>
          </cell>
          <cell r="H314" t="str">
            <v>T40300</v>
          </cell>
          <cell r="I314" t="str">
            <v>-</v>
          </cell>
          <cell r="K314" t="str">
            <v>N</v>
          </cell>
          <cell r="M314" t="str">
            <v>MIN-RE新規取得</v>
          </cell>
          <cell r="N314" t="str">
            <v>MIN-利益剰余金新規取得</v>
          </cell>
          <cell r="O314" t="str">
            <v>連結特有の科目</v>
          </cell>
          <cell r="W314" t="str">
            <v>T40300</v>
          </cell>
        </row>
        <row r="315">
          <cell r="A315" t="str">
            <v>403030</v>
          </cell>
          <cell r="D315">
            <v>1</v>
          </cell>
          <cell r="E315" t="str">
            <v>BS</v>
          </cell>
          <cell r="F315" t="str">
            <v>B</v>
          </cell>
          <cell r="G315" t="str">
            <v>B</v>
          </cell>
          <cell r="H315" t="str">
            <v>T40300</v>
          </cell>
          <cell r="I315" t="str">
            <v>-</v>
          </cell>
          <cell r="K315" t="str">
            <v>N</v>
          </cell>
          <cell r="M315" t="str">
            <v>MIN-当期純利益</v>
          </cell>
          <cell r="N315" t="str">
            <v>MIN-当期純利益</v>
          </cell>
          <cell r="O315" t="str">
            <v>連結特有の科目</v>
          </cell>
          <cell r="W315" t="str">
            <v>T40300</v>
          </cell>
        </row>
        <row r="316">
          <cell r="A316" t="str">
            <v>403040</v>
          </cell>
          <cell r="D316">
            <v>1</v>
          </cell>
          <cell r="E316" t="str">
            <v>BS</v>
          </cell>
          <cell r="F316" t="str">
            <v>B</v>
          </cell>
          <cell r="G316" t="str">
            <v>B</v>
          </cell>
          <cell r="H316" t="str">
            <v>T40300</v>
          </cell>
          <cell r="I316" t="str">
            <v>+</v>
          </cell>
          <cell r="K316" t="str">
            <v>N</v>
          </cell>
          <cell r="M316" t="str">
            <v>MIN-配当金</v>
          </cell>
          <cell r="N316" t="str">
            <v>MIN-配当金(▲)</v>
          </cell>
          <cell r="O316" t="str">
            <v>連結特有の科目</v>
          </cell>
          <cell r="W316" t="str">
            <v>T40300</v>
          </cell>
        </row>
        <row r="317">
          <cell r="A317" t="str">
            <v>403050</v>
          </cell>
          <cell r="D317">
            <v>1</v>
          </cell>
          <cell r="E317" t="str">
            <v>BS</v>
          </cell>
          <cell r="F317" t="str">
            <v>B</v>
          </cell>
          <cell r="G317" t="str">
            <v>B</v>
          </cell>
          <cell r="H317" t="str">
            <v>T40300</v>
          </cell>
          <cell r="I317" t="str">
            <v>+</v>
          </cell>
          <cell r="K317" t="str">
            <v>N</v>
          </cell>
          <cell r="M317" t="str">
            <v>MIN-役員賞与</v>
          </cell>
          <cell r="N317" t="str">
            <v>MIN-役員賞与(▲)</v>
          </cell>
          <cell r="O317" t="str">
            <v>連結特有の科目</v>
          </cell>
          <cell r="W317" t="str">
            <v>T40300</v>
          </cell>
        </row>
        <row r="318">
          <cell r="A318" t="str">
            <v>403060</v>
          </cell>
          <cell r="D318">
            <v>1</v>
          </cell>
          <cell r="E318" t="str">
            <v>BS</v>
          </cell>
          <cell r="F318" t="str">
            <v>B</v>
          </cell>
          <cell r="G318" t="str">
            <v>B</v>
          </cell>
          <cell r="H318" t="str">
            <v>T40300</v>
          </cell>
          <cell r="I318" t="str">
            <v>+</v>
          </cell>
          <cell r="K318" t="str">
            <v>N</v>
          </cell>
          <cell r="M318" t="str">
            <v>MIN-資本金組入</v>
          </cell>
          <cell r="N318" t="str">
            <v>MIN-資本金組入(▲)</v>
          </cell>
          <cell r="O318" t="str">
            <v>連結特有の科目</v>
          </cell>
          <cell r="W318" t="str">
            <v>T40300</v>
          </cell>
        </row>
        <row r="319">
          <cell r="A319" t="str">
            <v>403070</v>
          </cell>
          <cell r="D319">
            <v>1</v>
          </cell>
          <cell r="E319" t="str">
            <v>BS</v>
          </cell>
          <cell r="F319" t="str">
            <v>B</v>
          </cell>
          <cell r="G319" t="str">
            <v>B</v>
          </cell>
          <cell r="H319" t="str">
            <v>T40300</v>
          </cell>
          <cell r="I319" t="str">
            <v>-</v>
          </cell>
          <cell r="K319" t="str">
            <v>N</v>
          </cell>
          <cell r="M319" t="str">
            <v>MIN-決算期変更</v>
          </cell>
          <cell r="N319" t="str">
            <v>MIN-決算期変更による剰余金増減</v>
          </cell>
          <cell r="O319" t="str">
            <v>連結特有の科目</v>
          </cell>
          <cell r="W319" t="str">
            <v>T40300</v>
          </cell>
        </row>
        <row r="320">
          <cell r="A320" t="str">
            <v>403080</v>
          </cell>
          <cell r="D320">
            <v>1</v>
          </cell>
          <cell r="E320" t="str">
            <v>BS</v>
          </cell>
          <cell r="F320" t="str">
            <v>B</v>
          </cell>
          <cell r="G320" t="str">
            <v>B</v>
          </cell>
          <cell r="H320" t="str">
            <v>T40300</v>
          </cell>
          <cell r="I320" t="str">
            <v>-</v>
          </cell>
          <cell r="K320" t="str">
            <v>N</v>
          </cell>
          <cell r="M320" t="str">
            <v>MIN-吸収合併</v>
          </cell>
          <cell r="N320" t="str">
            <v>MIN-吸収合併による剰余金増減</v>
          </cell>
          <cell r="O320" t="str">
            <v>連結特有の科目</v>
          </cell>
          <cell r="W320" t="str">
            <v>T40300</v>
          </cell>
        </row>
        <row r="321">
          <cell r="A321" t="str">
            <v>403085</v>
          </cell>
          <cell r="D321">
            <v>1</v>
          </cell>
          <cell r="E321" t="str">
            <v>BS</v>
          </cell>
          <cell r="F321" t="str">
            <v>B</v>
          </cell>
          <cell r="G321" t="str">
            <v>B</v>
          </cell>
          <cell r="H321" t="str">
            <v>T40300</v>
          </cell>
          <cell r="I321" t="str">
            <v>-</v>
          </cell>
          <cell r="K321" t="str">
            <v>N</v>
          </cell>
          <cell r="M321" t="str">
            <v>MIN-米剰増減</v>
          </cell>
          <cell r="N321" t="str">
            <v>MIN-米国会計基準による剰余金増減</v>
          </cell>
          <cell r="O321" t="str">
            <v>連結特有の科目</v>
          </cell>
          <cell r="W321" t="str">
            <v>T40300</v>
          </cell>
        </row>
        <row r="322">
          <cell r="A322" t="str">
            <v>403090</v>
          </cell>
          <cell r="D322">
            <v>1</v>
          </cell>
          <cell r="E322" t="str">
            <v>BS</v>
          </cell>
          <cell r="F322" t="str">
            <v>B</v>
          </cell>
          <cell r="G322" t="str">
            <v>B</v>
          </cell>
          <cell r="H322" t="str">
            <v>T40300</v>
          </cell>
          <cell r="I322" t="str">
            <v>-</v>
          </cell>
          <cell r="K322" t="str">
            <v>N</v>
          </cell>
          <cell r="M322" t="str">
            <v>MIN-他利剰余金</v>
          </cell>
          <cell r="N322" t="str">
            <v>MIN-その他利益剰余金</v>
          </cell>
          <cell r="O322" t="str">
            <v>連結特有の科目</v>
          </cell>
          <cell r="W322" t="str">
            <v>T40300</v>
          </cell>
        </row>
        <row r="323">
          <cell r="A323" t="str">
            <v>404010</v>
          </cell>
          <cell r="D323">
            <v>1</v>
          </cell>
          <cell r="E323" t="str">
            <v>BS</v>
          </cell>
          <cell r="F323" t="str">
            <v>B</v>
          </cell>
          <cell r="G323" t="str">
            <v>B</v>
          </cell>
          <cell r="H323" t="str">
            <v>T40300</v>
          </cell>
          <cell r="I323" t="str">
            <v>-</v>
          </cell>
          <cell r="K323" t="str">
            <v>N</v>
          </cell>
          <cell r="M323" t="str">
            <v>MIN-CI(配当)</v>
          </cell>
          <cell r="N323" t="str">
            <v>MIN-CLEARING ITEM(配当)</v>
          </cell>
          <cell r="W323" t="str">
            <v>T40300</v>
          </cell>
        </row>
        <row r="324">
          <cell r="A324" t="str">
            <v>405000</v>
          </cell>
          <cell r="D324">
            <v>1</v>
          </cell>
          <cell r="E324" t="str">
            <v>BS</v>
          </cell>
          <cell r="F324" t="str">
            <v>B</v>
          </cell>
          <cell r="G324" t="str">
            <v>B</v>
          </cell>
          <cell r="H324" t="str">
            <v>T40100</v>
          </cell>
          <cell r="I324" t="str">
            <v>-</v>
          </cell>
          <cell r="K324" t="str">
            <v>N</v>
          </cell>
          <cell r="M324" t="str">
            <v>MIN-評価替RE</v>
          </cell>
          <cell r="N324" t="str">
            <v>MIN-評価替剰余金</v>
          </cell>
          <cell r="O324" t="str">
            <v>連結特有の科目</v>
          </cell>
          <cell r="W324" t="str">
            <v>T40100</v>
          </cell>
        </row>
        <row r="325">
          <cell r="A325" t="str">
            <v>406000</v>
          </cell>
          <cell r="D325">
            <v>1</v>
          </cell>
          <cell r="E325" t="str">
            <v>BS</v>
          </cell>
          <cell r="F325" t="str">
            <v>B</v>
          </cell>
          <cell r="G325" t="str">
            <v>B</v>
          </cell>
          <cell r="H325" t="str">
            <v>T40100</v>
          </cell>
          <cell r="I325" t="str">
            <v>-</v>
          </cell>
          <cell r="K325" t="str">
            <v>N</v>
          </cell>
          <cell r="M325" t="str">
            <v>MIN-証券評価</v>
          </cell>
          <cell r="N325" t="str">
            <v>MIN-有価証券評価差額金</v>
          </cell>
          <cell r="O325" t="str">
            <v>連結特有の科目</v>
          </cell>
          <cell r="W325" t="str">
            <v>T40100</v>
          </cell>
        </row>
        <row r="326">
          <cell r="A326" t="str">
            <v>407010</v>
          </cell>
          <cell r="D326">
            <v>1</v>
          </cell>
          <cell r="E326" t="str">
            <v>BS</v>
          </cell>
          <cell r="F326" t="str">
            <v>B</v>
          </cell>
          <cell r="G326" t="str">
            <v>B</v>
          </cell>
          <cell r="H326" t="str">
            <v>T40700</v>
          </cell>
          <cell r="I326" t="str">
            <v>-</v>
          </cell>
          <cell r="K326" t="str">
            <v>N</v>
          </cell>
          <cell r="M326" t="str">
            <v>MIN-T/A資本金</v>
          </cell>
          <cell r="N326" t="str">
            <v>MIN-T/A資本金</v>
          </cell>
          <cell r="O326" t="str">
            <v>連結特有の科目</v>
          </cell>
          <cell r="W326" t="str">
            <v>T40700</v>
          </cell>
        </row>
        <row r="327">
          <cell r="A327" t="str">
            <v>407020</v>
          </cell>
          <cell r="D327">
            <v>1</v>
          </cell>
          <cell r="E327" t="str">
            <v>BS</v>
          </cell>
          <cell r="F327" t="str">
            <v>B</v>
          </cell>
          <cell r="G327" t="str">
            <v>B</v>
          </cell>
          <cell r="H327" t="str">
            <v>T40700</v>
          </cell>
          <cell r="I327" t="str">
            <v>-</v>
          </cell>
          <cell r="K327" t="str">
            <v>N</v>
          </cell>
          <cell r="M327" t="str">
            <v>MIN-T/A資剰金</v>
          </cell>
          <cell r="N327" t="str">
            <v>MIN-T/A資本剰余金</v>
          </cell>
          <cell r="O327" t="str">
            <v>連結特有の科目</v>
          </cell>
          <cell r="W327" t="str">
            <v>T40700</v>
          </cell>
        </row>
        <row r="328">
          <cell r="A328" t="str">
            <v>407030</v>
          </cell>
          <cell r="D328">
            <v>1</v>
          </cell>
          <cell r="E328" t="str">
            <v>BS</v>
          </cell>
          <cell r="F328" t="str">
            <v>B</v>
          </cell>
          <cell r="G328" t="str">
            <v>B</v>
          </cell>
          <cell r="H328" t="str">
            <v>T40700</v>
          </cell>
          <cell r="I328" t="str">
            <v>-</v>
          </cell>
          <cell r="K328" t="str">
            <v>N</v>
          </cell>
          <cell r="M328" t="str">
            <v>MIN-T/A利剰金</v>
          </cell>
          <cell r="N328" t="str">
            <v>MIN-T/A利益剰余金等</v>
          </cell>
          <cell r="O328" t="str">
            <v>連結特有の科目</v>
          </cell>
          <cell r="W328" t="str">
            <v>T40700</v>
          </cell>
        </row>
        <row r="329">
          <cell r="A329" t="str">
            <v>407040</v>
          </cell>
          <cell r="D329">
            <v>1</v>
          </cell>
          <cell r="E329" t="str">
            <v>BS</v>
          </cell>
          <cell r="F329" t="str">
            <v>B</v>
          </cell>
          <cell r="G329" t="str">
            <v>B</v>
          </cell>
          <cell r="H329" t="str">
            <v>T40700</v>
          </cell>
          <cell r="I329" t="str">
            <v>-</v>
          </cell>
          <cell r="K329" t="str">
            <v>N</v>
          </cell>
          <cell r="M329" t="str">
            <v>MIN-T/Aその他</v>
          </cell>
          <cell r="N329" t="str">
            <v>MIN-T/Aその他</v>
          </cell>
          <cell r="O329" t="str">
            <v>連結特有の科目</v>
          </cell>
          <cell r="W329" t="str">
            <v>T40700</v>
          </cell>
        </row>
        <row r="330">
          <cell r="A330" t="str">
            <v>408000</v>
          </cell>
          <cell r="D330">
            <v>1</v>
          </cell>
          <cell r="E330" t="str">
            <v>BS</v>
          </cell>
          <cell r="F330" t="str">
            <v>B</v>
          </cell>
          <cell r="G330" t="str">
            <v>B</v>
          </cell>
          <cell r="H330" t="str">
            <v>T40100</v>
          </cell>
          <cell r="I330" t="str">
            <v>-</v>
          </cell>
          <cell r="K330" t="str">
            <v>N</v>
          </cell>
          <cell r="M330" t="str">
            <v>MIN-自己株式</v>
          </cell>
          <cell r="N330" t="str">
            <v>MIN-自己株式</v>
          </cell>
          <cell r="O330" t="str">
            <v>連結特有の科目</v>
          </cell>
          <cell r="W330" t="str">
            <v>T40100</v>
          </cell>
        </row>
        <row r="331">
          <cell r="A331" t="str">
            <v>409000</v>
          </cell>
          <cell r="D331">
            <v>1</v>
          </cell>
          <cell r="E331" t="str">
            <v>BS</v>
          </cell>
          <cell r="F331" t="str">
            <v>B</v>
          </cell>
          <cell r="G331" t="str">
            <v>B</v>
          </cell>
          <cell r="H331" t="str">
            <v>T40100</v>
          </cell>
          <cell r="I331" t="str">
            <v>-</v>
          </cell>
          <cell r="K331" t="str">
            <v>N</v>
          </cell>
          <cell r="M331" t="str">
            <v>MIN-その他</v>
          </cell>
          <cell r="N331" t="str">
            <v>MIN-その他</v>
          </cell>
          <cell r="O331" t="str">
            <v>連結特有の科目</v>
          </cell>
          <cell r="W331" t="str">
            <v>T40100</v>
          </cell>
        </row>
        <row r="332">
          <cell r="A332" t="str">
            <v>441010</v>
          </cell>
          <cell r="B332">
            <v>100</v>
          </cell>
          <cell r="D332">
            <v>1</v>
          </cell>
          <cell r="E332" t="str">
            <v>BS</v>
          </cell>
          <cell r="F332" t="str">
            <v>B</v>
          </cell>
          <cell r="G332" t="str">
            <v>B</v>
          </cell>
          <cell r="H332" t="str">
            <v>T44100</v>
          </cell>
          <cell r="I332" t="str">
            <v>-</v>
          </cell>
          <cell r="J332" t="str">
            <v>CD01</v>
          </cell>
          <cell r="K332" t="str">
            <v>N</v>
          </cell>
          <cell r="L332" t="str">
            <v>D</v>
          </cell>
          <cell r="M332" t="str">
            <v>資本金</v>
          </cell>
          <cell r="N332" t="str">
            <v>資本金</v>
          </cell>
          <cell r="O332" t="str">
            <v>減少の場合はマイナス入力</v>
          </cell>
          <cell r="P332" t="str">
            <v>期首</v>
          </cell>
          <cell r="W332" t="str">
            <v>M44100</v>
          </cell>
        </row>
        <row r="333">
          <cell r="A333" t="str">
            <v>441010</v>
          </cell>
          <cell r="B333">
            <v>110</v>
          </cell>
          <cell r="D333">
            <v>1</v>
          </cell>
          <cell r="E333" t="str">
            <v>BS</v>
          </cell>
          <cell r="F333" t="str">
            <v>B</v>
          </cell>
          <cell r="G333" t="str">
            <v>B</v>
          </cell>
          <cell r="H333" t="str">
            <v>T44100</v>
          </cell>
          <cell r="I333" t="str">
            <v>-</v>
          </cell>
          <cell r="J333" t="str">
            <v>CD01</v>
          </cell>
          <cell r="K333" t="str">
            <v>N</v>
          </cell>
          <cell r="L333" t="str">
            <v>D</v>
          </cell>
          <cell r="M333" t="str">
            <v>資本金</v>
          </cell>
          <cell r="N333" t="str">
            <v>資本金</v>
          </cell>
          <cell r="O333" t="str">
            <v>減少の場合はマイナス入力</v>
          </cell>
          <cell r="P333" t="str">
            <v>期首差額</v>
          </cell>
          <cell r="W333" t="str">
            <v>M44100</v>
          </cell>
        </row>
        <row r="334">
          <cell r="A334" t="str">
            <v>441010</v>
          </cell>
          <cell r="B334">
            <v>200</v>
          </cell>
          <cell r="D334">
            <v>1</v>
          </cell>
          <cell r="E334" t="str">
            <v>BS</v>
          </cell>
          <cell r="F334" t="str">
            <v>B</v>
          </cell>
          <cell r="G334" t="str">
            <v>B</v>
          </cell>
          <cell r="H334" t="str">
            <v>T44100</v>
          </cell>
          <cell r="I334" t="str">
            <v>-</v>
          </cell>
          <cell r="J334" t="str">
            <v>CD01</v>
          </cell>
          <cell r="K334" t="str">
            <v>N</v>
          </cell>
          <cell r="L334" t="str">
            <v>D</v>
          </cell>
          <cell r="M334" t="str">
            <v>資本金</v>
          </cell>
          <cell r="N334" t="str">
            <v>資本金</v>
          </cell>
          <cell r="O334" t="str">
            <v>減少の場合はマイナス入力</v>
          </cell>
          <cell r="P334" t="str">
            <v>新規取得</v>
          </cell>
          <cell r="W334" t="str">
            <v>M44100</v>
          </cell>
        </row>
        <row r="335">
          <cell r="A335" t="str">
            <v>441010</v>
          </cell>
          <cell r="B335">
            <v>300</v>
          </cell>
          <cell r="D335">
            <v>1</v>
          </cell>
          <cell r="E335" t="str">
            <v>BS</v>
          </cell>
          <cell r="F335" t="str">
            <v>B</v>
          </cell>
          <cell r="G335" t="str">
            <v>B</v>
          </cell>
          <cell r="H335" t="str">
            <v>T44100</v>
          </cell>
          <cell r="I335" t="str">
            <v>-</v>
          </cell>
          <cell r="J335" t="str">
            <v>CD01</v>
          </cell>
          <cell r="K335" t="str">
            <v>N</v>
          </cell>
          <cell r="L335" t="str">
            <v>D</v>
          </cell>
          <cell r="M335" t="str">
            <v>資本金</v>
          </cell>
          <cell r="N335" t="str">
            <v>資本金</v>
          </cell>
          <cell r="O335" t="str">
            <v>減少の場合はマイナス入力</v>
          </cell>
          <cell r="P335" t="str">
            <v>増資</v>
          </cell>
          <cell r="W335" t="str">
            <v>M44100</v>
          </cell>
        </row>
        <row r="336">
          <cell r="A336" t="str">
            <v>441010</v>
          </cell>
          <cell r="B336">
            <v>400</v>
          </cell>
          <cell r="D336">
            <v>1</v>
          </cell>
          <cell r="E336" t="str">
            <v>BS</v>
          </cell>
          <cell r="F336" t="str">
            <v>B</v>
          </cell>
          <cell r="G336" t="str">
            <v>B</v>
          </cell>
          <cell r="H336" t="str">
            <v>T44100</v>
          </cell>
          <cell r="I336" t="str">
            <v>-</v>
          </cell>
          <cell r="J336" t="str">
            <v>CD01</v>
          </cell>
          <cell r="K336" t="str">
            <v>N</v>
          </cell>
          <cell r="L336" t="str">
            <v>D</v>
          </cell>
          <cell r="M336" t="str">
            <v>資本金</v>
          </cell>
          <cell r="N336" t="str">
            <v>資本金</v>
          </cell>
          <cell r="O336" t="str">
            <v>減少の場合はマイナス入力</v>
          </cell>
          <cell r="P336" t="str">
            <v>無償減資</v>
          </cell>
          <cell r="W336" t="str">
            <v>M44100</v>
          </cell>
        </row>
        <row r="337">
          <cell r="A337" t="str">
            <v>441010</v>
          </cell>
          <cell r="B337">
            <v>500</v>
          </cell>
          <cell r="D337">
            <v>1</v>
          </cell>
          <cell r="E337" t="str">
            <v>BS</v>
          </cell>
          <cell r="F337" t="str">
            <v>B</v>
          </cell>
          <cell r="G337" t="str">
            <v>B</v>
          </cell>
          <cell r="H337" t="str">
            <v>T44100</v>
          </cell>
          <cell r="I337" t="str">
            <v>-</v>
          </cell>
          <cell r="J337" t="str">
            <v>CD01</v>
          </cell>
          <cell r="K337" t="str">
            <v>N</v>
          </cell>
          <cell r="L337" t="str">
            <v>D</v>
          </cell>
          <cell r="M337" t="str">
            <v>資本金</v>
          </cell>
          <cell r="N337" t="str">
            <v>資本金</v>
          </cell>
          <cell r="O337" t="str">
            <v>減少の場合はマイナス入力</v>
          </cell>
          <cell r="P337" t="str">
            <v>有償減資</v>
          </cell>
          <cell r="W337" t="str">
            <v>M44100</v>
          </cell>
        </row>
        <row r="338">
          <cell r="A338" t="str">
            <v>441010</v>
          </cell>
          <cell r="B338">
            <v>600</v>
          </cell>
          <cell r="D338">
            <v>1</v>
          </cell>
          <cell r="E338" t="str">
            <v>BS</v>
          </cell>
          <cell r="F338" t="str">
            <v>B</v>
          </cell>
          <cell r="G338" t="str">
            <v>B</v>
          </cell>
          <cell r="H338" t="str">
            <v>T44100</v>
          </cell>
          <cell r="I338" t="str">
            <v>-</v>
          </cell>
          <cell r="J338" t="str">
            <v>CD01</v>
          </cell>
          <cell r="K338" t="str">
            <v>N</v>
          </cell>
          <cell r="L338" t="str">
            <v>D</v>
          </cell>
          <cell r="M338" t="str">
            <v>資本金</v>
          </cell>
          <cell r="N338" t="str">
            <v>資本金</v>
          </cell>
          <cell r="O338" t="str">
            <v>減少の場合はマイナス入力</v>
          </cell>
          <cell r="P338" t="str">
            <v>株式交換</v>
          </cell>
          <cell r="W338" t="str">
            <v>M44100</v>
          </cell>
        </row>
        <row r="339">
          <cell r="A339" t="str">
            <v>441010</v>
          </cell>
          <cell r="B339">
            <v>700</v>
          </cell>
          <cell r="D339">
            <v>1</v>
          </cell>
          <cell r="E339" t="str">
            <v>BS</v>
          </cell>
          <cell r="F339" t="str">
            <v>B</v>
          </cell>
          <cell r="G339" t="str">
            <v>B</v>
          </cell>
          <cell r="H339" t="str">
            <v>T44100</v>
          </cell>
          <cell r="I339" t="str">
            <v>-</v>
          </cell>
          <cell r="J339" t="str">
            <v>CD01</v>
          </cell>
          <cell r="K339" t="str">
            <v>N</v>
          </cell>
          <cell r="L339" t="str">
            <v>D</v>
          </cell>
          <cell r="M339" t="str">
            <v>資本金</v>
          </cell>
          <cell r="N339" t="str">
            <v>資本金</v>
          </cell>
          <cell r="O339" t="str">
            <v>減少の場合はマイナス入力</v>
          </cell>
          <cell r="P339" t="str">
            <v>株式分割</v>
          </cell>
          <cell r="W339" t="str">
            <v>M44100</v>
          </cell>
        </row>
        <row r="340">
          <cell r="A340" t="str">
            <v>441010</v>
          </cell>
          <cell r="B340">
            <v>800</v>
          </cell>
          <cell r="D340">
            <v>1</v>
          </cell>
          <cell r="E340" t="str">
            <v>BS</v>
          </cell>
          <cell r="F340" t="str">
            <v>B</v>
          </cell>
          <cell r="G340" t="str">
            <v>B</v>
          </cell>
          <cell r="H340" t="str">
            <v>T44100</v>
          </cell>
          <cell r="I340" t="str">
            <v>-</v>
          </cell>
          <cell r="J340" t="str">
            <v>CD01</v>
          </cell>
          <cell r="K340" t="str">
            <v>N</v>
          </cell>
          <cell r="L340" t="str">
            <v>D</v>
          </cell>
          <cell r="M340" t="str">
            <v>資本金</v>
          </cell>
          <cell r="N340" t="str">
            <v>資本金</v>
          </cell>
          <cell r="O340" t="str">
            <v>減少の場合はマイナス入力</v>
          </cell>
          <cell r="P340" t="str">
            <v>転換による増加</v>
          </cell>
          <cell r="W340" t="str">
            <v>M44100</v>
          </cell>
        </row>
        <row r="341">
          <cell r="A341" t="str">
            <v>441010</v>
          </cell>
          <cell r="B341">
            <v>900</v>
          </cell>
          <cell r="D341">
            <v>1</v>
          </cell>
          <cell r="E341" t="str">
            <v>BS</v>
          </cell>
          <cell r="F341" t="str">
            <v>B</v>
          </cell>
          <cell r="G341" t="str">
            <v>B</v>
          </cell>
          <cell r="H341" t="str">
            <v>T44100</v>
          </cell>
          <cell r="I341" t="str">
            <v>-</v>
          </cell>
          <cell r="J341" t="str">
            <v>CD01</v>
          </cell>
          <cell r="K341" t="str">
            <v>N</v>
          </cell>
          <cell r="L341" t="str">
            <v>D</v>
          </cell>
          <cell r="M341" t="str">
            <v>資本金</v>
          </cell>
          <cell r="N341" t="str">
            <v>資本金</v>
          </cell>
          <cell r="O341" t="str">
            <v>減少の場合はマイナス入力</v>
          </cell>
          <cell r="P341" t="str">
            <v>その他増減</v>
          </cell>
          <cell r="W341" t="str">
            <v>M44100</v>
          </cell>
        </row>
        <row r="342">
          <cell r="A342" t="str">
            <v>443010</v>
          </cell>
          <cell r="B342">
            <v>100</v>
          </cell>
          <cell r="D342">
            <v>1</v>
          </cell>
          <cell r="E342" t="str">
            <v>BS</v>
          </cell>
          <cell r="F342" t="str">
            <v>B</v>
          </cell>
          <cell r="G342" t="str">
            <v>B</v>
          </cell>
          <cell r="H342" t="str">
            <v>T44300</v>
          </cell>
          <cell r="I342" t="str">
            <v>-</v>
          </cell>
          <cell r="J342" t="str">
            <v>CE01</v>
          </cell>
          <cell r="K342" t="str">
            <v>N</v>
          </cell>
          <cell r="L342" t="str">
            <v>E</v>
          </cell>
          <cell r="M342" t="str">
            <v>資本準備金</v>
          </cell>
          <cell r="N342" t="str">
            <v>資本準備金</v>
          </cell>
          <cell r="O342" t="str">
            <v>減少の場合はマイナス入力</v>
          </cell>
          <cell r="P342" t="str">
            <v>期首</v>
          </cell>
          <cell r="W342" t="str">
            <v>M44300</v>
          </cell>
        </row>
        <row r="343">
          <cell r="A343" t="str">
            <v>443010</v>
          </cell>
          <cell r="B343">
            <v>110</v>
          </cell>
          <cell r="D343">
            <v>1</v>
          </cell>
          <cell r="E343" t="str">
            <v>BS</v>
          </cell>
          <cell r="F343" t="str">
            <v>B</v>
          </cell>
          <cell r="G343" t="str">
            <v>B</v>
          </cell>
          <cell r="H343" t="str">
            <v>T44300</v>
          </cell>
          <cell r="I343" t="str">
            <v>-</v>
          </cell>
          <cell r="J343" t="str">
            <v>CE01</v>
          </cell>
          <cell r="K343" t="str">
            <v>N</v>
          </cell>
          <cell r="L343" t="str">
            <v>E</v>
          </cell>
          <cell r="M343" t="str">
            <v>資本準備金</v>
          </cell>
          <cell r="N343" t="str">
            <v>資本準備金</v>
          </cell>
          <cell r="O343" t="str">
            <v>減少の場合はマイナス入力</v>
          </cell>
          <cell r="P343" t="str">
            <v>期首差額</v>
          </cell>
          <cell r="W343" t="str">
            <v>M44300</v>
          </cell>
        </row>
        <row r="344">
          <cell r="A344" t="str">
            <v>443010</v>
          </cell>
          <cell r="B344">
            <v>200</v>
          </cell>
          <cell r="D344">
            <v>1</v>
          </cell>
          <cell r="E344" t="str">
            <v>BS</v>
          </cell>
          <cell r="F344" t="str">
            <v>B</v>
          </cell>
          <cell r="G344" t="str">
            <v>B</v>
          </cell>
          <cell r="H344" t="str">
            <v>T44300</v>
          </cell>
          <cell r="I344" t="str">
            <v>-</v>
          </cell>
          <cell r="J344" t="str">
            <v>CE01</v>
          </cell>
          <cell r="K344" t="str">
            <v>N</v>
          </cell>
          <cell r="L344" t="str">
            <v>E</v>
          </cell>
          <cell r="M344" t="str">
            <v>資本準備金</v>
          </cell>
          <cell r="N344" t="str">
            <v>資本準備金</v>
          </cell>
          <cell r="O344" t="str">
            <v>減少の場合はマイナス入力</v>
          </cell>
          <cell r="P344" t="str">
            <v>新規取得</v>
          </cell>
          <cell r="W344" t="str">
            <v>M44300</v>
          </cell>
        </row>
        <row r="345">
          <cell r="A345" t="str">
            <v>443010</v>
          </cell>
          <cell r="B345">
            <v>300</v>
          </cell>
          <cell r="D345">
            <v>1</v>
          </cell>
          <cell r="E345" t="str">
            <v>BS</v>
          </cell>
          <cell r="F345" t="str">
            <v>B</v>
          </cell>
          <cell r="G345" t="str">
            <v>B</v>
          </cell>
          <cell r="H345" t="str">
            <v>T44300</v>
          </cell>
          <cell r="I345" t="str">
            <v>-</v>
          </cell>
          <cell r="J345" t="str">
            <v>CE01</v>
          </cell>
          <cell r="K345" t="str">
            <v>N</v>
          </cell>
          <cell r="L345" t="str">
            <v>E</v>
          </cell>
          <cell r="M345" t="str">
            <v>資本準備金</v>
          </cell>
          <cell r="N345" t="str">
            <v>資本準備金</v>
          </cell>
          <cell r="O345" t="str">
            <v>減少の場合はマイナス入力</v>
          </cell>
          <cell r="P345" t="str">
            <v>増資</v>
          </cell>
          <cell r="W345" t="str">
            <v>M44300</v>
          </cell>
        </row>
        <row r="346">
          <cell r="A346" t="str">
            <v>443010</v>
          </cell>
          <cell r="B346">
            <v>400</v>
          </cell>
          <cell r="D346">
            <v>1</v>
          </cell>
          <cell r="E346" t="str">
            <v>BS</v>
          </cell>
          <cell r="F346" t="str">
            <v>B</v>
          </cell>
          <cell r="G346" t="str">
            <v>B</v>
          </cell>
          <cell r="H346" t="str">
            <v>T44300</v>
          </cell>
          <cell r="I346" t="str">
            <v>-</v>
          </cell>
          <cell r="J346" t="str">
            <v>CE01</v>
          </cell>
          <cell r="K346" t="str">
            <v>N</v>
          </cell>
          <cell r="L346" t="str">
            <v>E</v>
          </cell>
          <cell r="M346" t="str">
            <v>資本準備金</v>
          </cell>
          <cell r="N346" t="str">
            <v>資本準備金</v>
          </cell>
          <cell r="O346" t="str">
            <v>減少の場合はマイナス入力</v>
          </cell>
          <cell r="P346" t="str">
            <v>資本金組入</v>
          </cell>
          <cell r="W346" t="str">
            <v>M44300</v>
          </cell>
        </row>
        <row r="347">
          <cell r="A347" t="str">
            <v>443010</v>
          </cell>
          <cell r="B347">
            <v>500</v>
          </cell>
          <cell r="D347">
            <v>1</v>
          </cell>
          <cell r="E347" t="str">
            <v>BS</v>
          </cell>
          <cell r="F347" t="str">
            <v>B</v>
          </cell>
          <cell r="G347" t="str">
            <v>B</v>
          </cell>
          <cell r="H347" t="str">
            <v>T44300</v>
          </cell>
          <cell r="I347" t="str">
            <v>-</v>
          </cell>
          <cell r="J347" t="str">
            <v>CE01</v>
          </cell>
          <cell r="K347" t="str">
            <v>N</v>
          </cell>
          <cell r="L347" t="str">
            <v>E</v>
          </cell>
          <cell r="M347" t="str">
            <v>資本準備金</v>
          </cell>
          <cell r="N347" t="str">
            <v>資本準備金</v>
          </cell>
          <cell r="O347" t="str">
            <v>減少の場合はマイナス入力</v>
          </cell>
          <cell r="P347" t="str">
            <v>合併</v>
          </cell>
          <cell r="W347" t="str">
            <v>M44300</v>
          </cell>
        </row>
        <row r="348">
          <cell r="A348" t="str">
            <v>443010</v>
          </cell>
          <cell r="B348">
            <v>600</v>
          </cell>
          <cell r="D348">
            <v>1</v>
          </cell>
          <cell r="E348" t="str">
            <v>BS</v>
          </cell>
          <cell r="F348" t="str">
            <v>B</v>
          </cell>
          <cell r="G348" t="str">
            <v>B</v>
          </cell>
          <cell r="H348" t="str">
            <v>T44300</v>
          </cell>
          <cell r="I348" t="str">
            <v>-</v>
          </cell>
          <cell r="J348" t="str">
            <v>CE01</v>
          </cell>
          <cell r="K348" t="str">
            <v>N</v>
          </cell>
          <cell r="L348" t="str">
            <v>E</v>
          </cell>
          <cell r="M348" t="str">
            <v>資本準備金</v>
          </cell>
          <cell r="N348" t="str">
            <v>資本準備金</v>
          </cell>
          <cell r="O348" t="str">
            <v>減少の場合はマイナス入力</v>
          </cell>
          <cell r="P348" t="str">
            <v>転換による増加</v>
          </cell>
          <cell r="W348" t="str">
            <v>M44300</v>
          </cell>
        </row>
        <row r="349">
          <cell r="A349" t="str">
            <v>443010</v>
          </cell>
          <cell r="B349">
            <v>900</v>
          </cell>
          <cell r="D349">
            <v>1</v>
          </cell>
          <cell r="E349" t="str">
            <v>BS</v>
          </cell>
          <cell r="F349" t="str">
            <v>B</v>
          </cell>
          <cell r="G349" t="str">
            <v>B</v>
          </cell>
          <cell r="H349" t="str">
            <v>T44300</v>
          </cell>
          <cell r="I349" t="str">
            <v>-</v>
          </cell>
          <cell r="J349" t="str">
            <v>CE01</v>
          </cell>
          <cell r="K349" t="str">
            <v>N</v>
          </cell>
          <cell r="L349" t="str">
            <v>E</v>
          </cell>
          <cell r="M349" t="str">
            <v>資本準備金</v>
          </cell>
          <cell r="N349" t="str">
            <v>資本準備金</v>
          </cell>
          <cell r="O349" t="str">
            <v>減少の場合はマイナス入力</v>
          </cell>
          <cell r="P349" t="str">
            <v>その他増減</v>
          </cell>
          <cell r="W349" t="str">
            <v>M44300</v>
          </cell>
        </row>
        <row r="350">
          <cell r="A350" t="str">
            <v>443020</v>
          </cell>
          <cell r="B350">
            <v>100</v>
          </cell>
          <cell r="D350">
            <v>1</v>
          </cell>
          <cell r="E350" t="str">
            <v>BS</v>
          </cell>
          <cell r="F350" t="str">
            <v>B</v>
          </cell>
          <cell r="G350" t="str">
            <v>B</v>
          </cell>
          <cell r="H350" t="str">
            <v>T44300</v>
          </cell>
          <cell r="I350" t="str">
            <v>-</v>
          </cell>
          <cell r="J350" t="str">
            <v>CF01</v>
          </cell>
          <cell r="K350" t="str">
            <v>N</v>
          </cell>
          <cell r="L350" t="str">
            <v>F</v>
          </cell>
          <cell r="M350" t="str">
            <v>他資本剰余金</v>
          </cell>
          <cell r="N350" t="str">
            <v>その他資本剰余金</v>
          </cell>
          <cell r="O350" t="str">
            <v>減少の場合はマイナス入力</v>
          </cell>
          <cell r="P350" t="str">
            <v>期首</v>
          </cell>
          <cell r="W350" t="str">
            <v>M44300</v>
          </cell>
        </row>
        <row r="351">
          <cell r="A351" t="str">
            <v>443020</v>
          </cell>
          <cell r="B351">
            <v>110</v>
          </cell>
          <cell r="D351">
            <v>1</v>
          </cell>
          <cell r="E351" t="str">
            <v>BS</v>
          </cell>
          <cell r="F351" t="str">
            <v>B</v>
          </cell>
          <cell r="G351" t="str">
            <v>B</v>
          </cell>
          <cell r="H351" t="str">
            <v>T44300</v>
          </cell>
          <cell r="I351" t="str">
            <v>-</v>
          </cell>
          <cell r="J351" t="str">
            <v>CF01</v>
          </cell>
          <cell r="K351" t="str">
            <v>N</v>
          </cell>
          <cell r="L351" t="str">
            <v>F</v>
          </cell>
          <cell r="M351" t="str">
            <v>他資本剰余金</v>
          </cell>
          <cell r="N351" t="str">
            <v>その他資本剰余金</v>
          </cell>
          <cell r="O351" t="str">
            <v>減少の場合はマイナス入力</v>
          </cell>
          <cell r="P351" t="str">
            <v>期首差額</v>
          </cell>
          <cell r="W351" t="str">
            <v>M44300</v>
          </cell>
        </row>
        <row r="352">
          <cell r="A352" t="str">
            <v>443020</v>
          </cell>
          <cell r="B352">
            <v>200</v>
          </cell>
          <cell r="D352">
            <v>1</v>
          </cell>
          <cell r="E352" t="str">
            <v>BS</v>
          </cell>
          <cell r="F352" t="str">
            <v>B</v>
          </cell>
          <cell r="G352" t="str">
            <v>B</v>
          </cell>
          <cell r="H352" t="str">
            <v>T44300</v>
          </cell>
          <cell r="I352" t="str">
            <v>-</v>
          </cell>
          <cell r="J352" t="str">
            <v>CF01</v>
          </cell>
          <cell r="K352" t="str">
            <v>N</v>
          </cell>
          <cell r="L352" t="str">
            <v>F</v>
          </cell>
          <cell r="M352" t="str">
            <v>他資本剰余金</v>
          </cell>
          <cell r="N352" t="str">
            <v>その他資本剰余金</v>
          </cell>
          <cell r="O352" t="str">
            <v>減少の場合はマイナス入力</v>
          </cell>
          <cell r="P352" t="str">
            <v>新規取得</v>
          </cell>
          <cell r="W352" t="str">
            <v>M44300</v>
          </cell>
        </row>
        <row r="353">
          <cell r="A353" t="str">
            <v>443020</v>
          </cell>
          <cell r="B353">
            <v>300</v>
          </cell>
          <cell r="D353">
            <v>1</v>
          </cell>
          <cell r="E353" t="str">
            <v>BS</v>
          </cell>
          <cell r="F353" t="str">
            <v>B</v>
          </cell>
          <cell r="G353" t="str">
            <v>B</v>
          </cell>
          <cell r="H353" t="str">
            <v>T44300</v>
          </cell>
          <cell r="I353" t="str">
            <v>-</v>
          </cell>
          <cell r="J353" t="str">
            <v>CF01</v>
          </cell>
          <cell r="K353" t="str">
            <v>N</v>
          </cell>
          <cell r="L353" t="str">
            <v>F</v>
          </cell>
          <cell r="M353" t="str">
            <v>他資本剰余金</v>
          </cell>
          <cell r="N353" t="str">
            <v>その他資本剰余金</v>
          </cell>
          <cell r="O353" t="str">
            <v>減少の場合はマイナス入力</v>
          </cell>
          <cell r="P353" t="str">
            <v>自己株売却</v>
          </cell>
          <cell r="W353" t="str">
            <v>M44300</v>
          </cell>
        </row>
        <row r="354">
          <cell r="A354" t="str">
            <v>443020</v>
          </cell>
          <cell r="B354">
            <v>900</v>
          </cell>
          <cell r="D354">
            <v>1</v>
          </cell>
          <cell r="E354" t="str">
            <v>BS</v>
          </cell>
          <cell r="F354" t="str">
            <v>B</v>
          </cell>
          <cell r="G354" t="str">
            <v>B</v>
          </cell>
          <cell r="H354" t="str">
            <v>T44300</v>
          </cell>
          <cell r="I354" t="str">
            <v>-</v>
          </cell>
          <cell r="J354" t="str">
            <v>CF01</v>
          </cell>
          <cell r="K354" t="str">
            <v>N</v>
          </cell>
          <cell r="L354" t="str">
            <v>F</v>
          </cell>
          <cell r="M354" t="str">
            <v>他資本剰余金</v>
          </cell>
          <cell r="N354" t="str">
            <v>その他資本剰余金</v>
          </cell>
          <cell r="O354" t="str">
            <v>減少の場合はマイナス入力</v>
          </cell>
          <cell r="P354" t="str">
            <v>その他増減</v>
          </cell>
          <cell r="W354" t="str">
            <v>M44300</v>
          </cell>
        </row>
        <row r="355">
          <cell r="A355" t="str">
            <v>454010</v>
          </cell>
          <cell r="B355">
            <v>100</v>
          </cell>
          <cell r="D355">
            <v>1</v>
          </cell>
          <cell r="E355" t="str">
            <v>BS</v>
          </cell>
          <cell r="F355" t="str">
            <v>B</v>
          </cell>
          <cell r="G355" t="str">
            <v>B</v>
          </cell>
          <cell r="H355" t="str">
            <v>T45400</v>
          </cell>
          <cell r="I355" t="str">
            <v>-</v>
          </cell>
          <cell r="J355" t="str">
            <v>CC11</v>
          </cell>
          <cell r="K355" t="str">
            <v>Y</v>
          </cell>
          <cell r="L355" t="str">
            <v>C</v>
          </cell>
          <cell r="M355" t="str">
            <v>有評価差額(関)</v>
          </cell>
          <cell r="N355" t="str">
            <v>有価証券評価差額金(関係会社株式)</v>
          </cell>
          <cell r="O355" t="str">
            <v>関係会社取引高入力対象科目</v>
          </cell>
          <cell r="P355" t="str">
            <v>連結子会社</v>
          </cell>
          <cell r="W355" t="str">
            <v>T45400</v>
          </cell>
        </row>
        <row r="356">
          <cell r="A356" t="str">
            <v>454010</v>
          </cell>
          <cell r="B356">
            <v>200</v>
          </cell>
          <cell r="D356">
            <v>1</v>
          </cell>
          <cell r="E356" t="str">
            <v>BS</v>
          </cell>
          <cell r="F356" t="str">
            <v>B</v>
          </cell>
          <cell r="G356" t="str">
            <v>B</v>
          </cell>
          <cell r="H356" t="str">
            <v>T45400</v>
          </cell>
          <cell r="I356" t="str">
            <v>-</v>
          </cell>
          <cell r="J356" t="str">
            <v>CC11</v>
          </cell>
          <cell r="K356" t="str">
            <v>Y</v>
          </cell>
          <cell r="L356" t="str">
            <v>C</v>
          </cell>
          <cell r="M356" t="str">
            <v>有評価差額(関)</v>
          </cell>
          <cell r="N356" t="str">
            <v>有価証券評価差額金(関係会社株式)</v>
          </cell>
          <cell r="O356" t="str">
            <v>関係会社取引高入力対象科目</v>
          </cell>
          <cell r="P356" t="str">
            <v>関連会社</v>
          </cell>
          <cell r="W356" t="str">
            <v>T45400</v>
          </cell>
        </row>
        <row r="357">
          <cell r="A357" t="str">
            <v>454010</v>
          </cell>
          <cell r="B357">
            <v>300</v>
          </cell>
          <cell r="D357">
            <v>1</v>
          </cell>
          <cell r="E357" t="str">
            <v>BS</v>
          </cell>
          <cell r="F357" t="str">
            <v>B</v>
          </cell>
          <cell r="G357" t="str">
            <v>B</v>
          </cell>
          <cell r="H357" t="str">
            <v>T45400</v>
          </cell>
          <cell r="I357" t="str">
            <v>-</v>
          </cell>
          <cell r="J357" t="str">
            <v>CC11</v>
          </cell>
          <cell r="K357" t="str">
            <v>Y</v>
          </cell>
          <cell r="L357" t="str">
            <v>C</v>
          </cell>
          <cell r="M357" t="str">
            <v>有評価差額(関)</v>
          </cell>
          <cell r="N357" t="str">
            <v>有価証券評価差額金(関係会社株式)</v>
          </cell>
          <cell r="O357" t="str">
            <v>関係会社取引高入力対象科目</v>
          </cell>
          <cell r="P357" t="str">
            <v>外部会社</v>
          </cell>
          <cell r="W357" t="str">
            <v>T45400</v>
          </cell>
        </row>
        <row r="358">
          <cell r="A358" t="str">
            <v>454020</v>
          </cell>
          <cell r="B358">
            <v>100</v>
          </cell>
          <cell r="D358">
            <v>1</v>
          </cell>
          <cell r="E358" t="str">
            <v>BS</v>
          </cell>
          <cell r="F358" t="str">
            <v>B</v>
          </cell>
          <cell r="G358" t="str">
            <v>B</v>
          </cell>
          <cell r="H358" t="str">
            <v>T45400</v>
          </cell>
          <cell r="I358" t="str">
            <v>-</v>
          </cell>
          <cell r="J358" t="str">
            <v>CG01</v>
          </cell>
          <cell r="K358" t="str">
            <v>N</v>
          </cell>
          <cell r="L358" t="str">
            <v>G</v>
          </cell>
          <cell r="M358" t="str">
            <v>有評価差額(般)</v>
          </cell>
          <cell r="N358" t="str">
            <v>有価証券評価差額金(一般株式)</v>
          </cell>
          <cell r="O358" t="str">
            <v>減少の場合はマイナス入力</v>
          </cell>
          <cell r="P358" t="str">
            <v>期首</v>
          </cell>
          <cell r="W358" t="str">
            <v>T45400</v>
          </cell>
        </row>
        <row r="359">
          <cell r="A359" t="str">
            <v>454020</v>
          </cell>
          <cell r="B359">
            <v>110</v>
          </cell>
          <cell r="D359">
            <v>1</v>
          </cell>
          <cell r="E359" t="str">
            <v>BS</v>
          </cell>
          <cell r="F359" t="str">
            <v>B</v>
          </cell>
          <cell r="G359" t="str">
            <v>B</v>
          </cell>
          <cell r="H359" t="str">
            <v>T45400</v>
          </cell>
          <cell r="I359" t="str">
            <v>-</v>
          </cell>
          <cell r="J359" t="str">
            <v>CG01</v>
          </cell>
          <cell r="K359" t="str">
            <v>N</v>
          </cell>
          <cell r="L359" t="str">
            <v>G</v>
          </cell>
          <cell r="M359" t="str">
            <v>有評価差額(般)</v>
          </cell>
          <cell r="N359" t="str">
            <v>有価証券評価差額金(一般株式)</v>
          </cell>
          <cell r="O359" t="str">
            <v>減少の場合はマイナス入力</v>
          </cell>
          <cell r="P359" t="str">
            <v>期首差額</v>
          </cell>
          <cell r="W359" t="str">
            <v>T45400</v>
          </cell>
        </row>
        <row r="360">
          <cell r="A360" t="str">
            <v>454020</v>
          </cell>
          <cell r="B360">
            <v>200</v>
          </cell>
          <cell r="D360">
            <v>1</v>
          </cell>
          <cell r="E360" t="str">
            <v>BS</v>
          </cell>
          <cell r="F360" t="str">
            <v>B</v>
          </cell>
          <cell r="G360" t="str">
            <v>B</v>
          </cell>
          <cell r="H360" t="str">
            <v>T45400</v>
          </cell>
          <cell r="I360" t="str">
            <v>-</v>
          </cell>
          <cell r="J360" t="str">
            <v>CG01</v>
          </cell>
          <cell r="K360" t="str">
            <v>N</v>
          </cell>
          <cell r="L360" t="str">
            <v>G</v>
          </cell>
          <cell r="M360" t="str">
            <v>有評価差額(般)</v>
          </cell>
          <cell r="N360" t="str">
            <v>有価証券評価差額金(一般株式)</v>
          </cell>
          <cell r="O360" t="str">
            <v>減少の場合はマイナス入力</v>
          </cell>
          <cell r="P360" t="str">
            <v>新規取得</v>
          </cell>
          <cell r="W360" t="str">
            <v>T45400</v>
          </cell>
        </row>
        <row r="361">
          <cell r="A361" t="str">
            <v>454020</v>
          </cell>
          <cell r="B361">
            <v>300</v>
          </cell>
          <cell r="D361">
            <v>1</v>
          </cell>
          <cell r="E361" t="str">
            <v>BS</v>
          </cell>
          <cell r="F361" t="str">
            <v>B</v>
          </cell>
          <cell r="G361" t="str">
            <v>B</v>
          </cell>
          <cell r="H361" t="str">
            <v>T45400</v>
          </cell>
          <cell r="I361" t="str">
            <v>-</v>
          </cell>
          <cell r="J361" t="str">
            <v>CG01</v>
          </cell>
          <cell r="K361" t="str">
            <v>N</v>
          </cell>
          <cell r="L361" t="str">
            <v>G</v>
          </cell>
          <cell r="M361" t="str">
            <v>有評価差額(般)</v>
          </cell>
          <cell r="N361" t="str">
            <v>有価証券評価差額金(一般株式)</v>
          </cell>
          <cell r="O361" t="str">
            <v>減少の場合はマイナス入力</v>
          </cell>
          <cell r="P361" t="str">
            <v>当期増減</v>
          </cell>
          <cell r="W361" t="str">
            <v>T45400</v>
          </cell>
        </row>
        <row r="362">
          <cell r="A362" t="str">
            <v>458001</v>
          </cell>
          <cell r="D362">
            <v>1</v>
          </cell>
          <cell r="E362" t="str">
            <v>BS</v>
          </cell>
          <cell r="F362" t="str">
            <v>B</v>
          </cell>
          <cell r="G362" t="str">
            <v>B</v>
          </cell>
          <cell r="H362" t="str">
            <v>T45800</v>
          </cell>
          <cell r="I362" t="str">
            <v>-</v>
          </cell>
          <cell r="K362" t="str">
            <v>N</v>
          </cell>
          <cell r="M362" t="str">
            <v>RE期首</v>
          </cell>
          <cell r="N362" t="str">
            <v>利益剰余金期首残高</v>
          </cell>
          <cell r="W362" t="str">
            <v>M44600</v>
          </cell>
        </row>
        <row r="363">
          <cell r="A363" t="str">
            <v>458002</v>
          </cell>
          <cell r="D363">
            <v>1</v>
          </cell>
          <cell r="E363" t="str">
            <v>BS</v>
          </cell>
          <cell r="F363" t="str">
            <v>B</v>
          </cell>
          <cell r="G363" t="str">
            <v>B</v>
          </cell>
          <cell r="H363" t="str">
            <v>T45800</v>
          </cell>
          <cell r="I363" t="str">
            <v>-</v>
          </cell>
          <cell r="K363" t="str">
            <v>N</v>
          </cell>
          <cell r="M363" t="str">
            <v>RE新規取得</v>
          </cell>
          <cell r="N363" t="str">
            <v>利益剰余金新規取得</v>
          </cell>
          <cell r="W363" t="str">
            <v>M44600</v>
          </cell>
        </row>
        <row r="364">
          <cell r="A364" t="str">
            <v>458003</v>
          </cell>
          <cell r="D364">
            <v>1</v>
          </cell>
          <cell r="E364" t="str">
            <v>BS</v>
          </cell>
          <cell r="F364" t="str">
            <v>B</v>
          </cell>
          <cell r="G364" t="str">
            <v>B</v>
          </cell>
          <cell r="H364" t="str">
            <v>T45800</v>
          </cell>
          <cell r="I364" t="str">
            <v>-</v>
          </cell>
          <cell r="K364" t="str">
            <v>N</v>
          </cell>
          <cell r="M364" t="str">
            <v>当期純利益</v>
          </cell>
          <cell r="N364" t="str">
            <v>当期純利益</v>
          </cell>
          <cell r="W364" t="str">
            <v>M44600</v>
          </cell>
        </row>
        <row r="365">
          <cell r="A365" t="str">
            <v>458004</v>
          </cell>
          <cell r="D365">
            <v>1</v>
          </cell>
          <cell r="E365" t="str">
            <v>BS</v>
          </cell>
          <cell r="F365" t="str">
            <v>B</v>
          </cell>
          <cell r="G365" t="str">
            <v>B</v>
          </cell>
          <cell r="H365" t="str">
            <v>T45800</v>
          </cell>
          <cell r="I365" t="str">
            <v>+</v>
          </cell>
          <cell r="K365" t="str">
            <v>N</v>
          </cell>
          <cell r="M365" t="str">
            <v>配当金</v>
          </cell>
          <cell r="N365" t="str">
            <v>配当金(▲)</v>
          </cell>
          <cell r="W365" t="str">
            <v>M44600</v>
          </cell>
        </row>
        <row r="366">
          <cell r="A366" t="str">
            <v>458005</v>
          </cell>
          <cell r="D366">
            <v>1</v>
          </cell>
          <cell r="E366" t="str">
            <v>BS</v>
          </cell>
          <cell r="F366" t="str">
            <v>B</v>
          </cell>
          <cell r="G366" t="str">
            <v>B</v>
          </cell>
          <cell r="H366" t="str">
            <v>T45800</v>
          </cell>
          <cell r="I366" t="str">
            <v>+</v>
          </cell>
          <cell r="K366" t="str">
            <v>N</v>
          </cell>
          <cell r="M366" t="str">
            <v>役員賞与</v>
          </cell>
          <cell r="N366" t="str">
            <v>役員賞与(▲)</v>
          </cell>
          <cell r="W366" t="str">
            <v>M44600</v>
          </cell>
        </row>
        <row r="367">
          <cell r="A367" t="str">
            <v>458006</v>
          </cell>
          <cell r="D367">
            <v>1</v>
          </cell>
          <cell r="E367" t="str">
            <v>BS</v>
          </cell>
          <cell r="F367" t="str">
            <v>B</v>
          </cell>
          <cell r="G367" t="str">
            <v>B</v>
          </cell>
          <cell r="H367" t="str">
            <v>T45800</v>
          </cell>
          <cell r="I367" t="str">
            <v>+</v>
          </cell>
          <cell r="K367" t="str">
            <v>N</v>
          </cell>
          <cell r="M367" t="str">
            <v>資本金組入</v>
          </cell>
          <cell r="N367" t="str">
            <v>資本金組入(▲)</v>
          </cell>
          <cell r="W367" t="str">
            <v>M44600</v>
          </cell>
        </row>
        <row r="368">
          <cell r="A368" t="str">
            <v>458007</v>
          </cell>
          <cell r="D368">
            <v>1</v>
          </cell>
          <cell r="E368" t="str">
            <v>BS</v>
          </cell>
          <cell r="F368" t="str">
            <v>B</v>
          </cell>
          <cell r="G368" t="str">
            <v>B</v>
          </cell>
          <cell r="H368" t="str">
            <v>T45800</v>
          </cell>
          <cell r="I368" t="str">
            <v>-</v>
          </cell>
          <cell r="K368" t="str">
            <v>N</v>
          </cell>
          <cell r="M368" t="str">
            <v>決算期変更</v>
          </cell>
          <cell r="N368" t="str">
            <v>決算期変更による剰余金増減</v>
          </cell>
          <cell r="W368" t="str">
            <v>M44600</v>
          </cell>
        </row>
        <row r="369">
          <cell r="A369" t="str">
            <v>458008</v>
          </cell>
          <cell r="D369">
            <v>1</v>
          </cell>
          <cell r="E369" t="str">
            <v>BS</v>
          </cell>
          <cell r="F369" t="str">
            <v>B</v>
          </cell>
          <cell r="G369" t="str">
            <v>B</v>
          </cell>
          <cell r="H369" t="str">
            <v>T45800</v>
          </cell>
          <cell r="I369" t="str">
            <v>-</v>
          </cell>
          <cell r="K369" t="str">
            <v>N</v>
          </cell>
          <cell r="M369" t="str">
            <v>吸収合併</v>
          </cell>
          <cell r="N369" t="str">
            <v>吸収合併による剰余金増加高</v>
          </cell>
          <cell r="W369" t="str">
            <v>M44600</v>
          </cell>
        </row>
        <row r="370">
          <cell r="A370" t="str">
            <v>458009</v>
          </cell>
          <cell r="D370">
            <v>1</v>
          </cell>
          <cell r="E370" t="str">
            <v>BS</v>
          </cell>
          <cell r="F370" t="str">
            <v>B</v>
          </cell>
          <cell r="G370" t="str">
            <v>B</v>
          </cell>
          <cell r="H370" t="str">
            <v>T45800</v>
          </cell>
          <cell r="I370" t="str">
            <v>-</v>
          </cell>
          <cell r="K370" t="str">
            <v>N</v>
          </cell>
          <cell r="M370" t="str">
            <v>RE連子増加</v>
          </cell>
          <cell r="N370" t="str">
            <v>連結子会社増加による剰余金増減</v>
          </cell>
          <cell r="O370" t="str">
            <v>連結特有の科目</v>
          </cell>
          <cell r="W370" t="str">
            <v>M44600</v>
          </cell>
        </row>
        <row r="371">
          <cell r="A371" t="str">
            <v>458010</v>
          </cell>
          <cell r="D371">
            <v>1</v>
          </cell>
          <cell r="E371" t="str">
            <v>BS</v>
          </cell>
          <cell r="F371" t="str">
            <v>B</v>
          </cell>
          <cell r="G371" t="str">
            <v>B</v>
          </cell>
          <cell r="H371" t="str">
            <v>T45800</v>
          </cell>
          <cell r="I371" t="str">
            <v>-</v>
          </cell>
          <cell r="K371" t="str">
            <v>N</v>
          </cell>
          <cell r="M371" t="str">
            <v>RE持分増加</v>
          </cell>
          <cell r="N371" t="str">
            <v>持分法会社増加による剰余金増減</v>
          </cell>
          <cell r="O371" t="str">
            <v>連結特有の科目</v>
          </cell>
          <cell r="W371" t="str">
            <v>M44600</v>
          </cell>
        </row>
        <row r="372">
          <cell r="A372" t="str">
            <v>458011</v>
          </cell>
          <cell r="D372">
            <v>1</v>
          </cell>
          <cell r="E372" t="str">
            <v>BS</v>
          </cell>
          <cell r="F372" t="str">
            <v>B</v>
          </cell>
          <cell r="G372" t="str">
            <v>B</v>
          </cell>
          <cell r="H372" t="str">
            <v>T45800</v>
          </cell>
          <cell r="I372" t="str">
            <v>-</v>
          </cell>
          <cell r="K372" t="str">
            <v>N</v>
          </cell>
          <cell r="M372" t="str">
            <v>RE連子減少</v>
          </cell>
          <cell r="N372" t="str">
            <v>連結子会社減少による剰余金増減</v>
          </cell>
          <cell r="O372" t="str">
            <v>連結特有の科目</v>
          </cell>
          <cell r="W372" t="str">
            <v>M44600</v>
          </cell>
        </row>
        <row r="373">
          <cell r="A373" t="str">
            <v>458012</v>
          </cell>
          <cell r="D373">
            <v>1</v>
          </cell>
          <cell r="E373" t="str">
            <v>BS</v>
          </cell>
          <cell r="F373" t="str">
            <v>B</v>
          </cell>
          <cell r="G373" t="str">
            <v>B</v>
          </cell>
          <cell r="H373" t="str">
            <v>T45800</v>
          </cell>
          <cell r="I373" t="str">
            <v>-</v>
          </cell>
          <cell r="K373" t="str">
            <v>N</v>
          </cell>
          <cell r="M373" t="str">
            <v>RE持分減少</v>
          </cell>
          <cell r="N373" t="str">
            <v>持分法会社減少による剰余金増減</v>
          </cell>
          <cell r="O373" t="str">
            <v>連結特有の科目</v>
          </cell>
          <cell r="W373" t="str">
            <v>M44600</v>
          </cell>
        </row>
        <row r="374">
          <cell r="A374" t="str">
            <v>458013</v>
          </cell>
          <cell r="D374">
            <v>1</v>
          </cell>
          <cell r="E374" t="str">
            <v>BS</v>
          </cell>
          <cell r="F374" t="str">
            <v>B</v>
          </cell>
          <cell r="G374" t="str">
            <v>B</v>
          </cell>
          <cell r="H374" t="str">
            <v>T45800</v>
          </cell>
          <cell r="I374" t="str">
            <v>-</v>
          </cell>
          <cell r="K374" t="str">
            <v>N</v>
          </cell>
          <cell r="M374" t="str">
            <v>他の剰余金</v>
          </cell>
          <cell r="N374" t="str">
            <v>その他の剰余金</v>
          </cell>
          <cell r="W374" t="str">
            <v>M44600</v>
          </cell>
        </row>
        <row r="375">
          <cell r="A375" t="str">
            <v>458014</v>
          </cell>
          <cell r="D375">
            <v>1</v>
          </cell>
          <cell r="E375" t="str">
            <v>BS</v>
          </cell>
          <cell r="F375" t="str">
            <v>B</v>
          </cell>
          <cell r="G375" t="str">
            <v>B</v>
          </cell>
          <cell r="H375" t="str">
            <v>T45800</v>
          </cell>
          <cell r="I375" t="str">
            <v>-</v>
          </cell>
          <cell r="K375" t="str">
            <v>N</v>
          </cell>
          <cell r="M375" t="str">
            <v>C/I(投資)</v>
          </cell>
          <cell r="N375" t="str">
            <v>CLEARING ITEM(投資)</v>
          </cell>
          <cell r="W375" t="str">
            <v>M44600</v>
          </cell>
        </row>
        <row r="376">
          <cell r="A376" t="str">
            <v>458015</v>
          </cell>
          <cell r="D376">
            <v>1</v>
          </cell>
          <cell r="E376" t="str">
            <v>BS</v>
          </cell>
          <cell r="F376" t="str">
            <v>B</v>
          </cell>
          <cell r="G376" t="str">
            <v>B</v>
          </cell>
          <cell r="H376" t="str">
            <v>T45800</v>
          </cell>
          <cell r="I376" t="str">
            <v>-</v>
          </cell>
          <cell r="K376" t="str">
            <v>N</v>
          </cell>
          <cell r="M376" t="str">
            <v>C/I(配当)</v>
          </cell>
          <cell r="N376" t="str">
            <v>CLEARING ITEM(配当)</v>
          </cell>
          <cell r="W376" t="str">
            <v>M44600</v>
          </cell>
        </row>
        <row r="377">
          <cell r="A377" t="str">
            <v>458017</v>
          </cell>
          <cell r="D377">
            <v>1</v>
          </cell>
          <cell r="E377" t="str">
            <v>BS</v>
          </cell>
          <cell r="F377" t="str">
            <v>B</v>
          </cell>
          <cell r="G377" t="str">
            <v>B</v>
          </cell>
          <cell r="H377" t="str">
            <v>T45800</v>
          </cell>
          <cell r="I377" t="str">
            <v>-</v>
          </cell>
          <cell r="K377" t="str">
            <v>N</v>
          </cell>
          <cell r="M377" t="str">
            <v>米国会計基準に</v>
          </cell>
          <cell r="N377" t="str">
            <v>米国会計基準による剰余金増減</v>
          </cell>
          <cell r="O377" t="str">
            <v>連結特有の科目</v>
          </cell>
          <cell r="W377" t="str">
            <v>M44600</v>
          </cell>
        </row>
        <row r="378">
          <cell r="A378" t="str">
            <v>458018</v>
          </cell>
          <cell r="D378">
            <v>1</v>
          </cell>
          <cell r="E378" t="str">
            <v>BS</v>
          </cell>
          <cell r="F378" t="str">
            <v>B</v>
          </cell>
          <cell r="G378" t="str">
            <v>B</v>
          </cell>
          <cell r="H378" t="str">
            <v>T45800</v>
          </cell>
          <cell r="I378" t="str">
            <v>-</v>
          </cell>
          <cell r="K378" t="str">
            <v>N</v>
          </cell>
          <cell r="M378" t="str">
            <v>RE期首差額</v>
          </cell>
          <cell r="N378" t="str">
            <v>利益剰余金期首差額</v>
          </cell>
          <cell r="W378" t="str">
            <v>M44600</v>
          </cell>
        </row>
        <row r="379">
          <cell r="A379" t="str">
            <v>458020</v>
          </cell>
          <cell r="B379">
            <v>100</v>
          </cell>
          <cell r="D379">
            <v>1</v>
          </cell>
          <cell r="E379" t="str">
            <v>BS</v>
          </cell>
          <cell r="F379" t="str">
            <v>B</v>
          </cell>
          <cell r="G379" t="str">
            <v>B</v>
          </cell>
          <cell r="H379" t="str">
            <v>T44100</v>
          </cell>
          <cell r="I379" t="str">
            <v>-</v>
          </cell>
          <cell r="J379" t="str">
            <v>CG01</v>
          </cell>
          <cell r="K379" t="str">
            <v>N</v>
          </cell>
          <cell r="L379" t="str">
            <v>G</v>
          </cell>
          <cell r="M379" t="str">
            <v>評価替剰余金</v>
          </cell>
          <cell r="N379" t="str">
            <v>評価替剰余金</v>
          </cell>
          <cell r="O379" t="str">
            <v>連結特有の科目</v>
          </cell>
          <cell r="P379" t="str">
            <v>期首</v>
          </cell>
          <cell r="W379" t="str">
            <v>M46000</v>
          </cell>
        </row>
        <row r="380">
          <cell r="A380" t="str">
            <v>458020</v>
          </cell>
          <cell r="B380">
            <v>110</v>
          </cell>
          <cell r="D380">
            <v>1</v>
          </cell>
          <cell r="E380" t="str">
            <v>BS</v>
          </cell>
          <cell r="F380" t="str">
            <v>B</v>
          </cell>
          <cell r="G380" t="str">
            <v>B</v>
          </cell>
          <cell r="H380" t="str">
            <v>T44100</v>
          </cell>
          <cell r="I380" t="str">
            <v>-</v>
          </cell>
          <cell r="J380" t="str">
            <v>CG01</v>
          </cell>
          <cell r="K380" t="str">
            <v>N</v>
          </cell>
          <cell r="L380" t="str">
            <v>G</v>
          </cell>
          <cell r="M380" t="str">
            <v>評価替剰余金</v>
          </cell>
          <cell r="N380" t="str">
            <v>評価替剰余金</v>
          </cell>
          <cell r="O380" t="str">
            <v>連結特有の科目</v>
          </cell>
          <cell r="P380" t="str">
            <v>期首差額</v>
          </cell>
          <cell r="W380" t="str">
            <v>M46000</v>
          </cell>
        </row>
        <row r="381">
          <cell r="A381" t="str">
            <v>458020</v>
          </cell>
          <cell r="B381">
            <v>200</v>
          </cell>
          <cell r="D381">
            <v>1</v>
          </cell>
          <cell r="E381" t="str">
            <v>BS</v>
          </cell>
          <cell r="F381" t="str">
            <v>B</v>
          </cell>
          <cell r="G381" t="str">
            <v>B</v>
          </cell>
          <cell r="H381" t="str">
            <v>T44100</v>
          </cell>
          <cell r="I381" t="str">
            <v>-</v>
          </cell>
          <cell r="J381" t="str">
            <v>CG01</v>
          </cell>
          <cell r="K381" t="str">
            <v>N</v>
          </cell>
          <cell r="L381" t="str">
            <v>G</v>
          </cell>
          <cell r="M381" t="str">
            <v>評価替剰余金</v>
          </cell>
          <cell r="N381" t="str">
            <v>評価替剰余金</v>
          </cell>
          <cell r="O381" t="str">
            <v>連結特有の科目</v>
          </cell>
          <cell r="P381" t="str">
            <v>新規取得</v>
          </cell>
          <cell r="W381" t="str">
            <v>M46000</v>
          </cell>
        </row>
        <row r="382">
          <cell r="A382" t="str">
            <v>458020</v>
          </cell>
          <cell r="B382">
            <v>300</v>
          </cell>
          <cell r="D382">
            <v>1</v>
          </cell>
          <cell r="E382" t="str">
            <v>BS</v>
          </cell>
          <cell r="F382" t="str">
            <v>B</v>
          </cell>
          <cell r="G382" t="str">
            <v>B</v>
          </cell>
          <cell r="H382" t="str">
            <v>T44100</v>
          </cell>
          <cell r="I382" t="str">
            <v>-</v>
          </cell>
          <cell r="J382" t="str">
            <v>CG01</v>
          </cell>
          <cell r="K382" t="str">
            <v>N</v>
          </cell>
          <cell r="L382" t="str">
            <v>G</v>
          </cell>
          <cell r="M382" t="str">
            <v>評価替剰余金</v>
          </cell>
          <cell r="N382" t="str">
            <v>評価替剰余金</v>
          </cell>
          <cell r="O382" t="str">
            <v>連結特有の科目</v>
          </cell>
          <cell r="P382" t="str">
            <v>当期増減</v>
          </cell>
          <cell r="W382" t="str">
            <v>M46000</v>
          </cell>
        </row>
        <row r="383">
          <cell r="A383" t="str">
            <v>458031</v>
          </cell>
          <cell r="B383">
            <v>100</v>
          </cell>
          <cell r="D383">
            <v>1</v>
          </cell>
          <cell r="E383" t="str">
            <v>BS</v>
          </cell>
          <cell r="F383" t="str">
            <v>B</v>
          </cell>
          <cell r="G383" t="str">
            <v>B</v>
          </cell>
          <cell r="H383" t="str">
            <v>T45810</v>
          </cell>
          <cell r="I383" t="str">
            <v>-</v>
          </cell>
          <cell r="J383" t="str">
            <v>CG01</v>
          </cell>
          <cell r="K383" t="str">
            <v>N</v>
          </cell>
          <cell r="L383" t="str">
            <v>G</v>
          </cell>
          <cell r="M383" t="str">
            <v>T/A資本金</v>
          </cell>
          <cell r="N383" t="str">
            <v>T/A資本金</v>
          </cell>
          <cell r="O383" t="str">
            <v>連結特有の科目</v>
          </cell>
          <cell r="P383" t="str">
            <v>期首</v>
          </cell>
          <cell r="W383" t="str">
            <v>T45810</v>
          </cell>
        </row>
        <row r="384">
          <cell r="A384" t="str">
            <v>458031</v>
          </cell>
          <cell r="B384">
            <v>110</v>
          </cell>
          <cell r="D384">
            <v>1</v>
          </cell>
          <cell r="E384" t="str">
            <v>BS</v>
          </cell>
          <cell r="F384" t="str">
            <v>B</v>
          </cell>
          <cell r="G384" t="str">
            <v>B</v>
          </cell>
          <cell r="H384" t="str">
            <v>T45810</v>
          </cell>
          <cell r="I384" t="str">
            <v>-</v>
          </cell>
          <cell r="J384" t="str">
            <v>CG01</v>
          </cell>
          <cell r="K384" t="str">
            <v>N</v>
          </cell>
          <cell r="L384" t="str">
            <v>G</v>
          </cell>
          <cell r="M384" t="str">
            <v>T/A資本金</v>
          </cell>
          <cell r="N384" t="str">
            <v>T/A資本金</v>
          </cell>
          <cell r="O384" t="str">
            <v>連結特有の科目</v>
          </cell>
          <cell r="P384" t="str">
            <v>期首差額</v>
          </cell>
          <cell r="W384" t="str">
            <v>T45810</v>
          </cell>
        </row>
        <row r="385">
          <cell r="A385" t="str">
            <v>458031</v>
          </cell>
          <cell r="B385">
            <v>200</v>
          </cell>
          <cell r="D385">
            <v>1</v>
          </cell>
          <cell r="E385" t="str">
            <v>BS</v>
          </cell>
          <cell r="F385" t="str">
            <v>B</v>
          </cell>
          <cell r="G385" t="str">
            <v>B</v>
          </cell>
          <cell r="H385" t="str">
            <v>T45810</v>
          </cell>
          <cell r="I385" t="str">
            <v>-</v>
          </cell>
          <cell r="J385" t="str">
            <v>CG01</v>
          </cell>
          <cell r="K385" t="str">
            <v>N</v>
          </cell>
          <cell r="L385" t="str">
            <v>G</v>
          </cell>
          <cell r="M385" t="str">
            <v>T/A資本金</v>
          </cell>
          <cell r="N385" t="str">
            <v>T/A資本金</v>
          </cell>
          <cell r="O385" t="str">
            <v>連結特有の科目</v>
          </cell>
          <cell r="P385" t="str">
            <v>新規取得</v>
          </cell>
          <cell r="W385" t="str">
            <v>T45810</v>
          </cell>
        </row>
        <row r="386">
          <cell r="A386" t="str">
            <v>458031</v>
          </cell>
          <cell r="B386">
            <v>300</v>
          </cell>
          <cell r="D386">
            <v>1</v>
          </cell>
          <cell r="E386" t="str">
            <v>BS</v>
          </cell>
          <cell r="F386" t="str">
            <v>B</v>
          </cell>
          <cell r="G386" t="str">
            <v>B</v>
          </cell>
          <cell r="H386" t="str">
            <v>T45810</v>
          </cell>
          <cell r="I386" t="str">
            <v>-</v>
          </cell>
          <cell r="J386" t="str">
            <v>CG01</v>
          </cell>
          <cell r="K386" t="str">
            <v>N</v>
          </cell>
          <cell r="L386" t="str">
            <v>G</v>
          </cell>
          <cell r="M386" t="str">
            <v>T/A資本金</v>
          </cell>
          <cell r="N386" t="str">
            <v>T/A資本金</v>
          </cell>
          <cell r="O386" t="str">
            <v>連結特有の科目</v>
          </cell>
          <cell r="P386" t="str">
            <v>当期増減</v>
          </cell>
          <cell r="W386" t="str">
            <v>T45810</v>
          </cell>
        </row>
        <row r="387">
          <cell r="A387" t="str">
            <v>458032</v>
          </cell>
          <cell r="B387">
            <v>100</v>
          </cell>
          <cell r="D387">
            <v>1</v>
          </cell>
          <cell r="E387" t="str">
            <v>BS</v>
          </cell>
          <cell r="F387" t="str">
            <v>B</v>
          </cell>
          <cell r="G387" t="str">
            <v>B</v>
          </cell>
          <cell r="H387" t="str">
            <v>T45810</v>
          </cell>
          <cell r="I387" t="str">
            <v>-</v>
          </cell>
          <cell r="J387" t="str">
            <v>CG01</v>
          </cell>
          <cell r="K387" t="str">
            <v>N</v>
          </cell>
          <cell r="L387" t="str">
            <v>G</v>
          </cell>
          <cell r="M387" t="str">
            <v>T/A資本剰余金</v>
          </cell>
          <cell r="N387" t="str">
            <v>T/A資本剰余金</v>
          </cell>
          <cell r="O387" t="str">
            <v>連結特有の科目</v>
          </cell>
          <cell r="P387" t="str">
            <v>期首</v>
          </cell>
          <cell r="W387" t="str">
            <v>T45810</v>
          </cell>
        </row>
        <row r="388">
          <cell r="A388" t="str">
            <v>458032</v>
          </cell>
          <cell r="B388">
            <v>110</v>
          </cell>
          <cell r="D388">
            <v>1</v>
          </cell>
          <cell r="E388" t="str">
            <v>BS</v>
          </cell>
          <cell r="F388" t="str">
            <v>B</v>
          </cell>
          <cell r="G388" t="str">
            <v>B</v>
          </cell>
          <cell r="H388" t="str">
            <v>T45810</v>
          </cell>
          <cell r="I388" t="str">
            <v>-</v>
          </cell>
          <cell r="J388" t="str">
            <v>CG01</v>
          </cell>
          <cell r="K388" t="str">
            <v>N</v>
          </cell>
          <cell r="L388" t="str">
            <v>G</v>
          </cell>
          <cell r="M388" t="str">
            <v>T/A資本剰余金</v>
          </cell>
          <cell r="N388" t="str">
            <v>T/A資本剰余金</v>
          </cell>
          <cell r="O388" t="str">
            <v>連結特有の科目</v>
          </cell>
          <cell r="P388" t="str">
            <v>期首差額</v>
          </cell>
          <cell r="W388" t="str">
            <v>T45810</v>
          </cell>
        </row>
        <row r="389">
          <cell r="A389" t="str">
            <v>458032</v>
          </cell>
          <cell r="B389">
            <v>200</v>
          </cell>
          <cell r="D389">
            <v>1</v>
          </cell>
          <cell r="E389" t="str">
            <v>BS</v>
          </cell>
          <cell r="F389" t="str">
            <v>B</v>
          </cell>
          <cell r="G389" t="str">
            <v>B</v>
          </cell>
          <cell r="H389" t="str">
            <v>T45810</v>
          </cell>
          <cell r="I389" t="str">
            <v>-</v>
          </cell>
          <cell r="J389" t="str">
            <v>CG01</v>
          </cell>
          <cell r="K389" t="str">
            <v>N</v>
          </cell>
          <cell r="L389" t="str">
            <v>G</v>
          </cell>
          <cell r="M389" t="str">
            <v>T/A資本剰余金</v>
          </cell>
          <cell r="N389" t="str">
            <v>T/A資本剰余金</v>
          </cell>
          <cell r="O389" t="str">
            <v>連結特有の科目</v>
          </cell>
          <cell r="P389" t="str">
            <v>新規取得</v>
          </cell>
          <cell r="W389" t="str">
            <v>T45810</v>
          </cell>
        </row>
        <row r="390">
          <cell r="A390" t="str">
            <v>458032</v>
          </cell>
          <cell r="B390">
            <v>300</v>
          </cell>
          <cell r="D390">
            <v>1</v>
          </cell>
          <cell r="E390" t="str">
            <v>BS</v>
          </cell>
          <cell r="F390" t="str">
            <v>B</v>
          </cell>
          <cell r="G390" t="str">
            <v>B</v>
          </cell>
          <cell r="H390" t="str">
            <v>T45810</v>
          </cell>
          <cell r="I390" t="str">
            <v>-</v>
          </cell>
          <cell r="J390" t="str">
            <v>CG01</v>
          </cell>
          <cell r="K390" t="str">
            <v>N</v>
          </cell>
          <cell r="L390" t="str">
            <v>G</v>
          </cell>
          <cell r="M390" t="str">
            <v>T/A資本剰余金</v>
          </cell>
          <cell r="N390" t="str">
            <v>T/A資本剰余金</v>
          </cell>
          <cell r="O390" t="str">
            <v>連結特有の科目</v>
          </cell>
          <cell r="P390" t="str">
            <v>当期増減</v>
          </cell>
          <cell r="W390" t="str">
            <v>T45810</v>
          </cell>
        </row>
        <row r="391">
          <cell r="A391" t="str">
            <v>458033</v>
          </cell>
          <cell r="B391">
            <v>100</v>
          </cell>
          <cell r="D391">
            <v>1</v>
          </cell>
          <cell r="E391" t="str">
            <v>BS</v>
          </cell>
          <cell r="F391" t="str">
            <v>B</v>
          </cell>
          <cell r="G391" t="str">
            <v>B</v>
          </cell>
          <cell r="H391" t="str">
            <v>T45810</v>
          </cell>
          <cell r="I391" t="str">
            <v>-</v>
          </cell>
          <cell r="J391" t="str">
            <v>CG01</v>
          </cell>
          <cell r="K391" t="str">
            <v>N</v>
          </cell>
          <cell r="L391" t="str">
            <v>G</v>
          </cell>
          <cell r="M391" t="str">
            <v>T/A利益剰余金等</v>
          </cell>
          <cell r="N391" t="str">
            <v>T/A利益剰余金等</v>
          </cell>
          <cell r="O391" t="str">
            <v>連結特有の科目</v>
          </cell>
          <cell r="P391" t="str">
            <v>期首</v>
          </cell>
          <cell r="W391" t="str">
            <v>T45810</v>
          </cell>
        </row>
        <row r="392">
          <cell r="A392" t="str">
            <v>458033</v>
          </cell>
          <cell r="B392">
            <v>110</v>
          </cell>
          <cell r="D392">
            <v>1</v>
          </cell>
          <cell r="E392" t="str">
            <v>BS</v>
          </cell>
          <cell r="F392" t="str">
            <v>B</v>
          </cell>
          <cell r="G392" t="str">
            <v>B</v>
          </cell>
          <cell r="H392" t="str">
            <v>T45810</v>
          </cell>
          <cell r="I392" t="str">
            <v>-</v>
          </cell>
          <cell r="J392" t="str">
            <v>CG01</v>
          </cell>
          <cell r="K392" t="str">
            <v>N</v>
          </cell>
          <cell r="L392" t="str">
            <v>G</v>
          </cell>
          <cell r="M392" t="str">
            <v>T/A利益剰余金等</v>
          </cell>
          <cell r="N392" t="str">
            <v>T/A利益剰余金等</v>
          </cell>
          <cell r="O392" t="str">
            <v>連結特有の科目</v>
          </cell>
          <cell r="P392" t="str">
            <v>期首差額</v>
          </cell>
          <cell r="W392" t="str">
            <v>T45810</v>
          </cell>
        </row>
        <row r="393">
          <cell r="A393" t="str">
            <v>458033</v>
          </cell>
          <cell r="B393">
            <v>200</v>
          </cell>
          <cell r="D393">
            <v>1</v>
          </cell>
          <cell r="E393" t="str">
            <v>BS</v>
          </cell>
          <cell r="F393" t="str">
            <v>B</v>
          </cell>
          <cell r="G393" t="str">
            <v>B</v>
          </cell>
          <cell r="H393" t="str">
            <v>T45810</v>
          </cell>
          <cell r="I393" t="str">
            <v>-</v>
          </cell>
          <cell r="J393" t="str">
            <v>CG01</v>
          </cell>
          <cell r="K393" t="str">
            <v>N</v>
          </cell>
          <cell r="L393" t="str">
            <v>G</v>
          </cell>
          <cell r="M393" t="str">
            <v>T/A利益剰余金等</v>
          </cell>
          <cell r="N393" t="str">
            <v>T/A利益剰余金等</v>
          </cell>
          <cell r="O393" t="str">
            <v>連結特有の科目</v>
          </cell>
          <cell r="P393" t="str">
            <v>新規取得</v>
          </cell>
          <cell r="W393" t="str">
            <v>T45810</v>
          </cell>
        </row>
        <row r="394">
          <cell r="A394" t="str">
            <v>458033</v>
          </cell>
          <cell r="B394">
            <v>300</v>
          </cell>
          <cell r="D394">
            <v>1</v>
          </cell>
          <cell r="E394" t="str">
            <v>BS</v>
          </cell>
          <cell r="F394" t="str">
            <v>B</v>
          </cell>
          <cell r="G394" t="str">
            <v>B</v>
          </cell>
          <cell r="H394" t="str">
            <v>T45810</v>
          </cell>
          <cell r="I394" t="str">
            <v>-</v>
          </cell>
          <cell r="J394" t="str">
            <v>CG01</v>
          </cell>
          <cell r="K394" t="str">
            <v>N</v>
          </cell>
          <cell r="L394" t="str">
            <v>G</v>
          </cell>
          <cell r="M394" t="str">
            <v>T/A利益剰余金等</v>
          </cell>
          <cell r="N394" t="str">
            <v>T/A利益剰余金等</v>
          </cell>
          <cell r="O394" t="str">
            <v>連結特有の科目</v>
          </cell>
          <cell r="P394" t="str">
            <v>当期増減</v>
          </cell>
          <cell r="W394" t="str">
            <v>T45810</v>
          </cell>
        </row>
        <row r="395">
          <cell r="A395" t="str">
            <v>458034</v>
          </cell>
          <cell r="B395">
            <v>100</v>
          </cell>
          <cell r="D395">
            <v>1</v>
          </cell>
          <cell r="E395" t="str">
            <v>BS</v>
          </cell>
          <cell r="F395" t="str">
            <v>B</v>
          </cell>
          <cell r="G395" t="str">
            <v>B</v>
          </cell>
          <cell r="H395" t="str">
            <v>T45810</v>
          </cell>
          <cell r="I395" t="str">
            <v>-</v>
          </cell>
          <cell r="J395" t="str">
            <v>CG01</v>
          </cell>
          <cell r="K395" t="str">
            <v>N</v>
          </cell>
          <cell r="L395" t="str">
            <v>G</v>
          </cell>
          <cell r="M395" t="str">
            <v>T/A他</v>
          </cell>
          <cell r="N395" t="str">
            <v>T/Aその他</v>
          </cell>
          <cell r="O395" t="str">
            <v>連結特有の科目</v>
          </cell>
          <cell r="P395" t="str">
            <v>期首</v>
          </cell>
          <cell r="W395" t="str">
            <v>T45810</v>
          </cell>
        </row>
        <row r="396">
          <cell r="A396" t="str">
            <v>458034</v>
          </cell>
          <cell r="B396">
            <v>110</v>
          </cell>
          <cell r="D396">
            <v>1</v>
          </cell>
          <cell r="E396" t="str">
            <v>BS</v>
          </cell>
          <cell r="F396" t="str">
            <v>B</v>
          </cell>
          <cell r="G396" t="str">
            <v>B</v>
          </cell>
          <cell r="H396" t="str">
            <v>T45810</v>
          </cell>
          <cell r="I396" t="str">
            <v>-</v>
          </cell>
          <cell r="J396" t="str">
            <v>CG01</v>
          </cell>
          <cell r="K396" t="str">
            <v>N</v>
          </cell>
          <cell r="L396" t="str">
            <v>G</v>
          </cell>
          <cell r="M396" t="str">
            <v>T/A他</v>
          </cell>
          <cell r="N396" t="str">
            <v>T/Aその他</v>
          </cell>
          <cell r="O396" t="str">
            <v>連結特有の科目</v>
          </cell>
          <cell r="P396" t="str">
            <v>期首差額</v>
          </cell>
          <cell r="W396" t="str">
            <v>T45810</v>
          </cell>
        </row>
        <row r="397">
          <cell r="A397" t="str">
            <v>458034</v>
          </cell>
          <cell r="B397">
            <v>200</v>
          </cell>
          <cell r="D397">
            <v>1</v>
          </cell>
          <cell r="E397" t="str">
            <v>BS</v>
          </cell>
          <cell r="F397" t="str">
            <v>B</v>
          </cell>
          <cell r="G397" t="str">
            <v>B</v>
          </cell>
          <cell r="H397" t="str">
            <v>T45810</v>
          </cell>
          <cell r="I397" t="str">
            <v>-</v>
          </cell>
          <cell r="J397" t="str">
            <v>CG01</v>
          </cell>
          <cell r="K397" t="str">
            <v>N</v>
          </cell>
          <cell r="L397" t="str">
            <v>G</v>
          </cell>
          <cell r="M397" t="str">
            <v>T/A他</v>
          </cell>
          <cell r="N397" t="str">
            <v>T/Aその他</v>
          </cell>
          <cell r="O397" t="str">
            <v>連結特有の科目</v>
          </cell>
          <cell r="P397" t="str">
            <v>新規取得</v>
          </cell>
          <cell r="W397" t="str">
            <v>T45810</v>
          </cell>
        </row>
        <row r="398">
          <cell r="A398" t="str">
            <v>458034</v>
          </cell>
          <cell r="B398">
            <v>300</v>
          </cell>
          <cell r="D398">
            <v>1</v>
          </cell>
          <cell r="E398" t="str">
            <v>BS</v>
          </cell>
          <cell r="F398" t="str">
            <v>B</v>
          </cell>
          <cell r="G398" t="str">
            <v>B</v>
          </cell>
          <cell r="H398" t="str">
            <v>T45810</v>
          </cell>
          <cell r="I398" t="str">
            <v>-</v>
          </cell>
          <cell r="J398" t="str">
            <v>CG01</v>
          </cell>
          <cell r="K398" t="str">
            <v>N</v>
          </cell>
          <cell r="L398" t="str">
            <v>G</v>
          </cell>
          <cell r="M398" t="str">
            <v>T/A他</v>
          </cell>
          <cell r="N398" t="str">
            <v>T/Aその他</v>
          </cell>
          <cell r="O398" t="str">
            <v>連結特有の科目</v>
          </cell>
          <cell r="P398" t="str">
            <v>当期増減</v>
          </cell>
          <cell r="W398" t="str">
            <v>T45810</v>
          </cell>
        </row>
        <row r="399">
          <cell r="A399" t="str">
            <v>458500</v>
          </cell>
          <cell r="B399">
            <v>100</v>
          </cell>
          <cell r="D399">
            <v>1</v>
          </cell>
          <cell r="E399" t="str">
            <v>BS</v>
          </cell>
          <cell r="F399" t="str">
            <v>B</v>
          </cell>
          <cell r="G399" t="str">
            <v>B</v>
          </cell>
          <cell r="H399" t="str">
            <v>T44100</v>
          </cell>
          <cell r="I399" t="str">
            <v>-</v>
          </cell>
          <cell r="J399" t="str">
            <v>CG01</v>
          </cell>
          <cell r="K399" t="str">
            <v>N</v>
          </cell>
          <cell r="L399" t="str">
            <v>G</v>
          </cell>
          <cell r="M399" t="str">
            <v>US/ﾃﾞﾘﾊﾞﾃｨﾌﾞ</v>
          </cell>
          <cell r="N399" t="str">
            <v>(US)デリバティブ取引の未実現損益</v>
          </cell>
          <cell r="P399" t="str">
            <v>期首</v>
          </cell>
        </row>
        <row r="400">
          <cell r="A400" t="str">
            <v>458500</v>
          </cell>
          <cell r="B400">
            <v>110</v>
          </cell>
          <cell r="D400">
            <v>1</v>
          </cell>
          <cell r="E400" t="str">
            <v>BS</v>
          </cell>
          <cell r="F400" t="str">
            <v>B</v>
          </cell>
          <cell r="G400" t="str">
            <v>B</v>
          </cell>
          <cell r="H400" t="str">
            <v>T44100</v>
          </cell>
          <cell r="I400" t="str">
            <v>-</v>
          </cell>
          <cell r="J400" t="str">
            <v>CG01</v>
          </cell>
          <cell r="K400" t="str">
            <v>N</v>
          </cell>
          <cell r="L400" t="str">
            <v>G</v>
          </cell>
          <cell r="M400" t="str">
            <v>US/ﾃﾞﾘﾊﾞﾃｨﾌﾞ</v>
          </cell>
          <cell r="N400" t="str">
            <v>(US)デリバティブ取引の未実現損益</v>
          </cell>
          <cell r="P400" t="str">
            <v>期首差額</v>
          </cell>
        </row>
        <row r="401">
          <cell r="A401" t="str">
            <v>458500</v>
          </cell>
          <cell r="B401">
            <v>200</v>
          </cell>
          <cell r="D401">
            <v>1</v>
          </cell>
          <cell r="E401" t="str">
            <v>BS</v>
          </cell>
          <cell r="F401" t="str">
            <v>B</v>
          </cell>
          <cell r="G401" t="str">
            <v>B</v>
          </cell>
          <cell r="H401" t="str">
            <v>T44100</v>
          </cell>
          <cell r="I401" t="str">
            <v>-</v>
          </cell>
          <cell r="J401" t="str">
            <v>CG01</v>
          </cell>
          <cell r="K401" t="str">
            <v>N</v>
          </cell>
          <cell r="L401" t="str">
            <v>G</v>
          </cell>
          <cell r="M401" t="str">
            <v>US/ﾃﾞﾘﾊﾞﾃｨﾌﾞ</v>
          </cell>
          <cell r="N401" t="str">
            <v>(US)デリバティブ取引の未実現損益</v>
          </cell>
          <cell r="P401" t="str">
            <v>新規取得</v>
          </cell>
        </row>
        <row r="402">
          <cell r="A402" t="str">
            <v>458500</v>
          </cell>
          <cell r="B402">
            <v>300</v>
          </cell>
          <cell r="D402">
            <v>1</v>
          </cell>
          <cell r="E402" t="str">
            <v>BS</v>
          </cell>
          <cell r="F402" t="str">
            <v>B</v>
          </cell>
          <cell r="G402" t="str">
            <v>B</v>
          </cell>
          <cell r="H402" t="str">
            <v>T44100</v>
          </cell>
          <cell r="I402" t="str">
            <v>-</v>
          </cell>
          <cell r="J402" t="str">
            <v>CG01</v>
          </cell>
          <cell r="K402" t="str">
            <v>N</v>
          </cell>
          <cell r="L402" t="str">
            <v>G</v>
          </cell>
          <cell r="M402" t="str">
            <v>US/ﾃﾞﾘﾊﾞﾃｨﾌﾞ</v>
          </cell>
          <cell r="N402" t="str">
            <v>(US)デリバティブ取引の未実現損益</v>
          </cell>
          <cell r="P402" t="str">
            <v>当期増減</v>
          </cell>
        </row>
        <row r="403">
          <cell r="A403" t="str">
            <v>458600</v>
          </cell>
          <cell r="B403">
            <v>100</v>
          </cell>
          <cell r="D403">
            <v>1</v>
          </cell>
          <cell r="E403" t="str">
            <v>BS</v>
          </cell>
          <cell r="F403" t="str">
            <v>B</v>
          </cell>
          <cell r="G403" t="str">
            <v>B</v>
          </cell>
          <cell r="H403" t="str">
            <v>T44100</v>
          </cell>
          <cell r="I403" t="str">
            <v>-</v>
          </cell>
          <cell r="J403" t="str">
            <v>CG01</v>
          </cell>
          <cell r="K403" t="str">
            <v>N</v>
          </cell>
          <cell r="L403" t="str">
            <v>G</v>
          </cell>
          <cell r="M403" t="str">
            <v>US/最小年金債務</v>
          </cell>
          <cell r="N403" t="str">
            <v>(US)最小年金債務修正額</v>
          </cell>
          <cell r="P403" t="str">
            <v>期首</v>
          </cell>
        </row>
        <row r="404">
          <cell r="A404" t="str">
            <v>458600</v>
          </cell>
          <cell r="B404">
            <v>110</v>
          </cell>
          <cell r="D404">
            <v>1</v>
          </cell>
          <cell r="E404" t="str">
            <v>BS</v>
          </cell>
          <cell r="F404" t="str">
            <v>B</v>
          </cell>
          <cell r="G404" t="str">
            <v>B</v>
          </cell>
          <cell r="H404" t="str">
            <v>T44100</v>
          </cell>
          <cell r="I404" t="str">
            <v>-</v>
          </cell>
          <cell r="J404" t="str">
            <v>CG01</v>
          </cell>
          <cell r="K404" t="str">
            <v>N</v>
          </cell>
          <cell r="L404" t="str">
            <v>G</v>
          </cell>
          <cell r="M404" t="str">
            <v>US/最小年金債務</v>
          </cell>
          <cell r="N404" t="str">
            <v>(US)最小年金債務修正額</v>
          </cell>
          <cell r="P404" t="str">
            <v>期首差額</v>
          </cell>
        </row>
        <row r="405">
          <cell r="A405" t="str">
            <v>458600</v>
          </cell>
          <cell r="B405">
            <v>200</v>
          </cell>
          <cell r="D405">
            <v>1</v>
          </cell>
          <cell r="E405" t="str">
            <v>BS</v>
          </cell>
          <cell r="F405" t="str">
            <v>B</v>
          </cell>
          <cell r="G405" t="str">
            <v>B</v>
          </cell>
          <cell r="H405" t="str">
            <v>T44100</v>
          </cell>
          <cell r="I405" t="str">
            <v>-</v>
          </cell>
          <cell r="J405" t="str">
            <v>CG01</v>
          </cell>
          <cell r="K405" t="str">
            <v>N</v>
          </cell>
          <cell r="L405" t="str">
            <v>G</v>
          </cell>
          <cell r="M405" t="str">
            <v>US/最小年金債務</v>
          </cell>
          <cell r="N405" t="str">
            <v>(US)最小年金債務修正額</v>
          </cell>
          <cell r="P405" t="str">
            <v>新規取得</v>
          </cell>
        </row>
        <row r="406">
          <cell r="A406" t="str">
            <v>458600</v>
          </cell>
          <cell r="B406">
            <v>300</v>
          </cell>
          <cell r="D406">
            <v>1</v>
          </cell>
          <cell r="E406" t="str">
            <v>BS</v>
          </cell>
          <cell r="F406" t="str">
            <v>B</v>
          </cell>
          <cell r="G406" t="str">
            <v>B</v>
          </cell>
          <cell r="H406" t="str">
            <v>T44100</v>
          </cell>
          <cell r="I406" t="str">
            <v>-</v>
          </cell>
          <cell r="J406" t="str">
            <v>CG01</v>
          </cell>
          <cell r="K406" t="str">
            <v>N</v>
          </cell>
          <cell r="L406" t="str">
            <v>G</v>
          </cell>
          <cell r="M406" t="str">
            <v>US/最小年金債務</v>
          </cell>
          <cell r="N406" t="str">
            <v>(US)最小年金債務修正額</v>
          </cell>
          <cell r="P406" t="str">
            <v>当期増減</v>
          </cell>
        </row>
        <row r="407">
          <cell r="A407" t="str">
            <v>459000</v>
          </cell>
          <cell r="B407">
            <v>100</v>
          </cell>
          <cell r="D407">
            <v>1</v>
          </cell>
          <cell r="E407" t="str">
            <v>BS</v>
          </cell>
          <cell r="F407" t="str">
            <v>B</v>
          </cell>
          <cell r="G407" t="str">
            <v>B</v>
          </cell>
          <cell r="H407" t="str">
            <v>T44100</v>
          </cell>
          <cell r="I407" t="str">
            <v>+</v>
          </cell>
          <cell r="J407" t="str">
            <v>CI01</v>
          </cell>
          <cell r="K407" t="str">
            <v>N</v>
          </cell>
          <cell r="L407" t="str">
            <v>I</v>
          </cell>
          <cell r="M407" t="str">
            <v>自己株式</v>
          </cell>
          <cell r="N407" t="str">
            <v>自己株式(▲)</v>
          </cell>
          <cell r="O407" t="str">
            <v>減少の場合はマイナス入力</v>
          </cell>
          <cell r="P407" t="str">
            <v>期首</v>
          </cell>
          <cell r="W407" t="str">
            <v>M46000</v>
          </cell>
        </row>
        <row r="408">
          <cell r="A408" t="str">
            <v>459000</v>
          </cell>
          <cell r="B408">
            <v>110</v>
          </cell>
          <cell r="D408">
            <v>1</v>
          </cell>
          <cell r="E408" t="str">
            <v>BS</v>
          </cell>
          <cell r="F408" t="str">
            <v>B</v>
          </cell>
          <cell r="G408" t="str">
            <v>B</v>
          </cell>
          <cell r="H408" t="str">
            <v>T44100</v>
          </cell>
          <cell r="I408" t="str">
            <v>+</v>
          </cell>
          <cell r="J408" t="str">
            <v>CI01</v>
          </cell>
          <cell r="K408" t="str">
            <v>N</v>
          </cell>
          <cell r="L408" t="str">
            <v>I</v>
          </cell>
          <cell r="M408" t="str">
            <v>自己株式</v>
          </cell>
          <cell r="N408" t="str">
            <v>自己株式(▲)</v>
          </cell>
          <cell r="O408" t="str">
            <v>減少の場合はマイナス入力</v>
          </cell>
          <cell r="P408" t="str">
            <v>期首差額</v>
          </cell>
          <cell r="W408" t="str">
            <v>M46000</v>
          </cell>
        </row>
        <row r="409">
          <cell r="A409" t="str">
            <v>459000</v>
          </cell>
          <cell r="B409">
            <v>200</v>
          </cell>
          <cell r="D409">
            <v>1</v>
          </cell>
          <cell r="E409" t="str">
            <v>BS</v>
          </cell>
          <cell r="F409" t="str">
            <v>B</v>
          </cell>
          <cell r="G409" t="str">
            <v>B</v>
          </cell>
          <cell r="H409" t="str">
            <v>T44100</v>
          </cell>
          <cell r="I409" t="str">
            <v>+</v>
          </cell>
          <cell r="J409" t="str">
            <v>CI01</v>
          </cell>
          <cell r="K409" t="str">
            <v>N</v>
          </cell>
          <cell r="L409" t="str">
            <v>I</v>
          </cell>
          <cell r="M409" t="str">
            <v>自己株式</v>
          </cell>
          <cell r="N409" t="str">
            <v>自己株式(▲)</v>
          </cell>
          <cell r="O409" t="str">
            <v>減少の場合はマイナス入力</v>
          </cell>
          <cell r="P409" t="str">
            <v>新規取得</v>
          </cell>
          <cell r="W409" t="str">
            <v>M46000</v>
          </cell>
        </row>
        <row r="410">
          <cell r="A410" t="str">
            <v>459000</v>
          </cell>
          <cell r="B410">
            <v>300</v>
          </cell>
          <cell r="D410">
            <v>1</v>
          </cell>
          <cell r="E410" t="str">
            <v>BS</v>
          </cell>
          <cell r="F410" t="str">
            <v>B</v>
          </cell>
          <cell r="G410" t="str">
            <v>B</v>
          </cell>
          <cell r="H410" t="str">
            <v>T44100</v>
          </cell>
          <cell r="I410" t="str">
            <v>+</v>
          </cell>
          <cell r="J410" t="str">
            <v>CI01</v>
          </cell>
          <cell r="K410" t="str">
            <v>N</v>
          </cell>
          <cell r="L410" t="str">
            <v>I</v>
          </cell>
          <cell r="M410" t="str">
            <v>自己株式</v>
          </cell>
          <cell r="N410" t="str">
            <v>自己株式(▲)</v>
          </cell>
          <cell r="O410" t="str">
            <v>減少の場合はマイナス入力</v>
          </cell>
          <cell r="P410" t="str">
            <v>取得</v>
          </cell>
          <cell r="W410" t="str">
            <v>M46000</v>
          </cell>
        </row>
        <row r="411">
          <cell r="A411" t="str">
            <v>459000</v>
          </cell>
          <cell r="B411">
            <v>400</v>
          </cell>
          <cell r="D411">
            <v>1</v>
          </cell>
          <cell r="E411" t="str">
            <v>BS</v>
          </cell>
          <cell r="F411" t="str">
            <v>B</v>
          </cell>
          <cell r="G411" t="str">
            <v>B</v>
          </cell>
          <cell r="H411" t="str">
            <v>T44100</v>
          </cell>
          <cell r="I411" t="str">
            <v>+</v>
          </cell>
          <cell r="J411" t="str">
            <v>CI01</v>
          </cell>
          <cell r="K411" t="str">
            <v>N</v>
          </cell>
          <cell r="L411" t="str">
            <v>I</v>
          </cell>
          <cell r="M411" t="str">
            <v>自己株式</v>
          </cell>
          <cell r="N411" t="str">
            <v>自己株式(▲)</v>
          </cell>
          <cell r="O411" t="str">
            <v>減少の場合はマイナス入力</v>
          </cell>
          <cell r="P411" t="str">
            <v>売却</v>
          </cell>
          <cell r="W411" t="str">
            <v>M46000</v>
          </cell>
        </row>
        <row r="412">
          <cell r="A412" t="str">
            <v>459000</v>
          </cell>
          <cell r="B412">
            <v>900</v>
          </cell>
          <cell r="D412">
            <v>1</v>
          </cell>
          <cell r="E412" t="str">
            <v>BS</v>
          </cell>
          <cell r="F412" t="str">
            <v>B</v>
          </cell>
          <cell r="G412" t="str">
            <v>B</v>
          </cell>
          <cell r="H412" t="str">
            <v>T44100</v>
          </cell>
          <cell r="I412" t="str">
            <v>+</v>
          </cell>
          <cell r="J412" t="str">
            <v>CI01</v>
          </cell>
          <cell r="K412" t="str">
            <v>N</v>
          </cell>
          <cell r="L412" t="str">
            <v>I</v>
          </cell>
          <cell r="M412" t="str">
            <v>自己株式</v>
          </cell>
          <cell r="N412" t="str">
            <v>自己株式(▲)</v>
          </cell>
          <cell r="O412" t="str">
            <v>減少の場合はマイナス入力</v>
          </cell>
          <cell r="P412" t="str">
            <v>その他増減</v>
          </cell>
          <cell r="W412" t="str">
            <v>M46000</v>
          </cell>
        </row>
        <row r="413">
          <cell r="A413" t="str">
            <v>480000</v>
          </cell>
          <cell r="B413">
            <v>100</v>
          </cell>
          <cell r="D413">
            <v>1</v>
          </cell>
          <cell r="E413" t="str">
            <v>BS</v>
          </cell>
          <cell r="F413" t="str">
            <v>B</v>
          </cell>
          <cell r="G413" t="str">
            <v>B</v>
          </cell>
          <cell r="H413" t="str">
            <v>T49000</v>
          </cell>
          <cell r="I413" t="str">
            <v>-</v>
          </cell>
          <cell r="J413" t="str">
            <v>CB11</v>
          </cell>
          <cell r="K413" t="str">
            <v>Y</v>
          </cell>
          <cell r="L413" t="str">
            <v>B</v>
          </cell>
          <cell r="M413" t="str">
            <v>消去差額(BS)貸</v>
          </cell>
          <cell r="N413" t="str">
            <v>債権債務消去差額(貸方)</v>
          </cell>
          <cell r="P413" t="str">
            <v>連結子会社</v>
          </cell>
          <cell r="W413" t="str">
            <v>M49000</v>
          </cell>
        </row>
        <row r="414">
          <cell r="A414" t="str">
            <v>480000</v>
          </cell>
          <cell r="B414">
            <v>200</v>
          </cell>
          <cell r="D414">
            <v>1</v>
          </cell>
          <cell r="E414" t="str">
            <v>BS</v>
          </cell>
          <cell r="F414" t="str">
            <v>B</v>
          </cell>
          <cell r="G414" t="str">
            <v>B</v>
          </cell>
          <cell r="H414" t="str">
            <v>T49000</v>
          </cell>
          <cell r="I414" t="str">
            <v>-</v>
          </cell>
          <cell r="J414" t="str">
            <v>CB11</v>
          </cell>
          <cell r="K414" t="str">
            <v>Y</v>
          </cell>
          <cell r="L414" t="str">
            <v>B</v>
          </cell>
          <cell r="M414" t="str">
            <v>消去差額(BS)貸</v>
          </cell>
          <cell r="N414" t="str">
            <v>債権債務消去差額(貸方)</v>
          </cell>
          <cell r="P414" t="str">
            <v>関連会社</v>
          </cell>
          <cell r="W414" t="str">
            <v>M49000</v>
          </cell>
        </row>
        <row r="415">
          <cell r="A415" t="str">
            <v>480000</v>
          </cell>
          <cell r="B415">
            <v>300</v>
          </cell>
          <cell r="D415">
            <v>1</v>
          </cell>
          <cell r="E415" t="str">
            <v>BS</v>
          </cell>
          <cell r="F415" t="str">
            <v>B</v>
          </cell>
          <cell r="G415" t="str">
            <v>B</v>
          </cell>
          <cell r="H415" t="str">
            <v>T49000</v>
          </cell>
          <cell r="I415" t="str">
            <v>-</v>
          </cell>
          <cell r="J415" t="str">
            <v>CB11</v>
          </cell>
          <cell r="K415" t="str">
            <v>Y</v>
          </cell>
          <cell r="L415" t="str">
            <v>B</v>
          </cell>
          <cell r="M415" t="str">
            <v>消去差額(BS)貸</v>
          </cell>
          <cell r="N415" t="str">
            <v>債権債務消去差額(貸方)</v>
          </cell>
          <cell r="P415" t="str">
            <v>外部会社</v>
          </cell>
          <cell r="W415" t="str">
            <v>M49000</v>
          </cell>
        </row>
        <row r="416">
          <cell r="A416" t="str">
            <v>480000</v>
          </cell>
          <cell r="B416">
            <v>400</v>
          </cell>
          <cell r="D416">
            <v>1</v>
          </cell>
          <cell r="E416" t="str">
            <v>BS</v>
          </cell>
          <cell r="F416" t="str">
            <v>B</v>
          </cell>
          <cell r="G416" t="str">
            <v>B</v>
          </cell>
          <cell r="H416" t="str">
            <v>T49000</v>
          </cell>
          <cell r="I416" t="str">
            <v>-</v>
          </cell>
          <cell r="J416" t="str">
            <v>CB11</v>
          </cell>
          <cell r="K416" t="str">
            <v>Y</v>
          </cell>
          <cell r="L416" t="str">
            <v>B</v>
          </cell>
          <cell r="M416" t="str">
            <v>消去差額(BS)貸</v>
          </cell>
          <cell r="N416" t="str">
            <v>債権債務消去差額(貸方)</v>
          </cell>
          <cell r="P416" t="str">
            <v>差額調整</v>
          </cell>
          <cell r="W416" t="str">
            <v>M49000</v>
          </cell>
        </row>
        <row r="417">
          <cell r="A417" t="str">
            <v>481000</v>
          </cell>
          <cell r="D417">
            <v>1</v>
          </cell>
          <cell r="E417" t="str">
            <v>BS</v>
          </cell>
          <cell r="F417" t="str">
            <v>B</v>
          </cell>
          <cell r="G417" t="str">
            <v>B</v>
          </cell>
          <cell r="H417" t="str">
            <v>T49000</v>
          </cell>
          <cell r="I417" t="str">
            <v>-</v>
          </cell>
          <cell r="K417" t="str">
            <v>N</v>
          </cell>
          <cell r="M417" t="str">
            <v>FI諸口勘定</v>
          </cell>
          <cell r="N417" t="str">
            <v>FI諸口勘定</v>
          </cell>
          <cell r="W417" t="str">
            <v>M49000</v>
          </cell>
        </row>
        <row r="418">
          <cell r="A418" t="str">
            <v>485000</v>
          </cell>
          <cell r="B418">
            <v>100</v>
          </cell>
          <cell r="D418">
            <v>1</v>
          </cell>
          <cell r="E418" t="str">
            <v>BS</v>
          </cell>
          <cell r="F418" t="str">
            <v>B</v>
          </cell>
          <cell r="G418" t="str">
            <v>B</v>
          </cell>
          <cell r="H418" t="str">
            <v>T49000</v>
          </cell>
          <cell r="I418" t="str">
            <v>-</v>
          </cell>
          <cell r="J418" t="str">
            <v>CB11</v>
          </cell>
          <cell r="K418" t="str">
            <v>Y</v>
          </cell>
          <cell r="L418" t="str">
            <v>B</v>
          </cell>
          <cell r="M418" t="str">
            <v>保証債務</v>
          </cell>
          <cell r="N418" t="str">
            <v>保証債務</v>
          </cell>
          <cell r="O418" t="str">
            <v>関係会社取引高入力対象科目</v>
          </cell>
          <cell r="P418" t="str">
            <v>連結子会社</v>
          </cell>
          <cell r="W418" t="str">
            <v>M49000</v>
          </cell>
        </row>
        <row r="419">
          <cell r="A419" t="str">
            <v>485000</v>
          </cell>
          <cell r="B419">
            <v>200</v>
          </cell>
          <cell r="D419">
            <v>1</v>
          </cell>
          <cell r="E419" t="str">
            <v>BS</v>
          </cell>
          <cell r="F419" t="str">
            <v>B</v>
          </cell>
          <cell r="G419" t="str">
            <v>B</v>
          </cell>
          <cell r="H419" t="str">
            <v>T49000</v>
          </cell>
          <cell r="I419" t="str">
            <v>-</v>
          </cell>
          <cell r="J419" t="str">
            <v>CB11</v>
          </cell>
          <cell r="K419" t="str">
            <v>Y</v>
          </cell>
          <cell r="L419" t="str">
            <v>B</v>
          </cell>
          <cell r="M419" t="str">
            <v>保証債務</v>
          </cell>
          <cell r="N419" t="str">
            <v>保証債務</v>
          </cell>
          <cell r="O419" t="str">
            <v>関係会社取引高入力対象科目</v>
          </cell>
          <cell r="P419" t="str">
            <v>関連会社</v>
          </cell>
          <cell r="W419" t="str">
            <v>M49000</v>
          </cell>
        </row>
        <row r="420">
          <cell r="A420" t="str">
            <v>485000</v>
          </cell>
          <cell r="B420">
            <v>300</v>
          </cell>
          <cell r="D420">
            <v>1</v>
          </cell>
          <cell r="E420" t="str">
            <v>BS</v>
          </cell>
          <cell r="F420" t="str">
            <v>B</v>
          </cell>
          <cell r="G420" t="str">
            <v>B</v>
          </cell>
          <cell r="H420" t="str">
            <v>T49000</v>
          </cell>
          <cell r="I420" t="str">
            <v>-</v>
          </cell>
          <cell r="J420" t="str">
            <v>CB11</v>
          </cell>
          <cell r="K420" t="str">
            <v>Y</v>
          </cell>
          <cell r="L420" t="str">
            <v>B</v>
          </cell>
          <cell r="M420" t="str">
            <v>保証債務</v>
          </cell>
          <cell r="N420" t="str">
            <v>保証債務</v>
          </cell>
          <cell r="O420" t="str">
            <v>関係会社取引高入力対象科目</v>
          </cell>
          <cell r="P420" t="str">
            <v>外部会社</v>
          </cell>
          <cell r="W420" t="str">
            <v>M49000</v>
          </cell>
        </row>
        <row r="421">
          <cell r="A421" t="str">
            <v>485000</v>
          </cell>
          <cell r="B421">
            <v>400</v>
          </cell>
          <cell r="D421">
            <v>1</v>
          </cell>
          <cell r="E421" t="str">
            <v>BS</v>
          </cell>
          <cell r="F421" t="str">
            <v>B</v>
          </cell>
          <cell r="G421" t="str">
            <v>B</v>
          </cell>
          <cell r="H421" t="str">
            <v>T49000</v>
          </cell>
          <cell r="I421" t="str">
            <v>-</v>
          </cell>
          <cell r="J421" t="str">
            <v>CB11</v>
          </cell>
          <cell r="K421" t="str">
            <v>Y</v>
          </cell>
          <cell r="L421" t="str">
            <v>B</v>
          </cell>
          <cell r="M421" t="str">
            <v>保証債務</v>
          </cell>
          <cell r="N421" t="str">
            <v>保証債務</v>
          </cell>
          <cell r="O421" t="str">
            <v>関係会社取引高入力対象科目</v>
          </cell>
          <cell r="P421" t="str">
            <v>差額調整</v>
          </cell>
          <cell r="W421" t="str">
            <v>M49000</v>
          </cell>
        </row>
        <row r="422">
          <cell r="A422" t="str">
            <v>501000</v>
          </cell>
          <cell r="B422">
            <v>100</v>
          </cell>
          <cell r="D422">
            <v>1</v>
          </cell>
          <cell r="E422" t="str">
            <v>PL</v>
          </cell>
          <cell r="F422" t="str">
            <v>C</v>
          </cell>
          <cell r="G422" t="str">
            <v>C</v>
          </cell>
          <cell r="H422" t="str">
            <v>T50000</v>
          </cell>
          <cell r="I422" t="str">
            <v>-</v>
          </cell>
          <cell r="J422" t="str">
            <v>CB11</v>
          </cell>
          <cell r="K422" t="str">
            <v>Y</v>
          </cell>
          <cell r="L422" t="str">
            <v>B</v>
          </cell>
          <cell r="M422" t="str">
            <v>売上高</v>
          </cell>
          <cell r="N422" t="str">
            <v>売上高</v>
          </cell>
          <cell r="O422" t="str">
            <v>関係会社取引高入力対象科目</v>
          </cell>
          <cell r="P422" t="str">
            <v>連結子会社</v>
          </cell>
          <cell r="W422" t="str">
            <v>M50025</v>
          </cell>
          <cell r="X422" t="str">
            <v>M50025</v>
          </cell>
        </row>
        <row r="423">
          <cell r="A423" t="str">
            <v>501000</v>
          </cell>
          <cell r="B423">
            <v>200</v>
          </cell>
          <cell r="D423">
            <v>1</v>
          </cell>
          <cell r="E423" t="str">
            <v>PL</v>
          </cell>
          <cell r="F423" t="str">
            <v>C</v>
          </cell>
          <cell r="G423" t="str">
            <v>C</v>
          </cell>
          <cell r="H423" t="str">
            <v>T50000</v>
          </cell>
          <cell r="I423" t="str">
            <v>-</v>
          </cell>
          <cell r="J423" t="str">
            <v>CB11</v>
          </cell>
          <cell r="K423" t="str">
            <v>Y</v>
          </cell>
          <cell r="L423" t="str">
            <v>B</v>
          </cell>
          <cell r="M423" t="str">
            <v>売上高</v>
          </cell>
          <cell r="N423" t="str">
            <v>売上高</v>
          </cell>
          <cell r="O423" t="str">
            <v>関係会社取引高入力対象科目</v>
          </cell>
          <cell r="P423" t="str">
            <v>関連会社</v>
          </cell>
          <cell r="W423" t="str">
            <v>M50025</v>
          </cell>
          <cell r="X423" t="str">
            <v>M50025</v>
          </cell>
        </row>
        <row r="424">
          <cell r="A424" t="str">
            <v>501000</v>
          </cell>
          <cell r="B424">
            <v>300</v>
          </cell>
          <cell r="D424">
            <v>1</v>
          </cell>
          <cell r="E424" t="str">
            <v>PL</v>
          </cell>
          <cell r="F424" t="str">
            <v>C</v>
          </cell>
          <cell r="G424" t="str">
            <v>C</v>
          </cell>
          <cell r="H424" t="str">
            <v>T50000</v>
          </cell>
          <cell r="I424" t="str">
            <v>-</v>
          </cell>
          <cell r="J424" t="str">
            <v>CB11</v>
          </cell>
          <cell r="K424" t="str">
            <v>Y</v>
          </cell>
          <cell r="L424" t="str">
            <v>B</v>
          </cell>
          <cell r="M424" t="str">
            <v>売上高</v>
          </cell>
          <cell r="N424" t="str">
            <v>売上高</v>
          </cell>
          <cell r="O424" t="str">
            <v>関係会社取引高入力対象科目</v>
          </cell>
          <cell r="P424" t="str">
            <v>外部会社</v>
          </cell>
          <cell r="W424" t="str">
            <v>M50025</v>
          </cell>
          <cell r="X424" t="str">
            <v>M50025</v>
          </cell>
        </row>
        <row r="425">
          <cell r="A425" t="str">
            <v>501000</v>
          </cell>
          <cell r="B425">
            <v>400</v>
          </cell>
          <cell r="D425">
            <v>1</v>
          </cell>
          <cell r="E425" t="str">
            <v>PL</v>
          </cell>
          <cell r="F425" t="str">
            <v>C</v>
          </cell>
          <cell r="G425" t="str">
            <v>C</v>
          </cell>
          <cell r="H425" t="str">
            <v>T50000</v>
          </cell>
          <cell r="I425" t="str">
            <v>-</v>
          </cell>
          <cell r="J425" t="str">
            <v>CB11</v>
          </cell>
          <cell r="K425" t="str">
            <v>Y</v>
          </cell>
          <cell r="L425" t="str">
            <v>B</v>
          </cell>
          <cell r="M425" t="str">
            <v>売上高</v>
          </cell>
          <cell r="N425" t="str">
            <v>売上高</v>
          </cell>
          <cell r="O425" t="str">
            <v>関係会社取引高入力対象科目</v>
          </cell>
          <cell r="P425" t="str">
            <v>差額調整</v>
          </cell>
          <cell r="W425" t="str">
            <v>M50025</v>
          </cell>
          <cell r="X425" t="str">
            <v>M50025</v>
          </cell>
        </row>
        <row r="426">
          <cell r="A426" t="str">
            <v>504000</v>
          </cell>
          <cell r="D426">
            <v>1</v>
          </cell>
          <cell r="E426" t="str">
            <v>PL</v>
          </cell>
          <cell r="F426" t="str">
            <v>C</v>
          </cell>
          <cell r="G426" t="str">
            <v>C</v>
          </cell>
          <cell r="H426" t="str">
            <v>T50000</v>
          </cell>
          <cell r="I426" t="str">
            <v>+</v>
          </cell>
          <cell r="K426" t="str">
            <v>N</v>
          </cell>
          <cell r="M426" t="str">
            <v>売上値引戻り高-</v>
          </cell>
          <cell r="N426" t="str">
            <v>売上値引及び戻り高(▲)</v>
          </cell>
          <cell r="W426" t="str">
            <v>V53300</v>
          </cell>
          <cell r="X426" t="str">
            <v>M53300</v>
          </cell>
        </row>
        <row r="427">
          <cell r="A427" t="str">
            <v>511000</v>
          </cell>
          <cell r="B427">
            <v>100</v>
          </cell>
          <cell r="D427">
            <v>1</v>
          </cell>
          <cell r="E427" t="str">
            <v>PL</v>
          </cell>
          <cell r="F427" t="str">
            <v>C</v>
          </cell>
          <cell r="G427" t="str">
            <v>C</v>
          </cell>
          <cell r="H427" t="str">
            <v>T51000</v>
          </cell>
          <cell r="I427" t="str">
            <v>-</v>
          </cell>
          <cell r="J427" t="str">
            <v>CB11</v>
          </cell>
          <cell r="K427" t="str">
            <v>Y</v>
          </cell>
          <cell r="L427" t="str">
            <v>B</v>
          </cell>
          <cell r="M427" t="str">
            <v>ｻｰﾋﾞｽ収入</v>
          </cell>
          <cell r="N427" t="str">
            <v>サービス収入</v>
          </cell>
          <cell r="O427" t="str">
            <v>関係会社取引高入力対象科目</v>
          </cell>
          <cell r="P427" t="str">
            <v>連結子会社</v>
          </cell>
          <cell r="W427" t="str">
            <v>V51100</v>
          </cell>
          <cell r="X427" t="str">
            <v>M51100</v>
          </cell>
        </row>
        <row r="428">
          <cell r="A428" t="str">
            <v>511000</v>
          </cell>
          <cell r="B428">
            <v>200</v>
          </cell>
          <cell r="D428">
            <v>1</v>
          </cell>
          <cell r="E428" t="str">
            <v>PL</v>
          </cell>
          <cell r="F428" t="str">
            <v>C</v>
          </cell>
          <cell r="G428" t="str">
            <v>C</v>
          </cell>
          <cell r="H428" t="str">
            <v>T51000</v>
          </cell>
          <cell r="I428" t="str">
            <v>-</v>
          </cell>
          <cell r="J428" t="str">
            <v>CB11</v>
          </cell>
          <cell r="K428" t="str">
            <v>Y</v>
          </cell>
          <cell r="L428" t="str">
            <v>B</v>
          </cell>
          <cell r="M428" t="str">
            <v>ｻｰﾋﾞｽ収入</v>
          </cell>
          <cell r="N428" t="str">
            <v>サービス収入</v>
          </cell>
          <cell r="O428" t="str">
            <v>関係会社取引高入力対象科目</v>
          </cell>
          <cell r="P428" t="str">
            <v>関連会社</v>
          </cell>
          <cell r="W428" t="str">
            <v>V51100</v>
          </cell>
          <cell r="X428" t="str">
            <v>M51100</v>
          </cell>
        </row>
        <row r="429">
          <cell r="A429" t="str">
            <v>511000</v>
          </cell>
          <cell r="B429">
            <v>300</v>
          </cell>
          <cell r="D429">
            <v>1</v>
          </cell>
          <cell r="E429" t="str">
            <v>PL</v>
          </cell>
          <cell r="F429" t="str">
            <v>C</v>
          </cell>
          <cell r="G429" t="str">
            <v>C</v>
          </cell>
          <cell r="H429" t="str">
            <v>T51000</v>
          </cell>
          <cell r="I429" t="str">
            <v>-</v>
          </cell>
          <cell r="J429" t="str">
            <v>CB11</v>
          </cell>
          <cell r="K429" t="str">
            <v>Y</v>
          </cell>
          <cell r="L429" t="str">
            <v>B</v>
          </cell>
          <cell r="M429" t="str">
            <v>ｻｰﾋﾞｽ収入</v>
          </cell>
          <cell r="N429" t="str">
            <v>サービス収入</v>
          </cell>
          <cell r="O429" t="str">
            <v>関係会社取引高入力対象科目</v>
          </cell>
          <cell r="P429" t="str">
            <v>外部会社</v>
          </cell>
          <cell r="W429" t="str">
            <v>V51100</v>
          </cell>
          <cell r="X429" t="str">
            <v>M51100</v>
          </cell>
        </row>
        <row r="430">
          <cell r="A430" t="str">
            <v>511000</v>
          </cell>
          <cell r="B430">
            <v>400</v>
          </cell>
          <cell r="D430">
            <v>1</v>
          </cell>
          <cell r="E430" t="str">
            <v>PL</v>
          </cell>
          <cell r="F430" t="str">
            <v>C</v>
          </cell>
          <cell r="G430" t="str">
            <v>C</v>
          </cell>
          <cell r="H430" t="str">
            <v>T51000</v>
          </cell>
          <cell r="I430" t="str">
            <v>-</v>
          </cell>
          <cell r="J430" t="str">
            <v>CB11</v>
          </cell>
          <cell r="K430" t="str">
            <v>Y</v>
          </cell>
          <cell r="L430" t="str">
            <v>B</v>
          </cell>
          <cell r="M430" t="str">
            <v>ｻｰﾋﾞｽ収入</v>
          </cell>
          <cell r="N430" t="str">
            <v>サービス収入</v>
          </cell>
          <cell r="O430" t="str">
            <v>関係会社取引高入力対象科目</v>
          </cell>
          <cell r="P430" t="str">
            <v>差額調整</v>
          </cell>
          <cell r="W430" t="str">
            <v>V51100</v>
          </cell>
          <cell r="X430" t="str">
            <v>M51100</v>
          </cell>
        </row>
        <row r="431">
          <cell r="A431" t="str">
            <v>521010</v>
          </cell>
          <cell r="B431">
            <v>100</v>
          </cell>
          <cell r="D431">
            <v>1</v>
          </cell>
          <cell r="E431" t="str">
            <v>PL</v>
          </cell>
          <cell r="F431" t="str">
            <v>C</v>
          </cell>
          <cell r="G431" t="str">
            <v>C</v>
          </cell>
          <cell r="H431" t="str">
            <v>T52100</v>
          </cell>
          <cell r="I431" t="str">
            <v>-</v>
          </cell>
          <cell r="J431" t="str">
            <v>CB11</v>
          </cell>
          <cell r="K431" t="str">
            <v>Y</v>
          </cell>
          <cell r="L431" t="str">
            <v>B</v>
          </cell>
          <cell r="M431" t="str">
            <v>販売受入手数料</v>
          </cell>
          <cell r="N431" t="str">
            <v>販売受入手数料</v>
          </cell>
          <cell r="P431" t="str">
            <v>連結子会社</v>
          </cell>
          <cell r="W431" t="str">
            <v>V51100</v>
          </cell>
          <cell r="X431" t="str">
            <v>M51100</v>
          </cell>
        </row>
        <row r="432">
          <cell r="A432" t="str">
            <v>521010</v>
          </cell>
          <cell r="B432">
            <v>200</v>
          </cell>
          <cell r="D432">
            <v>1</v>
          </cell>
          <cell r="E432" t="str">
            <v>PL</v>
          </cell>
          <cell r="F432" t="str">
            <v>C</v>
          </cell>
          <cell r="G432" t="str">
            <v>C</v>
          </cell>
          <cell r="H432" t="str">
            <v>T52100</v>
          </cell>
          <cell r="I432" t="str">
            <v>-</v>
          </cell>
          <cell r="J432" t="str">
            <v>CB11</v>
          </cell>
          <cell r="K432" t="str">
            <v>Y</v>
          </cell>
          <cell r="L432" t="str">
            <v>B</v>
          </cell>
          <cell r="M432" t="str">
            <v>販売受入手数料</v>
          </cell>
          <cell r="N432" t="str">
            <v>販売受入手数料</v>
          </cell>
          <cell r="P432" t="str">
            <v>関連会社</v>
          </cell>
          <cell r="W432" t="str">
            <v>V51100</v>
          </cell>
          <cell r="X432" t="str">
            <v>M51100</v>
          </cell>
        </row>
        <row r="433">
          <cell r="A433" t="str">
            <v>521010</v>
          </cell>
          <cell r="B433">
            <v>300</v>
          </cell>
          <cell r="D433">
            <v>1</v>
          </cell>
          <cell r="E433" t="str">
            <v>PL</v>
          </cell>
          <cell r="F433" t="str">
            <v>C</v>
          </cell>
          <cell r="G433" t="str">
            <v>C</v>
          </cell>
          <cell r="H433" t="str">
            <v>T52100</v>
          </cell>
          <cell r="I433" t="str">
            <v>-</v>
          </cell>
          <cell r="J433" t="str">
            <v>CB11</v>
          </cell>
          <cell r="K433" t="str">
            <v>Y</v>
          </cell>
          <cell r="L433" t="str">
            <v>B</v>
          </cell>
          <cell r="M433" t="str">
            <v>販売受入手数料</v>
          </cell>
          <cell r="N433" t="str">
            <v>販売受入手数料</v>
          </cell>
          <cell r="P433" t="str">
            <v>外部会社</v>
          </cell>
          <cell r="W433" t="str">
            <v>V51100</v>
          </cell>
          <cell r="X433" t="str">
            <v>M51100</v>
          </cell>
        </row>
        <row r="434">
          <cell r="A434" t="str">
            <v>521010</v>
          </cell>
          <cell r="B434">
            <v>400</v>
          </cell>
          <cell r="D434">
            <v>1</v>
          </cell>
          <cell r="E434" t="str">
            <v>PL</v>
          </cell>
          <cell r="F434" t="str">
            <v>C</v>
          </cell>
          <cell r="G434" t="str">
            <v>C</v>
          </cell>
          <cell r="H434" t="str">
            <v>T52100</v>
          </cell>
          <cell r="I434" t="str">
            <v>-</v>
          </cell>
          <cell r="J434" t="str">
            <v>CB11</v>
          </cell>
          <cell r="K434" t="str">
            <v>Y</v>
          </cell>
          <cell r="L434" t="str">
            <v>B</v>
          </cell>
          <cell r="M434" t="str">
            <v>販売受入手数料</v>
          </cell>
          <cell r="N434" t="str">
            <v>販売受入手数料</v>
          </cell>
          <cell r="P434" t="str">
            <v>差額調整</v>
          </cell>
          <cell r="W434" t="str">
            <v>V51100</v>
          </cell>
          <cell r="X434" t="str">
            <v>M51100</v>
          </cell>
        </row>
        <row r="435">
          <cell r="A435" t="str">
            <v>521020</v>
          </cell>
          <cell r="B435">
            <v>100</v>
          </cell>
          <cell r="D435">
            <v>1</v>
          </cell>
          <cell r="E435" t="str">
            <v>PL</v>
          </cell>
          <cell r="F435" t="str">
            <v>C</v>
          </cell>
          <cell r="G435" t="str">
            <v>C</v>
          </cell>
          <cell r="H435" t="str">
            <v>T52100</v>
          </cell>
          <cell r="I435" t="str">
            <v>-</v>
          </cell>
          <cell r="J435" t="str">
            <v>CB11</v>
          </cell>
          <cell r="K435" t="str">
            <v>Y</v>
          </cell>
          <cell r="L435" t="str">
            <v>B</v>
          </cell>
          <cell r="M435" t="str">
            <v>SC業務受託料</v>
          </cell>
          <cell r="N435" t="str">
            <v>SC業務受託料</v>
          </cell>
          <cell r="P435" t="str">
            <v>連結子会社</v>
          </cell>
          <cell r="W435" t="str">
            <v>V53300</v>
          </cell>
          <cell r="X435" t="str">
            <v>M51100</v>
          </cell>
        </row>
        <row r="436">
          <cell r="A436" t="str">
            <v>521020</v>
          </cell>
          <cell r="B436">
            <v>200</v>
          </cell>
          <cell r="D436">
            <v>1</v>
          </cell>
          <cell r="E436" t="str">
            <v>PL</v>
          </cell>
          <cell r="F436" t="str">
            <v>C</v>
          </cell>
          <cell r="G436" t="str">
            <v>C</v>
          </cell>
          <cell r="H436" t="str">
            <v>T52100</v>
          </cell>
          <cell r="I436" t="str">
            <v>-</v>
          </cell>
          <cell r="J436" t="str">
            <v>CB11</v>
          </cell>
          <cell r="K436" t="str">
            <v>Y</v>
          </cell>
          <cell r="L436" t="str">
            <v>B</v>
          </cell>
          <cell r="M436" t="str">
            <v>SC業務受託料</v>
          </cell>
          <cell r="N436" t="str">
            <v>SC業務受託料</v>
          </cell>
          <cell r="P436" t="str">
            <v>関連会社</v>
          </cell>
          <cell r="W436" t="str">
            <v>V53300</v>
          </cell>
          <cell r="X436" t="str">
            <v>M51100</v>
          </cell>
        </row>
        <row r="437">
          <cell r="A437" t="str">
            <v>521020</v>
          </cell>
          <cell r="B437">
            <v>300</v>
          </cell>
          <cell r="D437">
            <v>1</v>
          </cell>
          <cell r="E437" t="str">
            <v>PL</v>
          </cell>
          <cell r="F437" t="str">
            <v>C</v>
          </cell>
          <cell r="G437" t="str">
            <v>C</v>
          </cell>
          <cell r="H437" t="str">
            <v>T52100</v>
          </cell>
          <cell r="I437" t="str">
            <v>-</v>
          </cell>
          <cell r="J437" t="str">
            <v>CB11</v>
          </cell>
          <cell r="K437" t="str">
            <v>Y</v>
          </cell>
          <cell r="L437" t="str">
            <v>B</v>
          </cell>
          <cell r="M437" t="str">
            <v>SC業務受託料</v>
          </cell>
          <cell r="N437" t="str">
            <v>SC業務受託料</v>
          </cell>
          <cell r="P437" t="str">
            <v>外部会社</v>
          </cell>
          <cell r="W437" t="str">
            <v>V53300</v>
          </cell>
          <cell r="X437" t="str">
            <v>M51100</v>
          </cell>
        </row>
        <row r="438">
          <cell r="A438" t="str">
            <v>521020</v>
          </cell>
          <cell r="B438">
            <v>400</v>
          </cell>
          <cell r="D438">
            <v>1</v>
          </cell>
          <cell r="E438" t="str">
            <v>PL</v>
          </cell>
          <cell r="F438" t="str">
            <v>C</v>
          </cell>
          <cell r="G438" t="str">
            <v>C</v>
          </cell>
          <cell r="H438" t="str">
            <v>T52100</v>
          </cell>
          <cell r="I438" t="str">
            <v>-</v>
          </cell>
          <cell r="J438" t="str">
            <v>CB11</v>
          </cell>
          <cell r="K438" t="str">
            <v>Y</v>
          </cell>
          <cell r="L438" t="str">
            <v>B</v>
          </cell>
          <cell r="M438" t="str">
            <v>SC業務受託料</v>
          </cell>
          <cell r="N438" t="str">
            <v>SC業務受託料</v>
          </cell>
          <cell r="P438" t="str">
            <v>差額調整</v>
          </cell>
          <cell r="W438" t="str">
            <v>V53300</v>
          </cell>
          <cell r="X438" t="str">
            <v>M51100</v>
          </cell>
        </row>
        <row r="439">
          <cell r="A439" t="str">
            <v>521030</v>
          </cell>
          <cell r="B439">
            <v>100</v>
          </cell>
          <cell r="D439">
            <v>1</v>
          </cell>
          <cell r="E439" t="str">
            <v>PL</v>
          </cell>
          <cell r="F439" t="str">
            <v>C</v>
          </cell>
          <cell r="G439" t="str">
            <v>C</v>
          </cell>
          <cell r="H439" t="str">
            <v>T52100</v>
          </cell>
          <cell r="I439" t="str">
            <v>-</v>
          </cell>
          <cell r="J439" t="str">
            <v>CB11</v>
          </cell>
          <cell r="K439" t="str">
            <v>Y</v>
          </cell>
          <cell r="L439" t="str">
            <v>B</v>
          </cell>
          <cell r="M439" t="str">
            <v>ｺﾝｾ収入</v>
          </cell>
          <cell r="N439" t="str">
            <v>コンセ収入</v>
          </cell>
          <cell r="P439" t="str">
            <v>連結子会社</v>
          </cell>
          <cell r="W439" t="str">
            <v>V53300</v>
          </cell>
          <cell r="X439" t="str">
            <v>M53300</v>
          </cell>
        </row>
        <row r="440">
          <cell r="A440" t="str">
            <v>521030</v>
          </cell>
          <cell r="B440">
            <v>200</v>
          </cell>
          <cell r="D440">
            <v>1</v>
          </cell>
          <cell r="E440" t="str">
            <v>PL</v>
          </cell>
          <cell r="F440" t="str">
            <v>C</v>
          </cell>
          <cell r="G440" t="str">
            <v>C</v>
          </cell>
          <cell r="H440" t="str">
            <v>T52100</v>
          </cell>
          <cell r="I440" t="str">
            <v>-</v>
          </cell>
          <cell r="J440" t="str">
            <v>CB11</v>
          </cell>
          <cell r="K440" t="str">
            <v>Y</v>
          </cell>
          <cell r="L440" t="str">
            <v>B</v>
          </cell>
          <cell r="M440" t="str">
            <v>ｺﾝｾ収入</v>
          </cell>
          <cell r="N440" t="str">
            <v>コンセ収入</v>
          </cell>
          <cell r="P440" t="str">
            <v>関連会社</v>
          </cell>
          <cell r="W440" t="str">
            <v>V53300</v>
          </cell>
          <cell r="X440" t="str">
            <v>M53300</v>
          </cell>
        </row>
        <row r="441">
          <cell r="A441" t="str">
            <v>521030</v>
          </cell>
          <cell r="B441">
            <v>300</v>
          </cell>
          <cell r="D441">
            <v>1</v>
          </cell>
          <cell r="E441" t="str">
            <v>PL</v>
          </cell>
          <cell r="F441" t="str">
            <v>C</v>
          </cell>
          <cell r="G441" t="str">
            <v>C</v>
          </cell>
          <cell r="H441" t="str">
            <v>T52100</v>
          </cell>
          <cell r="I441" t="str">
            <v>-</v>
          </cell>
          <cell r="J441" t="str">
            <v>CB11</v>
          </cell>
          <cell r="K441" t="str">
            <v>Y</v>
          </cell>
          <cell r="L441" t="str">
            <v>B</v>
          </cell>
          <cell r="M441" t="str">
            <v>ｺﾝｾ収入</v>
          </cell>
          <cell r="N441" t="str">
            <v>コンセ収入</v>
          </cell>
          <cell r="P441" t="str">
            <v>外部会社</v>
          </cell>
          <cell r="W441" t="str">
            <v>V53300</v>
          </cell>
          <cell r="X441" t="str">
            <v>M53300</v>
          </cell>
        </row>
        <row r="442">
          <cell r="A442" t="str">
            <v>521030</v>
          </cell>
          <cell r="B442">
            <v>400</v>
          </cell>
          <cell r="D442">
            <v>1</v>
          </cell>
          <cell r="E442" t="str">
            <v>PL</v>
          </cell>
          <cell r="F442" t="str">
            <v>C</v>
          </cell>
          <cell r="G442" t="str">
            <v>C</v>
          </cell>
          <cell r="H442" t="str">
            <v>T52100</v>
          </cell>
          <cell r="I442" t="str">
            <v>-</v>
          </cell>
          <cell r="J442" t="str">
            <v>CB11</v>
          </cell>
          <cell r="K442" t="str">
            <v>Y</v>
          </cell>
          <cell r="L442" t="str">
            <v>B</v>
          </cell>
          <cell r="M442" t="str">
            <v>ｺﾝｾ収入</v>
          </cell>
          <cell r="N442" t="str">
            <v>コンセ収入</v>
          </cell>
          <cell r="P442" t="str">
            <v>差額調整</v>
          </cell>
          <cell r="W442" t="str">
            <v>V53300</v>
          </cell>
          <cell r="X442" t="str">
            <v>M53300</v>
          </cell>
        </row>
        <row r="443">
          <cell r="A443" t="str">
            <v>521040</v>
          </cell>
          <cell r="B443">
            <v>100</v>
          </cell>
          <cell r="D443">
            <v>1</v>
          </cell>
          <cell r="E443" t="str">
            <v>PL</v>
          </cell>
          <cell r="F443" t="str">
            <v>C</v>
          </cell>
          <cell r="G443" t="str">
            <v>C</v>
          </cell>
          <cell r="H443" t="str">
            <v>T51000</v>
          </cell>
          <cell r="I443" t="str">
            <v>-</v>
          </cell>
          <cell r="J443" t="str">
            <v>CB11</v>
          </cell>
          <cell r="K443" t="str">
            <v>Y</v>
          </cell>
          <cell r="L443" t="str">
            <v>B</v>
          </cell>
          <cell r="M443" t="str">
            <v>専門収入</v>
          </cell>
          <cell r="N443" t="str">
            <v>専門収入</v>
          </cell>
          <cell r="O443" t="str">
            <v>関係会社取引高入力対象科目</v>
          </cell>
          <cell r="P443" t="str">
            <v>連結子会社</v>
          </cell>
          <cell r="W443" t="str">
            <v>V53300</v>
          </cell>
          <cell r="X443" t="str">
            <v>M53300</v>
          </cell>
        </row>
        <row r="444">
          <cell r="A444" t="str">
            <v>521040</v>
          </cell>
          <cell r="B444">
            <v>200</v>
          </cell>
          <cell r="D444">
            <v>1</v>
          </cell>
          <cell r="E444" t="str">
            <v>PL</v>
          </cell>
          <cell r="F444" t="str">
            <v>C</v>
          </cell>
          <cell r="G444" t="str">
            <v>C</v>
          </cell>
          <cell r="H444" t="str">
            <v>T51000</v>
          </cell>
          <cell r="I444" t="str">
            <v>-</v>
          </cell>
          <cell r="J444" t="str">
            <v>CB11</v>
          </cell>
          <cell r="K444" t="str">
            <v>Y</v>
          </cell>
          <cell r="L444" t="str">
            <v>B</v>
          </cell>
          <cell r="M444" t="str">
            <v>専門収入</v>
          </cell>
          <cell r="N444" t="str">
            <v>専門収入</v>
          </cell>
          <cell r="O444" t="str">
            <v>関係会社取引高入力対象科目</v>
          </cell>
          <cell r="P444" t="str">
            <v>関連会社</v>
          </cell>
          <cell r="W444" t="str">
            <v>V53300</v>
          </cell>
          <cell r="X444" t="str">
            <v>M53300</v>
          </cell>
        </row>
        <row r="445">
          <cell r="A445" t="str">
            <v>521040</v>
          </cell>
          <cell r="B445">
            <v>300</v>
          </cell>
          <cell r="D445">
            <v>1</v>
          </cell>
          <cell r="E445" t="str">
            <v>PL</v>
          </cell>
          <cell r="F445" t="str">
            <v>C</v>
          </cell>
          <cell r="G445" t="str">
            <v>C</v>
          </cell>
          <cell r="H445" t="str">
            <v>T51000</v>
          </cell>
          <cell r="I445" t="str">
            <v>-</v>
          </cell>
          <cell r="J445" t="str">
            <v>CB11</v>
          </cell>
          <cell r="K445" t="str">
            <v>Y</v>
          </cell>
          <cell r="L445" t="str">
            <v>B</v>
          </cell>
          <cell r="M445" t="str">
            <v>専門収入</v>
          </cell>
          <cell r="N445" t="str">
            <v>専門収入</v>
          </cell>
          <cell r="O445" t="str">
            <v>関係会社取引高入力対象科目</v>
          </cell>
          <cell r="P445" t="str">
            <v>外部会社</v>
          </cell>
          <cell r="W445" t="str">
            <v>V53300</v>
          </cell>
          <cell r="X445" t="str">
            <v>M53300</v>
          </cell>
        </row>
        <row r="446">
          <cell r="A446" t="str">
            <v>521040</v>
          </cell>
          <cell r="B446">
            <v>400</v>
          </cell>
          <cell r="D446">
            <v>1</v>
          </cell>
          <cell r="E446" t="str">
            <v>PL</v>
          </cell>
          <cell r="F446" t="str">
            <v>C</v>
          </cell>
          <cell r="G446" t="str">
            <v>C</v>
          </cell>
          <cell r="H446" t="str">
            <v>T51000</v>
          </cell>
          <cell r="I446" t="str">
            <v>-</v>
          </cell>
          <cell r="J446" t="str">
            <v>CB11</v>
          </cell>
          <cell r="K446" t="str">
            <v>Y</v>
          </cell>
          <cell r="L446" t="str">
            <v>B</v>
          </cell>
          <cell r="M446" t="str">
            <v>専門収入</v>
          </cell>
          <cell r="N446" t="str">
            <v>専門収入</v>
          </cell>
          <cell r="O446" t="str">
            <v>関係会社取引高入力対象科目</v>
          </cell>
          <cell r="P446" t="str">
            <v>差額調整</v>
          </cell>
          <cell r="W446" t="str">
            <v>V53300</v>
          </cell>
          <cell r="X446" t="str">
            <v>M53300</v>
          </cell>
        </row>
        <row r="447">
          <cell r="A447" t="str">
            <v>523010</v>
          </cell>
          <cell r="B447">
            <v>100</v>
          </cell>
          <cell r="D447">
            <v>1</v>
          </cell>
          <cell r="E447" t="str">
            <v>PL</v>
          </cell>
          <cell r="F447" t="str">
            <v>C</v>
          </cell>
          <cell r="G447" t="str">
            <v>C</v>
          </cell>
          <cell r="H447" t="str">
            <v>T52300</v>
          </cell>
          <cell r="I447" t="str">
            <v>-</v>
          </cell>
          <cell r="J447" t="str">
            <v>CB11</v>
          </cell>
          <cell r="K447" t="str">
            <v>Y</v>
          </cell>
          <cell r="L447" t="str">
            <v>B</v>
          </cell>
          <cell r="M447" t="str">
            <v>同友店固家賃収</v>
          </cell>
          <cell r="N447" t="str">
            <v>同友店固定家賃収入</v>
          </cell>
          <cell r="P447" t="str">
            <v>連結子会社</v>
          </cell>
          <cell r="W447" t="str">
            <v>V53100</v>
          </cell>
          <cell r="X447" t="str">
            <v>M52300</v>
          </cell>
        </row>
        <row r="448">
          <cell r="A448" t="str">
            <v>523010</v>
          </cell>
          <cell r="B448">
            <v>200</v>
          </cell>
          <cell r="D448">
            <v>1</v>
          </cell>
          <cell r="E448" t="str">
            <v>PL</v>
          </cell>
          <cell r="F448" t="str">
            <v>C</v>
          </cell>
          <cell r="G448" t="str">
            <v>C</v>
          </cell>
          <cell r="H448" t="str">
            <v>T52300</v>
          </cell>
          <cell r="I448" t="str">
            <v>-</v>
          </cell>
          <cell r="J448" t="str">
            <v>CB11</v>
          </cell>
          <cell r="K448" t="str">
            <v>Y</v>
          </cell>
          <cell r="L448" t="str">
            <v>B</v>
          </cell>
          <cell r="M448" t="str">
            <v>同友店固家賃収</v>
          </cell>
          <cell r="N448" t="str">
            <v>同友店固定家賃収入</v>
          </cell>
          <cell r="P448" t="str">
            <v>関連会社</v>
          </cell>
          <cell r="W448" t="str">
            <v>V53100</v>
          </cell>
          <cell r="X448" t="str">
            <v>M52300</v>
          </cell>
        </row>
        <row r="449">
          <cell r="A449" t="str">
            <v>523010</v>
          </cell>
          <cell r="B449">
            <v>300</v>
          </cell>
          <cell r="D449">
            <v>1</v>
          </cell>
          <cell r="E449" t="str">
            <v>PL</v>
          </cell>
          <cell r="F449" t="str">
            <v>C</v>
          </cell>
          <cell r="G449" t="str">
            <v>C</v>
          </cell>
          <cell r="H449" t="str">
            <v>T52300</v>
          </cell>
          <cell r="I449" t="str">
            <v>-</v>
          </cell>
          <cell r="J449" t="str">
            <v>CB11</v>
          </cell>
          <cell r="K449" t="str">
            <v>Y</v>
          </cell>
          <cell r="L449" t="str">
            <v>B</v>
          </cell>
          <cell r="M449" t="str">
            <v>同友店固家賃収</v>
          </cell>
          <cell r="N449" t="str">
            <v>同友店固定家賃収入</v>
          </cell>
          <cell r="P449" t="str">
            <v>外部会社</v>
          </cell>
          <cell r="W449" t="str">
            <v>V53100</v>
          </cell>
          <cell r="X449" t="str">
            <v>M52300</v>
          </cell>
        </row>
        <row r="450">
          <cell r="A450" t="str">
            <v>523010</v>
          </cell>
          <cell r="B450">
            <v>400</v>
          </cell>
          <cell r="D450">
            <v>1</v>
          </cell>
          <cell r="E450" t="str">
            <v>PL</v>
          </cell>
          <cell r="F450" t="str">
            <v>C</v>
          </cell>
          <cell r="G450" t="str">
            <v>C</v>
          </cell>
          <cell r="H450" t="str">
            <v>T52300</v>
          </cell>
          <cell r="I450" t="str">
            <v>-</v>
          </cell>
          <cell r="J450" t="str">
            <v>CB11</v>
          </cell>
          <cell r="K450" t="str">
            <v>Y</v>
          </cell>
          <cell r="L450" t="str">
            <v>B</v>
          </cell>
          <cell r="M450" t="str">
            <v>同友店固家賃収</v>
          </cell>
          <cell r="N450" t="str">
            <v>同友店固定家賃収入</v>
          </cell>
          <cell r="P450" t="str">
            <v>差額調整</v>
          </cell>
          <cell r="W450" t="str">
            <v>V53100</v>
          </cell>
          <cell r="X450" t="str">
            <v>M52300</v>
          </cell>
        </row>
        <row r="451">
          <cell r="A451" t="str">
            <v>523020</v>
          </cell>
          <cell r="B451">
            <v>100</v>
          </cell>
          <cell r="D451">
            <v>1</v>
          </cell>
          <cell r="E451" t="str">
            <v>PL</v>
          </cell>
          <cell r="F451" t="str">
            <v>C</v>
          </cell>
          <cell r="G451" t="str">
            <v>C</v>
          </cell>
          <cell r="H451" t="str">
            <v>T52300</v>
          </cell>
          <cell r="I451" t="str">
            <v>-</v>
          </cell>
          <cell r="J451" t="str">
            <v>CB11</v>
          </cell>
          <cell r="K451" t="str">
            <v>Y</v>
          </cell>
          <cell r="L451" t="str">
            <v>B</v>
          </cell>
          <cell r="M451" t="str">
            <v>同友店変家賃収</v>
          </cell>
          <cell r="N451" t="str">
            <v>同友店変動家賃収入</v>
          </cell>
          <cell r="P451" t="str">
            <v>連結子会社</v>
          </cell>
          <cell r="W451" t="str">
            <v>V53100</v>
          </cell>
          <cell r="X451" t="str">
            <v>M52300</v>
          </cell>
        </row>
        <row r="452">
          <cell r="A452" t="str">
            <v>523020</v>
          </cell>
          <cell r="B452">
            <v>200</v>
          </cell>
          <cell r="D452">
            <v>1</v>
          </cell>
          <cell r="E452" t="str">
            <v>PL</v>
          </cell>
          <cell r="F452" t="str">
            <v>C</v>
          </cell>
          <cell r="G452" t="str">
            <v>C</v>
          </cell>
          <cell r="H452" t="str">
            <v>T52300</v>
          </cell>
          <cell r="I452" t="str">
            <v>-</v>
          </cell>
          <cell r="J452" t="str">
            <v>CB11</v>
          </cell>
          <cell r="K452" t="str">
            <v>Y</v>
          </cell>
          <cell r="L452" t="str">
            <v>B</v>
          </cell>
          <cell r="M452" t="str">
            <v>同友店変家賃収</v>
          </cell>
          <cell r="N452" t="str">
            <v>同友店変動家賃収入</v>
          </cell>
          <cell r="P452" t="str">
            <v>関連会社</v>
          </cell>
          <cell r="W452" t="str">
            <v>V53100</v>
          </cell>
          <cell r="X452" t="str">
            <v>M52300</v>
          </cell>
        </row>
        <row r="453">
          <cell r="A453" t="str">
            <v>523020</v>
          </cell>
          <cell r="B453">
            <v>300</v>
          </cell>
          <cell r="D453">
            <v>1</v>
          </cell>
          <cell r="E453" t="str">
            <v>PL</v>
          </cell>
          <cell r="F453" t="str">
            <v>C</v>
          </cell>
          <cell r="G453" t="str">
            <v>C</v>
          </cell>
          <cell r="H453" t="str">
            <v>T52300</v>
          </cell>
          <cell r="I453" t="str">
            <v>-</v>
          </cell>
          <cell r="J453" t="str">
            <v>CB11</v>
          </cell>
          <cell r="K453" t="str">
            <v>Y</v>
          </cell>
          <cell r="L453" t="str">
            <v>B</v>
          </cell>
          <cell r="M453" t="str">
            <v>同友店変家賃収</v>
          </cell>
          <cell r="N453" t="str">
            <v>同友店変動家賃収入</v>
          </cell>
          <cell r="P453" t="str">
            <v>外部会社</v>
          </cell>
          <cell r="W453" t="str">
            <v>V53100</v>
          </cell>
          <cell r="X453" t="str">
            <v>M52300</v>
          </cell>
        </row>
        <row r="454">
          <cell r="A454" t="str">
            <v>523020</v>
          </cell>
          <cell r="B454">
            <v>400</v>
          </cell>
          <cell r="D454">
            <v>1</v>
          </cell>
          <cell r="E454" t="str">
            <v>PL</v>
          </cell>
          <cell r="F454" t="str">
            <v>C</v>
          </cell>
          <cell r="G454" t="str">
            <v>C</v>
          </cell>
          <cell r="H454" t="str">
            <v>T52300</v>
          </cell>
          <cell r="I454" t="str">
            <v>-</v>
          </cell>
          <cell r="J454" t="str">
            <v>CB11</v>
          </cell>
          <cell r="K454" t="str">
            <v>Y</v>
          </cell>
          <cell r="L454" t="str">
            <v>B</v>
          </cell>
          <cell r="M454" t="str">
            <v>同友店変家賃収</v>
          </cell>
          <cell r="N454" t="str">
            <v>同友店変動家賃収入</v>
          </cell>
          <cell r="P454" t="str">
            <v>差額調整</v>
          </cell>
          <cell r="W454" t="str">
            <v>V53100</v>
          </cell>
          <cell r="X454" t="str">
            <v>M52300</v>
          </cell>
        </row>
        <row r="455">
          <cell r="A455" t="str">
            <v>523030</v>
          </cell>
          <cell r="B455">
            <v>100</v>
          </cell>
          <cell r="D455">
            <v>1</v>
          </cell>
          <cell r="E455" t="str">
            <v>PL</v>
          </cell>
          <cell r="F455" t="str">
            <v>C</v>
          </cell>
          <cell r="G455" t="str">
            <v>C</v>
          </cell>
          <cell r="H455" t="str">
            <v>T52300</v>
          </cell>
          <cell r="I455" t="str">
            <v>-</v>
          </cell>
          <cell r="J455" t="str">
            <v>CB11</v>
          </cell>
          <cell r="K455" t="str">
            <v>Y</v>
          </cell>
          <cell r="L455" t="str">
            <v>B</v>
          </cell>
          <cell r="M455" t="str">
            <v>同友店駐車負収</v>
          </cell>
          <cell r="N455" t="str">
            <v>同友店駐車場負担金収入</v>
          </cell>
          <cell r="P455" t="str">
            <v>連結子会社</v>
          </cell>
          <cell r="W455" t="str">
            <v>V53100</v>
          </cell>
          <cell r="X455" t="str">
            <v>M52300</v>
          </cell>
        </row>
        <row r="456">
          <cell r="A456" t="str">
            <v>523030</v>
          </cell>
          <cell r="B456">
            <v>200</v>
          </cell>
          <cell r="D456">
            <v>1</v>
          </cell>
          <cell r="E456" t="str">
            <v>PL</v>
          </cell>
          <cell r="F456" t="str">
            <v>C</v>
          </cell>
          <cell r="G456" t="str">
            <v>C</v>
          </cell>
          <cell r="H456" t="str">
            <v>T52300</v>
          </cell>
          <cell r="I456" t="str">
            <v>-</v>
          </cell>
          <cell r="J456" t="str">
            <v>CB11</v>
          </cell>
          <cell r="K456" t="str">
            <v>Y</v>
          </cell>
          <cell r="L456" t="str">
            <v>B</v>
          </cell>
          <cell r="M456" t="str">
            <v>同友店駐車負収</v>
          </cell>
          <cell r="N456" t="str">
            <v>同友店駐車場負担金収入</v>
          </cell>
          <cell r="P456" t="str">
            <v>関連会社</v>
          </cell>
          <cell r="W456" t="str">
            <v>V53100</v>
          </cell>
          <cell r="X456" t="str">
            <v>M52300</v>
          </cell>
        </row>
        <row r="457">
          <cell r="A457" t="str">
            <v>523030</v>
          </cell>
          <cell r="B457">
            <v>300</v>
          </cell>
          <cell r="D457">
            <v>1</v>
          </cell>
          <cell r="E457" t="str">
            <v>PL</v>
          </cell>
          <cell r="F457" t="str">
            <v>C</v>
          </cell>
          <cell r="G457" t="str">
            <v>C</v>
          </cell>
          <cell r="H457" t="str">
            <v>T52300</v>
          </cell>
          <cell r="I457" t="str">
            <v>-</v>
          </cell>
          <cell r="J457" t="str">
            <v>CB11</v>
          </cell>
          <cell r="K457" t="str">
            <v>Y</v>
          </cell>
          <cell r="L457" t="str">
            <v>B</v>
          </cell>
          <cell r="M457" t="str">
            <v>同友店駐車負収</v>
          </cell>
          <cell r="N457" t="str">
            <v>同友店駐車場負担金収入</v>
          </cell>
          <cell r="P457" t="str">
            <v>外部会社</v>
          </cell>
          <cell r="W457" t="str">
            <v>V53100</v>
          </cell>
          <cell r="X457" t="str">
            <v>M52300</v>
          </cell>
        </row>
        <row r="458">
          <cell r="A458" t="str">
            <v>523030</v>
          </cell>
          <cell r="B458">
            <v>400</v>
          </cell>
          <cell r="D458">
            <v>1</v>
          </cell>
          <cell r="E458" t="str">
            <v>PL</v>
          </cell>
          <cell r="F458" t="str">
            <v>C</v>
          </cell>
          <cell r="G458" t="str">
            <v>C</v>
          </cell>
          <cell r="H458" t="str">
            <v>T52300</v>
          </cell>
          <cell r="I458" t="str">
            <v>-</v>
          </cell>
          <cell r="J458" t="str">
            <v>CB11</v>
          </cell>
          <cell r="K458" t="str">
            <v>Y</v>
          </cell>
          <cell r="L458" t="str">
            <v>B</v>
          </cell>
          <cell r="M458" t="str">
            <v>同友店駐車負収</v>
          </cell>
          <cell r="N458" t="str">
            <v>同友店駐車場負担金収入</v>
          </cell>
          <cell r="P458" t="str">
            <v>差額調整</v>
          </cell>
          <cell r="W458" t="str">
            <v>V53100</v>
          </cell>
          <cell r="X458" t="str">
            <v>M52300</v>
          </cell>
        </row>
        <row r="459">
          <cell r="A459" t="str">
            <v>523090</v>
          </cell>
          <cell r="B459">
            <v>100</v>
          </cell>
          <cell r="D459">
            <v>1</v>
          </cell>
          <cell r="E459" t="str">
            <v>PL</v>
          </cell>
          <cell r="F459" t="str">
            <v>C</v>
          </cell>
          <cell r="G459" t="str">
            <v>C</v>
          </cell>
          <cell r="H459" t="str">
            <v>T52300</v>
          </cell>
          <cell r="I459" t="str">
            <v>-</v>
          </cell>
          <cell r="J459" t="str">
            <v>CB11</v>
          </cell>
          <cell r="K459" t="str">
            <v>Y</v>
          </cell>
          <cell r="L459" t="str">
            <v>B</v>
          </cell>
          <cell r="M459" t="str">
            <v>他賃貸収入</v>
          </cell>
          <cell r="N459" t="str">
            <v>その他賃貸収入</v>
          </cell>
          <cell r="P459" t="str">
            <v>連結子会社</v>
          </cell>
          <cell r="W459" t="str">
            <v>V52300</v>
          </cell>
          <cell r="X459" t="str">
            <v>M52300</v>
          </cell>
        </row>
        <row r="460">
          <cell r="A460" t="str">
            <v>523090</v>
          </cell>
          <cell r="B460">
            <v>200</v>
          </cell>
          <cell r="D460">
            <v>1</v>
          </cell>
          <cell r="E460" t="str">
            <v>PL</v>
          </cell>
          <cell r="F460" t="str">
            <v>C</v>
          </cell>
          <cell r="G460" t="str">
            <v>C</v>
          </cell>
          <cell r="H460" t="str">
            <v>T52300</v>
          </cell>
          <cell r="I460" t="str">
            <v>-</v>
          </cell>
          <cell r="J460" t="str">
            <v>CB11</v>
          </cell>
          <cell r="K460" t="str">
            <v>Y</v>
          </cell>
          <cell r="L460" t="str">
            <v>B</v>
          </cell>
          <cell r="M460" t="str">
            <v>他賃貸収入</v>
          </cell>
          <cell r="N460" t="str">
            <v>その他賃貸収入</v>
          </cell>
          <cell r="P460" t="str">
            <v>関連会社</v>
          </cell>
          <cell r="W460" t="str">
            <v>V52300</v>
          </cell>
          <cell r="X460" t="str">
            <v>M52300</v>
          </cell>
        </row>
        <row r="461">
          <cell r="A461" t="str">
            <v>523090</v>
          </cell>
          <cell r="B461">
            <v>300</v>
          </cell>
          <cell r="D461">
            <v>1</v>
          </cell>
          <cell r="E461" t="str">
            <v>PL</v>
          </cell>
          <cell r="F461" t="str">
            <v>C</v>
          </cell>
          <cell r="G461" t="str">
            <v>C</v>
          </cell>
          <cell r="H461" t="str">
            <v>T52300</v>
          </cell>
          <cell r="I461" t="str">
            <v>-</v>
          </cell>
          <cell r="J461" t="str">
            <v>CB11</v>
          </cell>
          <cell r="K461" t="str">
            <v>Y</v>
          </cell>
          <cell r="L461" t="str">
            <v>B</v>
          </cell>
          <cell r="M461" t="str">
            <v>他賃貸収入</v>
          </cell>
          <cell r="N461" t="str">
            <v>その他賃貸収入</v>
          </cell>
          <cell r="P461" t="str">
            <v>外部会社</v>
          </cell>
          <cell r="W461" t="str">
            <v>V52300</v>
          </cell>
          <cell r="X461" t="str">
            <v>M52300</v>
          </cell>
        </row>
        <row r="462">
          <cell r="A462" t="str">
            <v>523090</v>
          </cell>
          <cell r="B462">
            <v>400</v>
          </cell>
          <cell r="D462">
            <v>1</v>
          </cell>
          <cell r="E462" t="str">
            <v>PL</v>
          </cell>
          <cell r="F462" t="str">
            <v>C</v>
          </cell>
          <cell r="G462" t="str">
            <v>C</v>
          </cell>
          <cell r="H462" t="str">
            <v>T52300</v>
          </cell>
          <cell r="I462" t="str">
            <v>-</v>
          </cell>
          <cell r="J462" t="str">
            <v>CB11</v>
          </cell>
          <cell r="K462" t="str">
            <v>Y</v>
          </cell>
          <cell r="L462" t="str">
            <v>B</v>
          </cell>
          <cell r="M462" t="str">
            <v>他賃貸収入</v>
          </cell>
          <cell r="N462" t="str">
            <v>その他賃貸収入</v>
          </cell>
          <cell r="P462" t="str">
            <v>差額調整</v>
          </cell>
          <cell r="W462" t="str">
            <v>V52300</v>
          </cell>
          <cell r="X462" t="str">
            <v>M52300</v>
          </cell>
        </row>
        <row r="463">
          <cell r="A463" t="str">
            <v>525000</v>
          </cell>
          <cell r="B463">
            <v>100</v>
          </cell>
          <cell r="D463">
            <v>1</v>
          </cell>
          <cell r="E463" t="str">
            <v>PL</v>
          </cell>
          <cell r="F463" t="str">
            <v>C</v>
          </cell>
          <cell r="G463" t="str">
            <v>C</v>
          </cell>
          <cell r="H463" t="str">
            <v>T50000</v>
          </cell>
          <cell r="I463" t="str">
            <v>+</v>
          </cell>
          <cell r="J463" t="str">
            <v>CB11</v>
          </cell>
          <cell r="K463" t="str">
            <v>Y</v>
          </cell>
          <cell r="L463" t="str">
            <v>B</v>
          </cell>
          <cell r="M463" t="str">
            <v>内取消去(売上</v>
          </cell>
          <cell r="N463" t="str">
            <v>内部取引消去差額(売上)</v>
          </cell>
          <cell r="P463" t="str">
            <v>連結子会社</v>
          </cell>
          <cell r="W463" t="str">
            <v>M50010</v>
          </cell>
          <cell r="X463" t="str">
            <v>M50010</v>
          </cell>
        </row>
        <row r="464">
          <cell r="A464" t="str">
            <v>525000</v>
          </cell>
          <cell r="B464">
            <v>200</v>
          </cell>
          <cell r="D464">
            <v>1</v>
          </cell>
          <cell r="E464" t="str">
            <v>PL</v>
          </cell>
          <cell r="F464" t="str">
            <v>C</v>
          </cell>
          <cell r="G464" t="str">
            <v>C</v>
          </cell>
          <cell r="H464" t="str">
            <v>T50000</v>
          </cell>
          <cell r="I464" t="str">
            <v>+</v>
          </cell>
          <cell r="J464" t="str">
            <v>CB11</v>
          </cell>
          <cell r="K464" t="str">
            <v>Y</v>
          </cell>
          <cell r="L464" t="str">
            <v>B</v>
          </cell>
          <cell r="M464" t="str">
            <v>内取消去(売上</v>
          </cell>
          <cell r="N464" t="str">
            <v>内部取引消去差額(売上)</v>
          </cell>
          <cell r="P464" t="str">
            <v>関連会社</v>
          </cell>
          <cell r="W464" t="str">
            <v>M50010</v>
          </cell>
          <cell r="X464" t="str">
            <v>M50010</v>
          </cell>
        </row>
        <row r="465">
          <cell r="A465" t="str">
            <v>525000</v>
          </cell>
          <cell r="B465">
            <v>300</v>
          </cell>
          <cell r="D465">
            <v>1</v>
          </cell>
          <cell r="E465" t="str">
            <v>PL</v>
          </cell>
          <cell r="F465" t="str">
            <v>C</v>
          </cell>
          <cell r="G465" t="str">
            <v>C</v>
          </cell>
          <cell r="H465" t="str">
            <v>T50000</v>
          </cell>
          <cell r="I465" t="str">
            <v>+</v>
          </cell>
          <cell r="J465" t="str">
            <v>CB11</v>
          </cell>
          <cell r="K465" t="str">
            <v>Y</v>
          </cell>
          <cell r="L465" t="str">
            <v>B</v>
          </cell>
          <cell r="M465" t="str">
            <v>内取消去(売上</v>
          </cell>
          <cell r="N465" t="str">
            <v>内部取引消去差額(売上)</v>
          </cell>
          <cell r="P465" t="str">
            <v>外部会社</v>
          </cell>
          <cell r="W465" t="str">
            <v>M50010</v>
          </cell>
          <cell r="X465" t="str">
            <v>M50010</v>
          </cell>
        </row>
        <row r="466">
          <cell r="A466" t="str">
            <v>525000</v>
          </cell>
          <cell r="B466">
            <v>400</v>
          </cell>
          <cell r="D466">
            <v>1</v>
          </cell>
          <cell r="E466" t="str">
            <v>PL</v>
          </cell>
          <cell r="F466" t="str">
            <v>C</v>
          </cell>
          <cell r="G466" t="str">
            <v>C</v>
          </cell>
          <cell r="H466" t="str">
            <v>T50000</v>
          </cell>
          <cell r="I466" t="str">
            <v>+</v>
          </cell>
          <cell r="J466" t="str">
            <v>CB11</v>
          </cell>
          <cell r="K466" t="str">
            <v>Y</v>
          </cell>
          <cell r="L466" t="str">
            <v>B</v>
          </cell>
          <cell r="M466" t="str">
            <v>内取消去(売上</v>
          </cell>
          <cell r="N466" t="str">
            <v>内部取引消去差額(売上)</v>
          </cell>
          <cell r="P466" t="str">
            <v>差額調整</v>
          </cell>
          <cell r="W466" t="str">
            <v>M50010</v>
          </cell>
          <cell r="X466" t="str">
            <v>M50010</v>
          </cell>
        </row>
        <row r="467">
          <cell r="A467" t="str">
            <v>540000</v>
          </cell>
          <cell r="B467">
            <v>100</v>
          </cell>
          <cell r="D467">
            <v>1</v>
          </cell>
          <cell r="E467" t="str">
            <v>PL</v>
          </cell>
          <cell r="F467" t="str">
            <v>C</v>
          </cell>
          <cell r="G467" t="str">
            <v>C</v>
          </cell>
          <cell r="H467" t="str">
            <v>T54000</v>
          </cell>
          <cell r="I467" t="str">
            <v>+</v>
          </cell>
          <cell r="J467" t="str">
            <v>CB11</v>
          </cell>
          <cell r="K467" t="str">
            <v>Y</v>
          </cell>
          <cell r="L467" t="str">
            <v>B</v>
          </cell>
          <cell r="M467" t="str">
            <v>製造原価</v>
          </cell>
          <cell r="N467" t="str">
            <v>製造原価</v>
          </cell>
          <cell r="O467" t="str">
            <v>関係会社取引高入力対象科目</v>
          </cell>
          <cell r="P467" t="str">
            <v>連結子会社</v>
          </cell>
          <cell r="W467" t="str">
            <v>T54000</v>
          </cell>
          <cell r="X467" t="str">
            <v>T54000</v>
          </cell>
        </row>
        <row r="468">
          <cell r="A468" t="str">
            <v>540000</v>
          </cell>
          <cell r="B468">
            <v>200</v>
          </cell>
          <cell r="D468">
            <v>1</v>
          </cell>
          <cell r="E468" t="str">
            <v>PL</v>
          </cell>
          <cell r="F468" t="str">
            <v>C</v>
          </cell>
          <cell r="G468" t="str">
            <v>C</v>
          </cell>
          <cell r="H468" t="str">
            <v>T54000</v>
          </cell>
          <cell r="I468" t="str">
            <v>+</v>
          </cell>
          <cell r="J468" t="str">
            <v>CB11</v>
          </cell>
          <cell r="K468" t="str">
            <v>Y</v>
          </cell>
          <cell r="L468" t="str">
            <v>B</v>
          </cell>
          <cell r="M468" t="str">
            <v>製造原価</v>
          </cell>
          <cell r="N468" t="str">
            <v>製造原価</v>
          </cell>
          <cell r="O468" t="str">
            <v>関係会社取引高入力対象科目</v>
          </cell>
          <cell r="P468" t="str">
            <v>関連会社</v>
          </cell>
          <cell r="W468" t="str">
            <v>T54000</v>
          </cell>
          <cell r="X468" t="str">
            <v>T54000</v>
          </cell>
        </row>
        <row r="469">
          <cell r="A469" t="str">
            <v>540000</v>
          </cell>
          <cell r="B469">
            <v>300</v>
          </cell>
          <cell r="D469">
            <v>1</v>
          </cell>
          <cell r="E469" t="str">
            <v>PL</v>
          </cell>
          <cell r="F469" t="str">
            <v>C</v>
          </cell>
          <cell r="G469" t="str">
            <v>C</v>
          </cell>
          <cell r="H469" t="str">
            <v>T54000</v>
          </cell>
          <cell r="I469" t="str">
            <v>+</v>
          </cell>
          <cell r="J469" t="str">
            <v>CB11</v>
          </cell>
          <cell r="K469" t="str">
            <v>Y</v>
          </cell>
          <cell r="L469" t="str">
            <v>B</v>
          </cell>
          <cell r="M469" t="str">
            <v>製造原価</v>
          </cell>
          <cell r="N469" t="str">
            <v>製造原価</v>
          </cell>
          <cell r="O469" t="str">
            <v>関係会社取引高入力対象科目</v>
          </cell>
          <cell r="P469" t="str">
            <v>外部会社</v>
          </cell>
          <cell r="W469" t="str">
            <v>T54000</v>
          </cell>
          <cell r="X469" t="str">
            <v>T54000</v>
          </cell>
        </row>
        <row r="470">
          <cell r="A470" t="str">
            <v>540000</v>
          </cell>
          <cell r="B470">
            <v>400</v>
          </cell>
          <cell r="D470">
            <v>1</v>
          </cell>
          <cell r="E470" t="str">
            <v>PL</v>
          </cell>
          <cell r="F470" t="str">
            <v>C</v>
          </cell>
          <cell r="G470" t="str">
            <v>C</v>
          </cell>
          <cell r="H470" t="str">
            <v>T54000</v>
          </cell>
          <cell r="I470" t="str">
            <v>+</v>
          </cell>
          <cell r="J470" t="str">
            <v>CB11</v>
          </cell>
          <cell r="K470" t="str">
            <v>Y</v>
          </cell>
          <cell r="L470" t="str">
            <v>B</v>
          </cell>
          <cell r="M470" t="str">
            <v>製造原価</v>
          </cell>
          <cell r="N470" t="str">
            <v>製造原価</v>
          </cell>
          <cell r="O470" t="str">
            <v>関係会社取引高入力対象科目</v>
          </cell>
          <cell r="P470" t="str">
            <v>差額調整</v>
          </cell>
          <cell r="W470" t="str">
            <v>T54000</v>
          </cell>
          <cell r="X470" t="str">
            <v>T54000</v>
          </cell>
        </row>
        <row r="471">
          <cell r="A471" t="str">
            <v>551000</v>
          </cell>
          <cell r="D471">
            <v>1</v>
          </cell>
          <cell r="E471" t="str">
            <v>PL</v>
          </cell>
          <cell r="F471" t="str">
            <v>C</v>
          </cell>
          <cell r="G471" t="str">
            <v>C</v>
          </cell>
          <cell r="H471" t="str">
            <v>T55100</v>
          </cell>
          <cell r="I471" t="str">
            <v>+</v>
          </cell>
          <cell r="K471" t="str">
            <v>N</v>
          </cell>
          <cell r="M471" t="str">
            <v>商品期首棚卸高</v>
          </cell>
          <cell r="N471" t="str">
            <v>商品期首棚卸高</v>
          </cell>
          <cell r="W471" t="str">
            <v>T55100</v>
          </cell>
          <cell r="X471" t="str">
            <v>T55100</v>
          </cell>
        </row>
        <row r="472">
          <cell r="A472" t="str">
            <v>552000</v>
          </cell>
          <cell r="B472">
            <v>100</v>
          </cell>
          <cell r="D472">
            <v>1</v>
          </cell>
          <cell r="E472" t="str">
            <v>PL</v>
          </cell>
          <cell r="F472" t="str">
            <v>C</v>
          </cell>
          <cell r="G472" t="str">
            <v>C</v>
          </cell>
          <cell r="H472" t="str">
            <v>T55100</v>
          </cell>
          <cell r="I472" t="str">
            <v>+</v>
          </cell>
          <cell r="J472" t="str">
            <v>CB11</v>
          </cell>
          <cell r="K472" t="str">
            <v>Y</v>
          </cell>
          <cell r="L472" t="str">
            <v>B</v>
          </cell>
          <cell r="M472" t="str">
            <v>商品仕入高</v>
          </cell>
          <cell r="N472" t="str">
            <v>商品仕入高</v>
          </cell>
          <cell r="O472" t="str">
            <v>関係会社取引高入力対象科目</v>
          </cell>
          <cell r="P472" t="str">
            <v>連結子会社</v>
          </cell>
          <cell r="W472" t="str">
            <v>T55100</v>
          </cell>
          <cell r="X472" t="str">
            <v>T55100</v>
          </cell>
        </row>
        <row r="473">
          <cell r="A473" t="str">
            <v>552000</v>
          </cell>
          <cell r="B473">
            <v>200</v>
          </cell>
          <cell r="D473">
            <v>1</v>
          </cell>
          <cell r="E473" t="str">
            <v>PL</v>
          </cell>
          <cell r="F473" t="str">
            <v>C</v>
          </cell>
          <cell r="G473" t="str">
            <v>C</v>
          </cell>
          <cell r="H473" t="str">
            <v>T55100</v>
          </cell>
          <cell r="I473" t="str">
            <v>+</v>
          </cell>
          <cell r="J473" t="str">
            <v>CB11</v>
          </cell>
          <cell r="K473" t="str">
            <v>Y</v>
          </cell>
          <cell r="L473" t="str">
            <v>B</v>
          </cell>
          <cell r="M473" t="str">
            <v>商品仕入高</v>
          </cell>
          <cell r="N473" t="str">
            <v>商品仕入高</v>
          </cell>
          <cell r="O473" t="str">
            <v>関係会社取引高入力対象科目</v>
          </cell>
          <cell r="P473" t="str">
            <v>関連会社</v>
          </cell>
          <cell r="W473" t="str">
            <v>T55100</v>
          </cell>
          <cell r="X473" t="str">
            <v>T55100</v>
          </cell>
        </row>
        <row r="474">
          <cell r="A474" t="str">
            <v>552000</v>
          </cell>
          <cell r="B474">
            <v>300</v>
          </cell>
          <cell r="D474">
            <v>1</v>
          </cell>
          <cell r="E474" t="str">
            <v>PL</v>
          </cell>
          <cell r="F474" t="str">
            <v>C</v>
          </cell>
          <cell r="G474" t="str">
            <v>C</v>
          </cell>
          <cell r="H474" t="str">
            <v>T55100</v>
          </cell>
          <cell r="I474" t="str">
            <v>+</v>
          </cell>
          <cell r="J474" t="str">
            <v>CB11</v>
          </cell>
          <cell r="K474" t="str">
            <v>Y</v>
          </cell>
          <cell r="L474" t="str">
            <v>B</v>
          </cell>
          <cell r="M474" t="str">
            <v>商品仕入高</v>
          </cell>
          <cell r="N474" t="str">
            <v>商品仕入高</v>
          </cell>
          <cell r="O474" t="str">
            <v>関係会社取引高入力対象科目</v>
          </cell>
          <cell r="P474" t="str">
            <v>外部会社</v>
          </cell>
          <cell r="W474" t="str">
            <v>T55100</v>
          </cell>
          <cell r="X474" t="str">
            <v>T55100</v>
          </cell>
        </row>
        <row r="475">
          <cell r="A475" t="str">
            <v>552000</v>
          </cell>
          <cell r="B475">
            <v>400</v>
          </cell>
          <cell r="D475">
            <v>1</v>
          </cell>
          <cell r="E475" t="str">
            <v>PL</v>
          </cell>
          <cell r="F475" t="str">
            <v>C</v>
          </cell>
          <cell r="G475" t="str">
            <v>C</v>
          </cell>
          <cell r="H475" t="str">
            <v>T55100</v>
          </cell>
          <cell r="I475" t="str">
            <v>+</v>
          </cell>
          <cell r="J475" t="str">
            <v>CB11</v>
          </cell>
          <cell r="K475" t="str">
            <v>Y</v>
          </cell>
          <cell r="L475" t="str">
            <v>B</v>
          </cell>
          <cell r="M475" t="str">
            <v>商品仕入高</v>
          </cell>
          <cell r="N475" t="str">
            <v>商品仕入高</v>
          </cell>
          <cell r="O475" t="str">
            <v>関係会社取引高入力対象科目</v>
          </cell>
          <cell r="P475" t="str">
            <v>差額調整</v>
          </cell>
          <cell r="W475" t="str">
            <v>T55100</v>
          </cell>
          <cell r="X475" t="str">
            <v>T55100</v>
          </cell>
        </row>
        <row r="476">
          <cell r="A476" t="str">
            <v>555000</v>
          </cell>
          <cell r="D476">
            <v>1</v>
          </cell>
          <cell r="E476" t="str">
            <v>PL</v>
          </cell>
          <cell r="F476" t="str">
            <v>C</v>
          </cell>
          <cell r="G476" t="str">
            <v>C</v>
          </cell>
          <cell r="H476" t="str">
            <v>T55100</v>
          </cell>
          <cell r="I476" t="str">
            <v>-</v>
          </cell>
          <cell r="K476" t="str">
            <v>N</v>
          </cell>
          <cell r="M476" t="str">
            <v>仕入値引戻し(▲</v>
          </cell>
          <cell r="N476" t="str">
            <v>仕入値引及び戻し(▲)</v>
          </cell>
          <cell r="W476" t="str">
            <v>T55100</v>
          </cell>
          <cell r="X476" t="str">
            <v>T55100</v>
          </cell>
        </row>
        <row r="477">
          <cell r="A477" t="str">
            <v>556000</v>
          </cell>
          <cell r="B477">
            <v>100</v>
          </cell>
          <cell r="D477">
            <v>1</v>
          </cell>
          <cell r="E477" t="str">
            <v>PL</v>
          </cell>
          <cell r="F477" t="str">
            <v>C</v>
          </cell>
          <cell r="G477" t="str">
            <v>C</v>
          </cell>
          <cell r="H477" t="str">
            <v>T55100</v>
          </cell>
          <cell r="I477" t="str">
            <v>+</v>
          </cell>
          <cell r="J477" t="str">
            <v>CB11</v>
          </cell>
          <cell r="K477" t="str">
            <v>Y</v>
          </cell>
          <cell r="L477" t="str">
            <v>B</v>
          </cell>
          <cell r="M477" t="str">
            <v>仕立加工費</v>
          </cell>
          <cell r="N477" t="str">
            <v>仕立加工費</v>
          </cell>
          <cell r="O477" t="str">
            <v>関係会社取引高入力対象科目</v>
          </cell>
          <cell r="P477" t="str">
            <v>連結子会社</v>
          </cell>
          <cell r="W477" t="str">
            <v>T55100</v>
          </cell>
          <cell r="X477" t="str">
            <v>T55100</v>
          </cell>
        </row>
        <row r="478">
          <cell r="A478" t="str">
            <v>556000</v>
          </cell>
          <cell r="B478">
            <v>200</v>
          </cell>
          <cell r="D478">
            <v>1</v>
          </cell>
          <cell r="E478" t="str">
            <v>PL</v>
          </cell>
          <cell r="F478" t="str">
            <v>C</v>
          </cell>
          <cell r="G478" t="str">
            <v>C</v>
          </cell>
          <cell r="H478" t="str">
            <v>T55100</v>
          </cell>
          <cell r="I478" t="str">
            <v>+</v>
          </cell>
          <cell r="J478" t="str">
            <v>CB11</v>
          </cell>
          <cell r="K478" t="str">
            <v>Y</v>
          </cell>
          <cell r="L478" t="str">
            <v>B</v>
          </cell>
          <cell r="M478" t="str">
            <v>仕立加工費</v>
          </cell>
          <cell r="N478" t="str">
            <v>仕立加工費</v>
          </cell>
          <cell r="O478" t="str">
            <v>関係会社取引高入力対象科目</v>
          </cell>
          <cell r="P478" t="str">
            <v>関連会社</v>
          </cell>
          <cell r="W478" t="str">
            <v>T55100</v>
          </cell>
          <cell r="X478" t="str">
            <v>T55100</v>
          </cell>
        </row>
        <row r="479">
          <cell r="A479" t="str">
            <v>556000</v>
          </cell>
          <cell r="B479">
            <v>300</v>
          </cell>
          <cell r="D479">
            <v>1</v>
          </cell>
          <cell r="E479" t="str">
            <v>PL</v>
          </cell>
          <cell r="F479" t="str">
            <v>C</v>
          </cell>
          <cell r="G479" t="str">
            <v>C</v>
          </cell>
          <cell r="H479" t="str">
            <v>T55100</v>
          </cell>
          <cell r="I479" t="str">
            <v>+</v>
          </cell>
          <cell r="J479" t="str">
            <v>CB11</v>
          </cell>
          <cell r="K479" t="str">
            <v>Y</v>
          </cell>
          <cell r="L479" t="str">
            <v>B</v>
          </cell>
          <cell r="M479" t="str">
            <v>仕立加工費</v>
          </cell>
          <cell r="N479" t="str">
            <v>仕立加工費</v>
          </cell>
          <cell r="O479" t="str">
            <v>関係会社取引高入力対象科目</v>
          </cell>
          <cell r="P479" t="str">
            <v>外部会社</v>
          </cell>
          <cell r="W479" t="str">
            <v>T55100</v>
          </cell>
          <cell r="X479" t="str">
            <v>T55100</v>
          </cell>
        </row>
        <row r="480">
          <cell r="A480" t="str">
            <v>556000</v>
          </cell>
          <cell r="B480">
            <v>400</v>
          </cell>
          <cell r="D480">
            <v>1</v>
          </cell>
          <cell r="E480" t="str">
            <v>PL</v>
          </cell>
          <cell r="F480" t="str">
            <v>C</v>
          </cell>
          <cell r="G480" t="str">
            <v>C</v>
          </cell>
          <cell r="H480" t="str">
            <v>T55100</v>
          </cell>
          <cell r="I480" t="str">
            <v>+</v>
          </cell>
          <cell r="J480" t="str">
            <v>CB11</v>
          </cell>
          <cell r="K480" t="str">
            <v>Y</v>
          </cell>
          <cell r="L480" t="str">
            <v>B</v>
          </cell>
          <cell r="M480" t="str">
            <v>仕立加工費</v>
          </cell>
          <cell r="N480" t="str">
            <v>仕立加工費</v>
          </cell>
          <cell r="O480" t="str">
            <v>関係会社取引高入力対象科目</v>
          </cell>
          <cell r="P480" t="str">
            <v>差額調整</v>
          </cell>
          <cell r="W480" t="str">
            <v>T55100</v>
          </cell>
          <cell r="X480" t="str">
            <v>T55100</v>
          </cell>
        </row>
        <row r="481">
          <cell r="A481" t="str">
            <v>557000</v>
          </cell>
          <cell r="B481">
            <v>100</v>
          </cell>
          <cell r="D481">
            <v>1</v>
          </cell>
          <cell r="E481" t="str">
            <v>PL</v>
          </cell>
          <cell r="F481" t="str">
            <v>C</v>
          </cell>
          <cell r="G481" t="str">
            <v>C</v>
          </cell>
          <cell r="H481" t="str">
            <v>T55100</v>
          </cell>
          <cell r="I481" t="str">
            <v>+</v>
          </cell>
          <cell r="J481" t="str">
            <v>CB11</v>
          </cell>
          <cell r="K481" t="str">
            <v>Y</v>
          </cell>
          <cell r="L481" t="str">
            <v>B</v>
          </cell>
          <cell r="M481" t="str">
            <v>引取運賃</v>
          </cell>
          <cell r="N481" t="str">
            <v>引取運賃</v>
          </cell>
          <cell r="O481" t="str">
            <v>関係会社取引高入力対象科目</v>
          </cell>
          <cell r="P481" t="str">
            <v>連結子会社</v>
          </cell>
          <cell r="W481" t="str">
            <v>T55100</v>
          </cell>
          <cell r="X481" t="str">
            <v>T55100</v>
          </cell>
        </row>
        <row r="482">
          <cell r="A482" t="str">
            <v>557000</v>
          </cell>
          <cell r="B482">
            <v>200</v>
          </cell>
          <cell r="D482">
            <v>1</v>
          </cell>
          <cell r="E482" t="str">
            <v>PL</v>
          </cell>
          <cell r="F482" t="str">
            <v>C</v>
          </cell>
          <cell r="G482" t="str">
            <v>C</v>
          </cell>
          <cell r="H482" t="str">
            <v>T55100</v>
          </cell>
          <cell r="I482" t="str">
            <v>+</v>
          </cell>
          <cell r="J482" t="str">
            <v>CB11</v>
          </cell>
          <cell r="K482" t="str">
            <v>Y</v>
          </cell>
          <cell r="L482" t="str">
            <v>B</v>
          </cell>
          <cell r="M482" t="str">
            <v>引取運賃</v>
          </cell>
          <cell r="N482" t="str">
            <v>引取運賃</v>
          </cell>
          <cell r="O482" t="str">
            <v>関係会社取引高入力対象科目</v>
          </cell>
          <cell r="P482" t="str">
            <v>関連会社</v>
          </cell>
          <cell r="W482" t="str">
            <v>T55100</v>
          </cell>
          <cell r="X482" t="str">
            <v>T55100</v>
          </cell>
        </row>
        <row r="483">
          <cell r="A483" t="str">
            <v>557000</v>
          </cell>
          <cell r="B483">
            <v>300</v>
          </cell>
          <cell r="D483">
            <v>1</v>
          </cell>
          <cell r="E483" t="str">
            <v>PL</v>
          </cell>
          <cell r="F483" t="str">
            <v>C</v>
          </cell>
          <cell r="G483" t="str">
            <v>C</v>
          </cell>
          <cell r="H483" t="str">
            <v>T55100</v>
          </cell>
          <cell r="I483" t="str">
            <v>+</v>
          </cell>
          <cell r="J483" t="str">
            <v>CB11</v>
          </cell>
          <cell r="K483" t="str">
            <v>Y</v>
          </cell>
          <cell r="L483" t="str">
            <v>B</v>
          </cell>
          <cell r="M483" t="str">
            <v>引取運賃</v>
          </cell>
          <cell r="N483" t="str">
            <v>引取運賃</v>
          </cell>
          <cell r="O483" t="str">
            <v>関係会社取引高入力対象科目</v>
          </cell>
          <cell r="P483" t="str">
            <v>外部会社</v>
          </cell>
          <cell r="W483" t="str">
            <v>T55100</v>
          </cell>
          <cell r="X483" t="str">
            <v>T55100</v>
          </cell>
        </row>
        <row r="484">
          <cell r="A484" t="str">
            <v>557000</v>
          </cell>
          <cell r="B484">
            <v>400</v>
          </cell>
          <cell r="D484">
            <v>1</v>
          </cell>
          <cell r="E484" t="str">
            <v>PL</v>
          </cell>
          <cell r="F484" t="str">
            <v>C</v>
          </cell>
          <cell r="G484" t="str">
            <v>C</v>
          </cell>
          <cell r="H484" t="str">
            <v>T55100</v>
          </cell>
          <cell r="I484" t="str">
            <v>+</v>
          </cell>
          <cell r="J484" t="str">
            <v>CB11</v>
          </cell>
          <cell r="K484" t="str">
            <v>Y</v>
          </cell>
          <cell r="L484" t="str">
            <v>B</v>
          </cell>
          <cell r="M484" t="str">
            <v>引取運賃</v>
          </cell>
          <cell r="N484" t="str">
            <v>引取運賃</v>
          </cell>
          <cell r="O484" t="str">
            <v>関係会社取引高入力対象科目</v>
          </cell>
          <cell r="P484" t="str">
            <v>差額調整</v>
          </cell>
          <cell r="W484" t="str">
            <v>T55100</v>
          </cell>
          <cell r="X484" t="str">
            <v>T55100</v>
          </cell>
        </row>
        <row r="485">
          <cell r="A485" t="str">
            <v>558000</v>
          </cell>
          <cell r="B485">
            <v>100</v>
          </cell>
          <cell r="D485">
            <v>1</v>
          </cell>
          <cell r="E485" t="str">
            <v>PL</v>
          </cell>
          <cell r="F485" t="str">
            <v>C</v>
          </cell>
          <cell r="G485" t="str">
            <v>C</v>
          </cell>
          <cell r="H485" t="str">
            <v>T55100</v>
          </cell>
          <cell r="I485" t="str">
            <v>-</v>
          </cell>
          <cell r="J485" t="str">
            <v>CB11</v>
          </cell>
          <cell r="K485" t="str">
            <v>Y</v>
          </cell>
          <cell r="L485" t="str">
            <v>B</v>
          </cell>
          <cell r="M485" t="str">
            <v>他勘定振替(商品</v>
          </cell>
          <cell r="N485" t="str">
            <v>他勘定振替(商品)(▲)</v>
          </cell>
          <cell r="O485" t="str">
            <v>関係会社取引高入力対象科目</v>
          </cell>
          <cell r="P485" t="str">
            <v>連結子会社</v>
          </cell>
          <cell r="W485" t="str">
            <v>T55100</v>
          </cell>
          <cell r="X485" t="str">
            <v>T55100</v>
          </cell>
        </row>
        <row r="486">
          <cell r="A486" t="str">
            <v>558000</v>
          </cell>
          <cell r="B486">
            <v>200</v>
          </cell>
          <cell r="D486">
            <v>1</v>
          </cell>
          <cell r="E486" t="str">
            <v>PL</v>
          </cell>
          <cell r="F486" t="str">
            <v>C</v>
          </cell>
          <cell r="G486" t="str">
            <v>C</v>
          </cell>
          <cell r="H486" t="str">
            <v>T55100</v>
          </cell>
          <cell r="I486" t="str">
            <v>-</v>
          </cell>
          <cell r="J486" t="str">
            <v>CB11</v>
          </cell>
          <cell r="K486" t="str">
            <v>Y</v>
          </cell>
          <cell r="L486" t="str">
            <v>B</v>
          </cell>
          <cell r="M486" t="str">
            <v>他勘定振替(商品</v>
          </cell>
          <cell r="N486" t="str">
            <v>他勘定振替(商品)(▲)</v>
          </cell>
          <cell r="O486" t="str">
            <v>関係会社取引高入力対象科目</v>
          </cell>
          <cell r="P486" t="str">
            <v>関連会社</v>
          </cell>
          <cell r="W486" t="str">
            <v>T55100</v>
          </cell>
          <cell r="X486" t="str">
            <v>T55100</v>
          </cell>
        </row>
        <row r="487">
          <cell r="A487" t="str">
            <v>558000</v>
          </cell>
          <cell r="B487">
            <v>300</v>
          </cell>
          <cell r="D487">
            <v>1</v>
          </cell>
          <cell r="E487" t="str">
            <v>PL</v>
          </cell>
          <cell r="F487" t="str">
            <v>C</v>
          </cell>
          <cell r="G487" t="str">
            <v>C</v>
          </cell>
          <cell r="H487" t="str">
            <v>T55100</v>
          </cell>
          <cell r="I487" t="str">
            <v>-</v>
          </cell>
          <cell r="J487" t="str">
            <v>CB11</v>
          </cell>
          <cell r="K487" t="str">
            <v>Y</v>
          </cell>
          <cell r="L487" t="str">
            <v>B</v>
          </cell>
          <cell r="M487" t="str">
            <v>他勘定振替(商品</v>
          </cell>
          <cell r="N487" t="str">
            <v>他勘定振替(商品)(▲)</v>
          </cell>
          <cell r="O487" t="str">
            <v>関係会社取引高入力対象科目</v>
          </cell>
          <cell r="P487" t="str">
            <v>外部会社</v>
          </cell>
          <cell r="W487" t="str">
            <v>T55100</v>
          </cell>
          <cell r="X487" t="str">
            <v>T55100</v>
          </cell>
        </row>
        <row r="488">
          <cell r="A488" t="str">
            <v>558000</v>
          </cell>
          <cell r="B488">
            <v>400</v>
          </cell>
          <cell r="D488">
            <v>1</v>
          </cell>
          <cell r="E488" t="str">
            <v>PL</v>
          </cell>
          <cell r="F488" t="str">
            <v>C</v>
          </cell>
          <cell r="G488" t="str">
            <v>C</v>
          </cell>
          <cell r="H488" t="str">
            <v>T55100</v>
          </cell>
          <cell r="I488" t="str">
            <v>-</v>
          </cell>
          <cell r="J488" t="str">
            <v>CB11</v>
          </cell>
          <cell r="K488" t="str">
            <v>Y</v>
          </cell>
          <cell r="L488" t="str">
            <v>B</v>
          </cell>
          <cell r="M488" t="str">
            <v>他勘定振替(商品</v>
          </cell>
          <cell r="N488" t="str">
            <v>他勘定振替(商品)(▲)</v>
          </cell>
          <cell r="O488" t="str">
            <v>関係会社取引高入力対象科目</v>
          </cell>
          <cell r="P488" t="str">
            <v>差額調整</v>
          </cell>
          <cell r="W488" t="str">
            <v>T55100</v>
          </cell>
          <cell r="X488" t="str">
            <v>T55100</v>
          </cell>
        </row>
        <row r="489">
          <cell r="A489" t="str">
            <v>559000</v>
          </cell>
          <cell r="D489">
            <v>1</v>
          </cell>
          <cell r="E489" t="str">
            <v>PL</v>
          </cell>
          <cell r="F489" t="str">
            <v>C</v>
          </cell>
          <cell r="G489" t="str">
            <v>C</v>
          </cell>
          <cell r="H489" t="str">
            <v>T55100</v>
          </cell>
          <cell r="I489" t="str">
            <v>-</v>
          </cell>
          <cell r="K489" t="str">
            <v>N</v>
          </cell>
          <cell r="M489" t="str">
            <v>商品期末棚卸高</v>
          </cell>
          <cell r="N489" t="str">
            <v>商品期末棚卸高(▲)</v>
          </cell>
          <cell r="W489" t="str">
            <v>T55100</v>
          </cell>
          <cell r="X489" t="str">
            <v>T55100</v>
          </cell>
        </row>
        <row r="490">
          <cell r="A490" t="str">
            <v>560000</v>
          </cell>
          <cell r="B490">
            <v>100</v>
          </cell>
          <cell r="D490">
            <v>1</v>
          </cell>
          <cell r="E490" t="str">
            <v>PL</v>
          </cell>
          <cell r="F490" t="str">
            <v>C</v>
          </cell>
          <cell r="G490" t="str">
            <v>C</v>
          </cell>
          <cell r="H490" t="str">
            <v>T54000</v>
          </cell>
          <cell r="I490" t="str">
            <v>+</v>
          </cell>
          <cell r="J490" t="str">
            <v>CB11</v>
          </cell>
          <cell r="K490" t="str">
            <v>Y</v>
          </cell>
          <cell r="L490" t="str">
            <v>B</v>
          </cell>
          <cell r="M490" t="str">
            <v>内取消去差額(仕</v>
          </cell>
          <cell r="N490" t="str">
            <v>内部取引消去差額(仕入)</v>
          </cell>
          <cell r="P490" t="str">
            <v>連結子会社</v>
          </cell>
          <cell r="W490" t="str">
            <v>T54000</v>
          </cell>
          <cell r="X490" t="str">
            <v>T54000</v>
          </cell>
        </row>
        <row r="491">
          <cell r="A491" t="str">
            <v>560000</v>
          </cell>
          <cell r="B491">
            <v>200</v>
          </cell>
          <cell r="D491">
            <v>1</v>
          </cell>
          <cell r="E491" t="str">
            <v>PL</v>
          </cell>
          <cell r="F491" t="str">
            <v>C</v>
          </cell>
          <cell r="G491" t="str">
            <v>C</v>
          </cell>
          <cell r="H491" t="str">
            <v>T54000</v>
          </cell>
          <cell r="I491" t="str">
            <v>+</v>
          </cell>
          <cell r="J491" t="str">
            <v>CB11</v>
          </cell>
          <cell r="K491" t="str">
            <v>Y</v>
          </cell>
          <cell r="L491" t="str">
            <v>B</v>
          </cell>
          <cell r="M491" t="str">
            <v>内取消去差額(仕</v>
          </cell>
          <cell r="N491" t="str">
            <v>内部取引消去差額(仕入)</v>
          </cell>
          <cell r="P491" t="str">
            <v>関連会社</v>
          </cell>
          <cell r="W491" t="str">
            <v>T54000</v>
          </cell>
          <cell r="X491" t="str">
            <v>T54000</v>
          </cell>
        </row>
        <row r="492">
          <cell r="A492" t="str">
            <v>560000</v>
          </cell>
          <cell r="B492">
            <v>300</v>
          </cell>
          <cell r="D492">
            <v>1</v>
          </cell>
          <cell r="E492" t="str">
            <v>PL</v>
          </cell>
          <cell r="F492" t="str">
            <v>C</v>
          </cell>
          <cell r="G492" t="str">
            <v>C</v>
          </cell>
          <cell r="H492" t="str">
            <v>T54000</v>
          </cell>
          <cell r="I492" t="str">
            <v>+</v>
          </cell>
          <cell r="J492" t="str">
            <v>CB11</v>
          </cell>
          <cell r="K492" t="str">
            <v>Y</v>
          </cell>
          <cell r="L492" t="str">
            <v>B</v>
          </cell>
          <cell r="M492" t="str">
            <v>内取消去差額(仕</v>
          </cell>
          <cell r="N492" t="str">
            <v>内部取引消去差額(仕入)</v>
          </cell>
          <cell r="P492" t="str">
            <v>外部会社</v>
          </cell>
          <cell r="W492" t="str">
            <v>T54000</v>
          </cell>
          <cell r="X492" t="str">
            <v>T54000</v>
          </cell>
        </row>
        <row r="493">
          <cell r="A493" t="str">
            <v>560000</v>
          </cell>
          <cell r="B493">
            <v>400</v>
          </cell>
          <cell r="D493">
            <v>1</v>
          </cell>
          <cell r="E493" t="str">
            <v>PL</v>
          </cell>
          <cell r="F493" t="str">
            <v>C</v>
          </cell>
          <cell r="G493" t="str">
            <v>C</v>
          </cell>
          <cell r="H493" t="str">
            <v>T54000</v>
          </cell>
          <cell r="I493" t="str">
            <v>+</v>
          </cell>
          <cell r="J493" t="str">
            <v>CB11</v>
          </cell>
          <cell r="K493" t="str">
            <v>Y</v>
          </cell>
          <cell r="L493" t="str">
            <v>B</v>
          </cell>
          <cell r="M493" t="str">
            <v>内取消去差額(仕</v>
          </cell>
          <cell r="N493" t="str">
            <v>内部取引消去差額(仕入)</v>
          </cell>
          <cell r="P493" t="str">
            <v>差額調整</v>
          </cell>
          <cell r="W493" t="str">
            <v>T54000</v>
          </cell>
          <cell r="X493" t="str">
            <v>T54000</v>
          </cell>
        </row>
        <row r="494">
          <cell r="A494" t="str">
            <v>561000</v>
          </cell>
          <cell r="D494">
            <v>1</v>
          </cell>
          <cell r="E494" t="str">
            <v>PL</v>
          </cell>
          <cell r="F494" t="str">
            <v>C</v>
          </cell>
          <cell r="G494" t="str">
            <v>C</v>
          </cell>
          <cell r="H494" t="str">
            <v>T55100</v>
          </cell>
          <cell r="I494" t="str">
            <v>+</v>
          </cell>
          <cell r="K494" t="str">
            <v>N</v>
          </cell>
          <cell r="M494" t="str">
            <v>月初商品棚卸高</v>
          </cell>
          <cell r="N494" t="str">
            <v>月初商品棚卸高</v>
          </cell>
          <cell r="W494" t="str">
            <v>T55100</v>
          </cell>
          <cell r="X494" t="str">
            <v>T55100</v>
          </cell>
        </row>
        <row r="495">
          <cell r="A495" t="str">
            <v>561090</v>
          </cell>
          <cell r="D495">
            <v>1</v>
          </cell>
          <cell r="E495" t="str">
            <v>PL</v>
          </cell>
          <cell r="F495" t="str">
            <v>C</v>
          </cell>
          <cell r="G495" t="str">
            <v>C</v>
          </cell>
          <cell r="H495" t="str">
            <v>T55100</v>
          </cell>
          <cell r="I495" t="str">
            <v>+</v>
          </cell>
          <cell r="K495" t="str">
            <v>N</v>
          </cell>
          <cell r="M495" t="str">
            <v>月初商品棚卸返</v>
          </cell>
          <cell r="N495" t="str">
            <v>月初商品棚卸高見返</v>
          </cell>
          <cell r="W495" t="str">
            <v>T55100</v>
          </cell>
          <cell r="X495" t="str">
            <v>T55100</v>
          </cell>
        </row>
        <row r="496">
          <cell r="A496" t="str">
            <v>562000</v>
          </cell>
          <cell r="D496">
            <v>1</v>
          </cell>
          <cell r="E496" t="str">
            <v>PL</v>
          </cell>
          <cell r="F496" t="str">
            <v>C</v>
          </cell>
          <cell r="G496" t="str">
            <v>C</v>
          </cell>
          <cell r="H496" t="str">
            <v>T55100</v>
          </cell>
          <cell r="I496" t="str">
            <v>+</v>
          </cell>
          <cell r="K496" t="str">
            <v>N</v>
          </cell>
          <cell r="M496" t="str">
            <v>月末商品棚卸高</v>
          </cell>
          <cell r="N496" t="str">
            <v>月末商品棚卸高</v>
          </cell>
          <cell r="W496" t="str">
            <v>T55100</v>
          </cell>
          <cell r="X496" t="str">
            <v>T55100</v>
          </cell>
        </row>
        <row r="497">
          <cell r="A497" t="str">
            <v>562090</v>
          </cell>
          <cell r="D497">
            <v>1</v>
          </cell>
          <cell r="E497" t="str">
            <v>PL</v>
          </cell>
          <cell r="F497" t="str">
            <v>C</v>
          </cell>
          <cell r="G497" t="str">
            <v>C</v>
          </cell>
          <cell r="H497" t="str">
            <v>T55100</v>
          </cell>
          <cell r="I497" t="str">
            <v>+</v>
          </cell>
          <cell r="K497" t="str">
            <v>N</v>
          </cell>
          <cell r="M497" t="str">
            <v>月末商品棚卸返</v>
          </cell>
          <cell r="N497" t="str">
            <v>月末商品棚卸高見返</v>
          </cell>
          <cell r="W497" t="str">
            <v>T55100</v>
          </cell>
          <cell r="X497" t="str">
            <v>T55100</v>
          </cell>
        </row>
        <row r="498">
          <cell r="A498" t="str">
            <v>571000</v>
          </cell>
          <cell r="B498">
            <v>100</v>
          </cell>
          <cell r="D498">
            <v>1</v>
          </cell>
          <cell r="E498" t="str">
            <v>PL</v>
          </cell>
          <cell r="F498" t="str">
            <v>C</v>
          </cell>
          <cell r="G498" t="str">
            <v>C</v>
          </cell>
          <cell r="H498" t="str">
            <v>T59000</v>
          </cell>
          <cell r="I498" t="str">
            <v>+</v>
          </cell>
          <cell r="J498" t="str">
            <v>CB11</v>
          </cell>
          <cell r="K498" t="str">
            <v>Y</v>
          </cell>
          <cell r="L498" t="str">
            <v>B</v>
          </cell>
          <cell r="M498" t="str">
            <v>ｻｰﾋﾞｽ収入原価</v>
          </cell>
          <cell r="N498" t="str">
            <v>サービス収入原価</v>
          </cell>
          <cell r="O498" t="str">
            <v>関係会社取引高入力対象科目</v>
          </cell>
          <cell r="P498" t="str">
            <v>連結子会社</v>
          </cell>
          <cell r="W498" t="str">
            <v>V53300</v>
          </cell>
          <cell r="X498" t="str">
            <v>M53300</v>
          </cell>
        </row>
        <row r="499">
          <cell r="A499" t="str">
            <v>571000</v>
          </cell>
          <cell r="B499">
            <v>200</v>
          </cell>
          <cell r="D499">
            <v>1</v>
          </cell>
          <cell r="E499" t="str">
            <v>PL</v>
          </cell>
          <cell r="F499" t="str">
            <v>C</v>
          </cell>
          <cell r="G499" t="str">
            <v>C</v>
          </cell>
          <cell r="H499" t="str">
            <v>T59000</v>
          </cell>
          <cell r="I499" t="str">
            <v>+</v>
          </cell>
          <cell r="J499" t="str">
            <v>CB11</v>
          </cell>
          <cell r="K499" t="str">
            <v>Y</v>
          </cell>
          <cell r="L499" t="str">
            <v>B</v>
          </cell>
          <cell r="M499" t="str">
            <v>ｻｰﾋﾞｽ収入原価</v>
          </cell>
          <cell r="N499" t="str">
            <v>サービス収入原価</v>
          </cell>
          <cell r="O499" t="str">
            <v>関係会社取引高入力対象科目</v>
          </cell>
          <cell r="P499" t="str">
            <v>関連会社</v>
          </cell>
          <cell r="W499" t="str">
            <v>V53300</v>
          </cell>
          <cell r="X499" t="str">
            <v>M53300</v>
          </cell>
        </row>
        <row r="500">
          <cell r="A500" t="str">
            <v>571000</v>
          </cell>
          <cell r="B500">
            <v>300</v>
          </cell>
          <cell r="D500">
            <v>1</v>
          </cell>
          <cell r="E500" t="str">
            <v>PL</v>
          </cell>
          <cell r="F500" t="str">
            <v>C</v>
          </cell>
          <cell r="G500" t="str">
            <v>C</v>
          </cell>
          <cell r="H500" t="str">
            <v>T59000</v>
          </cell>
          <cell r="I500" t="str">
            <v>+</v>
          </cell>
          <cell r="J500" t="str">
            <v>CB11</v>
          </cell>
          <cell r="K500" t="str">
            <v>Y</v>
          </cell>
          <cell r="L500" t="str">
            <v>B</v>
          </cell>
          <cell r="M500" t="str">
            <v>ｻｰﾋﾞｽ収入原価</v>
          </cell>
          <cell r="N500" t="str">
            <v>サービス収入原価</v>
          </cell>
          <cell r="O500" t="str">
            <v>関係会社取引高入力対象科目</v>
          </cell>
          <cell r="P500" t="str">
            <v>外部会社</v>
          </cell>
          <cell r="W500" t="str">
            <v>V53300</v>
          </cell>
          <cell r="X500" t="str">
            <v>M53300</v>
          </cell>
        </row>
        <row r="501">
          <cell r="A501" t="str">
            <v>571000</v>
          </cell>
          <cell r="B501">
            <v>400</v>
          </cell>
          <cell r="D501">
            <v>1</v>
          </cell>
          <cell r="E501" t="str">
            <v>PL</v>
          </cell>
          <cell r="F501" t="str">
            <v>C</v>
          </cell>
          <cell r="G501" t="str">
            <v>C</v>
          </cell>
          <cell r="H501" t="str">
            <v>T59000</v>
          </cell>
          <cell r="I501" t="str">
            <v>+</v>
          </cell>
          <cell r="J501" t="str">
            <v>CB11</v>
          </cell>
          <cell r="K501" t="str">
            <v>Y</v>
          </cell>
          <cell r="L501" t="str">
            <v>B</v>
          </cell>
          <cell r="M501" t="str">
            <v>ｻｰﾋﾞｽ収入原価</v>
          </cell>
          <cell r="N501" t="str">
            <v>サービス収入原価</v>
          </cell>
          <cell r="O501" t="str">
            <v>関係会社取引高入力対象科目</v>
          </cell>
          <cell r="P501" t="str">
            <v>差額調整</v>
          </cell>
          <cell r="W501" t="str">
            <v>V53300</v>
          </cell>
          <cell r="X501" t="str">
            <v>M53300</v>
          </cell>
        </row>
        <row r="502">
          <cell r="A502" t="str">
            <v>572000</v>
          </cell>
          <cell r="B502">
            <v>100</v>
          </cell>
          <cell r="D502">
            <v>1</v>
          </cell>
          <cell r="E502" t="str">
            <v>PL</v>
          </cell>
          <cell r="F502" t="str">
            <v>C</v>
          </cell>
          <cell r="G502" t="str">
            <v>C</v>
          </cell>
          <cell r="H502" t="str">
            <v>T59000</v>
          </cell>
          <cell r="I502" t="str">
            <v>+</v>
          </cell>
          <cell r="J502" t="str">
            <v>CB11</v>
          </cell>
          <cell r="K502" t="str">
            <v>Y</v>
          </cell>
          <cell r="L502" t="str">
            <v>B</v>
          </cell>
          <cell r="M502" t="str">
            <v>不動産賃貸収原</v>
          </cell>
          <cell r="N502" t="str">
            <v>不動産賃貸収入原価</v>
          </cell>
          <cell r="O502" t="str">
            <v>関係会社取引高入力対象科目</v>
          </cell>
          <cell r="P502" t="str">
            <v>連結子会社</v>
          </cell>
          <cell r="W502" t="str">
            <v>V53300</v>
          </cell>
          <cell r="X502" t="str">
            <v>M53300</v>
          </cell>
        </row>
        <row r="503">
          <cell r="A503" t="str">
            <v>572000</v>
          </cell>
          <cell r="B503">
            <v>200</v>
          </cell>
          <cell r="D503">
            <v>1</v>
          </cell>
          <cell r="E503" t="str">
            <v>PL</v>
          </cell>
          <cell r="F503" t="str">
            <v>C</v>
          </cell>
          <cell r="G503" t="str">
            <v>C</v>
          </cell>
          <cell r="H503" t="str">
            <v>T59000</v>
          </cell>
          <cell r="I503" t="str">
            <v>+</v>
          </cell>
          <cell r="J503" t="str">
            <v>CB11</v>
          </cell>
          <cell r="K503" t="str">
            <v>Y</v>
          </cell>
          <cell r="L503" t="str">
            <v>B</v>
          </cell>
          <cell r="M503" t="str">
            <v>不動産賃貸収原</v>
          </cell>
          <cell r="N503" t="str">
            <v>不動産賃貸収入原価</v>
          </cell>
          <cell r="O503" t="str">
            <v>関係会社取引高入力対象科目</v>
          </cell>
          <cell r="P503" t="str">
            <v>関連会社</v>
          </cell>
          <cell r="W503" t="str">
            <v>V53300</v>
          </cell>
          <cell r="X503" t="str">
            <v>M53300</v>
          </cell>
        </row>
        <row r="504">
          <cell r="A504" t="str">
            <v>572000</v>
          </cell>
          <cell r="B504">
            <v>300</v>
          </cell>
          <cell r="D504">
            <v>1</v>
          </cell>
          <cell r="E504" t="str">
            <v>PL</v>
          </cell>
          <cell r="F504" t="str">
            <v>C</v>
          </cell>
          <cell r="G504" t="str">
            <v>C</v>
          </cell>
          <cell r="H504" t="str">
            <v>T59000</v>
          </cell>
          <cell r="I504" t="str">
            <v>+</v>
          </cell>
          <cell r="J504" t="str">
            <v>CB11</v>
          </cell>
          <cell r="K504" t="str">
            <v>Y</v>
          </cell>
          <cell r="L504" t="str">
            <v>B</v>
          </cell>
          <cell r="M504" t="str">
            <v>不動産賃貸収原</v>
          </cell>
          <cell r="N504" t="str">
            <v>不動産賃貸収入原価</v>
          </cell>
          <cell r="O504" t="str">
            <v>関係会社取引高入力対象科目</v>
          </cell>
          <cell r="P504" t="str">
            <v>外部会社</v>
          </cell>
          <cell r="W504" t="str">
            <v>V53300</v>
          </cell>
          <cell r="X504" t="str">
            <v>M53300</v>
          </cell>
        </row>
        <row r="505">
          <cell r="A505" t="str">
            <v>572000</v>
          </cell>
          <cell r="B505">
            <v>400</v>
          </cell>
          <cell r="D505">
            <v>1</v>
          </cell>
          <cell r="E505" t="str">
            <v>PL</v>
          </cell>
          <cell r="F505" t="str">
            <v>C</v>
          </cell>
          <cell r="G505" t="str">
            <v>C</v>
          </cell>
          <cell r="H505" t="str">
            <v>T59000</v>
          </cell>
          <cell r="I505" t="str">
            <v>+</v>
          </cell>
          <cell r="J505" t="str">
            <v>CB11</v>
          </cell>
          <cell r="K505" t="str">
            <v>Y</v>
          </cell>
          <cell r="L505" t="str">
            <v>B</v>
          </cell>
          <cell r="M505" t="str">
            <v>不動産賃貸収原</v>
          </cell>
          <cell r="N505" t="str">
            <v>不動産賃貸収入原価</v>
          </cell>
          <cell r="O505" t="str">
            <v>関係会社取引高入力対象科目</v>
          </cell>
          <cell r="P505" t="str">
            <v>差額調整</v>
          </cell>
          <cell r="W505" t="str">
            <v>V53300</v>
          </cell>
          <cell r="X505" t="str">
            <v>M53300</v>
          </cell>
        </row>
        <row r="506">
          <cell r="A506" t="str">
            <v>601010</v>
          </cell>
          <cell r="B506">
            <v>100</v>
          </cell>
          <cell r="D506">
            <v>1</v>
          </cell>
          <cell r="E506" t="str">
            <v>PL</v>
          </cell>
          <cell r="F506" t="str">
            <v>C</v>
          </cell>
          <cell r="G506" t="str">
            <v>C</v>
          </cell>
          <cell r="H506" t="str">
            <v>T60100</v>
          </cell>
          <cell r="I506" t="str">
            <v>+</v>
          </cell>
          <cell r="J506" t="str">
            <v>CB11</v>
          </cell>
          <cell r="K506" t="str">
            <v>Y</v>
          </cell>
          <cell r="L506" t="str">
            <v>B</v>
          </cell>
          <cell r="M506" t="str">
            <v>役員報酬</v>
          </cell>
          <cell r="N506" t="str">
            <v>役員報酬</v>
          </cell>
          <cell r="O506" t="str">
            <v>関係会社取引高入力対象科目</v>
          </cell>
          <cell r="P506" t="str">
            <v>連結子会社</v>
          </cell>
          <cell r="W506" t="str">
            <v>M60500</v>
          </cell>
          <cell r="X506" t="str">
            <v>M60500</v>
          </cell>
        </row>
        <row r="507">
          <cell r="A507" t="str">
            <v>601010</v>
          </cell>
          <cell r="B507">
            <v>200</v>
          </cell>
          <cell r="D507">
            <v>1</v>
          </cell>
          <cell r="E507" t="str">
            <v>PL</v>
          </cell>
          <cell r="F507" t="str">
            <v>C</v>
          </cell>
          <cell r="G507" t="str">
            <v>C</v>
          </cell>
          <cell r="H507" t="str">
            <v>T60100</v>
          </cell>
          <cell r="I507" t="str">
            <v>+</v>
          </cell>
          <cell r="J507" t="str">
            <v>CB11</v>
          </cell>
          <cell r="K507" t="str">
            <v>Y</v>
          </cell>
          <cell r="L507" t="str">
            <v>B</v>
          </cell>
          <cell r="M507" t="str">
            <v>役員報酬</v>
          </cell>
          <cell r="N507" t="str">
            <v>役員報酬</v>
          </cell>
          <cell r="O507" t="str">
            <v>関係会社取引高入力対象科目</v>
          </cell>
          <cell r="P507" t="str">
            <v>関連会社</v>
          </cell>
          <cell r="W507" t="str">
            <v>M60500</v>
          </cell>
          <cell r="X507" t="str">
            <v>M60500</v>
          </cell>
        </row>
        <row r="508">
          <cell r="A508" t="str">
            <v>601010</v>
          </cell>
          <cell r="B508">
            <v>300</v>
          </cell>
          <cell r="D508">
            <v>1</v>
          </cell>
          <cell r="E508" t="str">
            <v>PL</v>
          </cell>
          <cell r="F508" t="str">
            <v>C</v>
          </cell>
          <cell r="G508" t="str">
            <v>C</v>
          </cell>
          <cell r="H508" t="str">
            <v>T60100</v>
          </cell>
          <cell r="I508" t="str">
            <v>+</v>
          </cell>
          <cell r="J508" t="str">
            <v>CB11</v>
          </cell>
          <cell r="K508" t="str">
            <v>Y</v>
          </cell>
          <cell r="L508" t="str">
            <v>B</v>
          </cell>
          <cell r="M508" t="str">
            <v>役員報酬</v>
          </cell>
          <cell r="N508" t="str">
            <v>役員報酬</v>
          </cell>
          <cell r="O508" t="str">
            <v>関係会社取引高入力対象科目</v>
          </cell>
          <cell r="P508" t="str">
            <v>外部会社</v>
          </cell>
          <cell r="W508" t="str">
            <v>M60500</v>
          </cell>
          <cell r="X508" t="str">
            <v>M60500</v>
          </cell>
        </row>
        <row r="509">
          <cell r="A509" t="str">
            <v>601010</v>
          </cell>
          <cell r="B509">
            <v>400</v>
          </cell>
          <cell r="D509">
            <v>1</v>
          </cell>
          <cell r="E509" t="str">
            <v>PL</v>
          </cell>
          <cell r="F509" t="str">
            <v>C</v>
          </cell>
          <cell r="G509" t="str">
            <v>C</v>
          </cell>
          <cell r="H509" t="str">
            <v>T60100</v>
          </cell>
          <cell r="I509" t="str">
            <v>+</v>
          </cell>
          <cell r="J509" t="str">
            <v>CB11</v>
          </cell>
          <cell r="K509" t="str">
            <v>Y</v>
          </cell>
          <cell r="L509" t="str">
            <v>B</v>
          </cell>
          <cell r="M509" t="str">
            <v>役員報酬</v>
          </cell>
          <cell r="N509" t="str">
            <v>役員報酬</v>
          </cell>
          <cell r="O509" t="str">
            <v>関係会社取引高入力対象科目</v>
          </cell>
          <cell r="P509" t="str">
            <v>差額調整</v>
          </cell>
          <cell r="W509" t="str">
            <v>M60500</v>
          </cell>
          <cell r="X509" t="str">
            <v>M60500</v>
          </cell>
        </row>
        <row r="510">
          <cell r="A510" t="str">
            <v>602010</v>
          </cell>
          <cell r="D510">
            <v>1</v>
          </cell>
          <cell r="E510" t="str">
            <v>PL</v>
          </cell>
          <cell r="F510" t="str">
            <v>C</v>
          </cell>
          <cell r="G510" t="str">
            <v>C</v>
          </cell>
          <cell r="H510" t="str">
            <v>T60200</v>
          </cell>
          <cell r="I510" t="str">
            <v>+</v>
          </cell>
          <cell r="K510" t="str">
            <v>N</v>
          </cell>
          <cell r="M510" t="str">
            <v>従業員給料</v>
          </cell>
          <cell r="N510" t="str">
            <v>従業員給料</v>
          </cell>
          <cell r="W510" t="str">
            <v>M60200</v>
          </cell>
          <cell r="X510" t="str">
            <v>M60200</v>
          </cell>
        </row>
        <row r="511">
          <cell r="A511" t="str">
            <v>602110</v>
          </cell>
          <cell r="D511">
            <v>1</v>
          </cell>
          <cell r="E511" t="str">
            <v>PL</v>
          </cell>
          <cell r="F511" t="str">
            <v>C</v>
          </cell>
          <cell r="G511" t="str">
            <v>C</v>
          </cell>
          <cell r="H511" t="str">
            <v>T60200</v>
          </cell>
          <cell r="I511" t="str">
            <v>+</v>
          </cell>
          <cell r="K511" t="str">
            <v>N</v>
          </cell>
          <cell r="M511" t="str">
            <v>社員給料</v>
          </cell>
          <cell r="N511" t="str">
            <v>社員給料</v>
          </cell>
          <cell r="W511" t="str">
            <v>M60200</v>
          </cell>
          <cell r="X511" t="str">
            <v>M60200</v>
          </cell>
        </row>
        <row r="512">
          <cell r="A512" t="str">
            <v>602210</v>
          </cell>
          <cell r="D512">
            <v>1</v>
          </cell>
          <cell r="E512" t="str">
            <v>PL</v>
          </cell>
          <cell r="F512" t="str">
            <v>C</v>
          </cell>
          <cell r="G512" t="str">
            <v>C</v>
          </cell>
          <cell r="H512" t="str">
            <v>T60200</v>
          </cell>
          <cell r="I512" t="str">
            <v>+</v>
          </cell>
          <cell r="K512" t="str">
            <v>N</v>
          </cell>
          <cell r="M512" t="str">
            <v>契約制社員給料</v>
          </cell>
          <cell r="N512" t="str">
            <v>契約制社員給料</v>
          </cell>
          <cell r="W512" t="str">
            <v>M60200</v>
          </cell>
          <cell r="X512" t="str">
            <v>M60200</v>
          </cell>
        </row>
        <row r="513">
          <cell r="A513" t="str">
            <v>603010</v>
          </cell>
          <cell r="D513">
            <v>1</v>
          </cell>
          <cell r="E513" t="str">
            <v>PL</v>
          </cell>
          <cell r="F513" t="str">
            <v>C</v>
          </cell>
          <cell r="G513" t="str">
            <v>C</v>
          </cell>
          <cell r="H513" t="str">
            <v>T60300</v>
          </cell>
          <cell r="I513" t="str">
            <v>+</v>
          </cell>
          <cell r="K513" t="str">
            <v>N</v>
          </cell>
          <cell r="M513" t="str">
            <v>従業員賞与</v>
          </cell>
          <cell r="N513" t="str">
            <v>従業員賞与</v>
          </cell>
          <cell r="W513" t="str">
            <v>M60200</v>
          </cell>
          <cell r="X513" t="str">
            <v>M60200</v>
          </cell>
        </row>
        <row r="514">
          <cell r="A514" t="str">
            <v>603110</v>
          </cell>
          <cell r="D514">
            <v>1</v>
          </cell>
          <cell r="E514" t="str">
            <v>PL</v>
          </cell>
          <cell r="F514" t="str">
            <v>C</v>
          </cell>
          <cell r="G514" t="str">
            <v>C</v>
          </cell>
          <cell r="H514" t="str">
            <v>T60300</v>
          </cell>
          <cell r="I514" t="str">
            <v>+</v>
          </cell>
          <cell r="K514" t="str">
            <v>N</v>
          </cell>
          <cell r="M514" t="str">
            <v>社員賞与</v>
          </cell>
          <cell r="N514" t="str">
            <v>社員賞与</v>
          </cell>
          <cell r="W514" t="str">
            <v>M60200</v>
          </cell>
          <cell r="X514" t="str">
            <v>M60200</v>
          </cell>
        </row>
        <row r="515">
          <cell r="A515" t="str">
            <v>603120</v>
          </cell>
          <cell r="D515">
            <v>1</v>
          </cell>
          <cell r="E515" t="str">
            <v>PL</v>
          </cell>
          <cell r="F515" t="str">
            <v>C</v>
          </cell>
          <cell r="G515" t="str">
            <v>C</v>
          </cell>
          <cell r="H515" t="str">
            <v>T60300</v>
          </cell>
          <cell r="I515" t="str">
            <v>+</v>
          </cell>
          <cell r="K515" t="str">
            <v>N</v>
          </cell>
          <cell r="M515" t="str">
            <v>ﾌﾚｯｸｽ等賞与</v>
          </cell>
          <cell r="N515" t="str">
            <v>フレックス等賞与</v>
          </cell>
          <cell r="W515" t="str">
            <v>M60300</v>
          </cell>
          <cell r="X515" t="str">
            <v>M60300</v>
          </cell>
        </row>
        <row r="516">
          <cell r="A516" t="str">
            <v>604010</v>
          </cell>
          <cell r="D516">
            <v>1</v>
          </cell>
          <cell r="E516" t="str">
            <v>PL</v>
          </cell>
          <cell r="F516" t="str">
            <v>C</v>
          </cell>
          <cell r="G516" t="str">
            <v>C</v>
          </cell>
          <cell r="H516" t="str">
            <v>T60400</v>
          </cell>
          <cell r="I516" t="str">
            <v>+</v>
          </cell>
          <cell r="K516" t="str">
            <v>N</v>
          </cell>
          <cell r="M516" t="str">
            <v>賞与引当繰入額</v>
          </cell>
          <cell r="N516" t="str">
            <v>賞与引当繰入額</v>
          </cell>
          <cell r="W516" t="str">
            <v>M60200</v>
          </cell>
          <cell r="X516" t="str">
            <v>M60200</v>
          </cell>
        </row>
        <row r="517">
          <cell r="A517" t="str">
            <v>604020</v>
          </cell>
          <cell r="D517">
            <v>1</v>
          </cell>
          <cell r="E517" t="str">
            <v>PL</v>
          </cell>
          <cell r="F517" t="str">
            <v>C</v>
          </cell>
          <cell r="G517" t="str">
            <v>C</v>
          </cell>
          <cell r="H517" t="str">
            <v>T60400</v>
          </cell>
          <cell r="I517" t="str">
            <v>+</v>
          </cell>
          <cell r="K517" t="str">
            <v>N</v>
          </cell>
          <cell r="M517" t="str">
            <v>ﾌﾚｯｸｽ等賞与引当</v>
          </cell>
          <cell r="N517" t="str">
            <v>フレックス等賞与引当</v>
          </cell>
          <cell r="W517" t="str">
            <v>M60300</v>
          </cell>
          <cell r="X517" t="str">
            <v>M60300</v>
          </cell>
        </row>
        <row r="518">
          <cell r="A518" t="str">
            <v>605010</v>
          </cell>
          <cell r="B518">
            <v>100</v>
          </cell>
          <cell r="D518">
            <v>1</v>
          </cell>
          <cell r="E518" t="str">
            <v>PL</v>
          </cell>
          <cell r="F518" t="str">
            <v>C</v>
          </cell>
          <cell r="G518" t="str">
            <v>C</v>
          </cell>
          <cell r="H518" t="str">
            <v>T60500</v>
          </cell>
          <cell r="I518" t="str">
            <v>+</v>
          </cell>
          <cell r="J518" t="str">
            <v>CB11</v>
          </cell>
          <cell r="K518" t="str">
            <v>Y</v>
          </cell>
          <cell r="L518" t="str">
            <v>B</v>
          </cell>
          <cell r="M518" t="str">
            <v>出向人件費負担</v>
          </cell>
          <cell r="N518" t="str">
            <v>出向者人件費負担金</v>
          </cell>
          <cell r="P518" t="str">
            <v>連結子会社</v>
          </cell>
          <cell r="W518" t="str">
            <v>M60200</v>
          </cell>
          <cell r="X518" t="str">
            <v>M60200</v>
          </cell>
        </row>
        <row r="519">
          <cell r="A519" t="str">
            <v>605010</v>
          </cell>
          <cell r="B519">
            <v>200</v>
          </cell>
          <cell r="D519">
            <v>1</v>
          </cell>
          <cell r="E519" t="str">
            <v>PL</v>
          </cell>
          <cell r="F519" t="str">
            <v>C</v>
          </cell>
          <cell r="G519" t="str">
            <v>C</v>
          </cell>
          <cell r="H519" t="str">
            <v>T60500</v>
          </cell>
          <cell r="I519" t="str">
            <v>+</v>
          </cell>
          <cell r="J519" t="str">
            <v>CB11</v>
          </cell>
          <cell r="K519" t="str">
            <v>Y</v>
          </cell>
          <cell r="L519" t="str">
            <v>B</v>
          </cell>
          <cell r="M519" t="str">
            <v>出向人件費負担</v>
          </cell>
          <cell r="N519" t="str">
            <v>出向者人件費負担金</v>
          </cell>
          <cell r="P519" t="str">
            <v>関連会社</v>
          </cell>
          <cell r="W519" t="str">
            <v>M60200</v>
          </cell>
          <cell r="X519" t="str">
            <v>M60200</v>
          </cell>
        </row>
        <row r="520">
          <cell r="A520" t="str">
            <v>605010</v>
          </cell>
          <cell r="B520">
            <v>300</v>
          </cell>
          <cell r="D520">
            <v>1</v>
          </cell>
          <cell r="E520" t="str">
            <v>PL</v>
          </cell>
          <cell r="F520" t="str">
            <v>C</v>
          </cell>
          <cell r="G520" t="str">
            <v>C</v>
          </cell>
          <cell r="H520" t="str">
            <v>T60500</v>
          </cell>
          <cell r="I520" t="str">
            <v>+</v>
          </cell>
          <cell r="J520" t="str">
            <v>CB11</v>
          </cell>
          <cell r="K520" t="str">
            <v>Y</v>
          </cell>
          <cell r="L520" t="str">
            <v>B</v>
          </cell>
          <cell r="M520" t="str">
            <v>出向人件費負担</v>
          </cell>
          <cell r="N520" t="str">
            <v>出向者人件費負担金</v>
          </cell>
          <cell r="P520" t="str">
            <v>外部会社</v>
          </cell>
          <cell r="W520" t="str">
            <v>M60200</v>
          </cell>
          <cell r="X520" t="str">
            <v>M60200</v>
          </cell>
        </row>
        <row r="521">
          <cell r="A521" t="str">
            <v>605010</v>
          </cell>
          <cell r="B521">
            <v>400</v>
          </cell>
          <cell r="D521">
            <v>1</v>
          </cell>
          <cell r="E521" t="str">
            <v>PL</v>
          </cell>
          <cell r="F521" t="str">
            <v>C</v>
          </cell>
          <cell r="G521" t="str">
            <v>C</v>
          </cell>
          <cell r="H521" t="str">
            <v>T60500</v>
          </cell>
          <cell r="I521" t="str">
            <v>+</v>
          </cell>
          <cell r="J521" t="str">
            <v>CB11</v>
          </cell>
          <cell r="K521" t="str">
            <v>Y</v>
          </cell>
          <cell r="L521" t="str">
            <v>B</v>
          </cell>
          <cell r="M521" t="str">
            <v>出向人件費負担</v>
          </cell>
          <cell r="N521" t="str">
            <v>出向者人件費負担金</v>
          </cell>
          <cell r="P521" t="str">
            <v>差額調整</v>
          </cell>
          <cell r="W521" t="str">
            <v>M60200</v>
          </cell>
          <cell r="X521" t="str">
            <v>M60200</v>
          </cell>
        </row>
        <row r="522">
          <cell r="A522" t="str">
            <v>605020</v>
          </cell>
          <cell r="B522">
            <v>100</v>
          </cell>
          <cell r="D522">
            <v>1</v>
          </cell>
          <cell r="E522" t="str">
            <v>PL</v>
          </cell>
          <cell r="F522" t="str">
            <v>C</v>
          </cell>
          <cell r="G522" t="str">
            <v>C</v>
          </cell>
          <cell r="H522" t="str">
            <v>T60500</v>
          </cell>
          <cell r="I522" t="str">
            <v>+</v>
          </cell>
          <cell r="J522" t="str">
            <v>CB11</v>
          </cell>
          <cell r="K522" t="str">
            <v>Y</v>
          </cell>
          <cell r="L522" t="str">
            <v>B</v>
          </cell>
          <cell r="M522" t="str">
            <v>出向人件費負F給</v>
          </cell>
          <cell r="N522" t="str">
            <v>出向者人件費負担(フレックス給料)</v>
          </cell>
          <cell r="P522" t="str">
            <v>連結子会社</v>
          </cell>
          <cell r="W522" t="str">
            <v>M60300</v>
          </cell>
          <cell r="X522" t="str">
            <v>M60300</v>
          </cell>
        </row>
        <row r="523">
          <cell r="A523" t="str">
            <v>605020</v>
          </cell>
          <cell r="B523">
            <v>200</v>
          </cell>
          <cell r="D523">
            <v>1</v>
          </cell>
          <cell r="E523" t="str">
            <v>PL</v>
          </cell>
          <cell r="F523" t="str">
            <v>C</v>
          </cell>
          <cell r="G523" t="str">
            <v>C</v>
          </cell>
          <cell r="H523" t="str">
            <v>T60500</v>
          </cell>
          <cell r="I523" t="str">
            <v>+</v>
          </cell>
          <cell r="J523" t="str">
            <v>CB11</v>
          </cell>
          <cell r="K523" t="str">
            <v>Y</v>
          </cell>
          <cell r="L523" t="str">
            <v>B</v>
          </cell>
          <cell r="M523" t="str">
            <v>出向人件費負F給</v>
          </cell>
          <cell r="N523" t="str">
            <v>出向者人件費負担(フレックス給料)</v>
          </cell>
          <cell r="P523" t="str">
            <v>関連会社</v>
          </cell>
          <cell r="W523" t="str">
            <v>M60300</v>
          </cell>
          <cell r="X523" t="str">
            <v>M60300</v>
          </cell>
        </row>
        <row r="524">
          <cell r="A524" t="str">
            <v>605020</v>
          </cell>
          <cell r="B524">
            <v>300</v>
          </cell>
          <cell r="D524">
            <v>1</v>
          </cell>
          <cell r="E524" t="str">
            <v>PL</v>
          </cell>
          <cell r="F524" t="str">
            <v>C</v>
          </cell>
          <cell r="G524" t="str">
            <v>C</v>
          </cell>
          <cell r="H524" t="str">
            <v>T60500</v>
          </cell>
          <cell r="I524" t="str">
            <v>+</v>
          </cell>
          <cell r="J524" t="str">
            <v>CB11</v>
          </cell>
          <cell r="K524" t="str">
            <v>Y</v>
          </cell>
          <cell r="L524" t="str">
            <v>B</v>
          </cell>
          <cell r="M524" t="str">
            <v>出向人件費負F給</v>
          </cell>
          <cell r="N524" t="str">
            <v>出向者人件費負担(フレックス給料)</v>
          </cell>
          <cell r="P524" t="str">
            <v>外部会社</v>
          </cell>
          <cell r="W524" t="str">
            <v>M60300</v>
          </cell>
          <cell r="X524" t="str">
            <v>M60300</v>
          </cell>
        </row>
        <row r="525">
          <cell r="A525" t="str">
            <v>605020</v>
          </cell>
          <cell r="B525">
            <v>400</v>
          </cell>
          <cell r="D525">
            <v>1</v>
          </cell>
          <cell r="E525" t="str">
            <v>PL</v>
          </cell>
          <cell r="F525" t="str">
            <v>C</v>
          </cell>
          <cell r="G525" t="str">
            <v>C</v>
          </cell>
          <cell r="H525" t="str">
            <v>T60500</v>
          </cell>
          <cell r="I525" t="str">
            <v>+</v>
          </cell>
          <cell r="J525" t="str">
            <v>CB11</v>
          </cell>
          <cell r="K525" t="str">
            <v>Y</v>
          </cell>
          <cell r="L525" t="str">
            <v>B</v>
          </cell>
          <cell r="M525" t="str">
            <v>出向人件費負F給</v>
          </cell>
          <cell r="N525" t="str">
            <v>出向者人件費負担(フレックス給料)</v>
          </cell>
          <cell r="P525" t="str">
            <v>差額調整</v>
          </cell>
          <cell r="W525" t="str">
            <v>M60300</v>
          </cell>
          <cell r="X525" t="str">
            <v>M60300</v>
          </cell>
        </row>
        <row r="526">
          <cell r="A526" t="str">
            <v>605030</v>
          </cell>
          <cell r="B526">
            <v>100</v>
          </cell>
          <cell r="D526">
            <v>1</v>
          </cell>
          <cell r="E526" t="str">
            <v>PL</v>
          </cell>
          <cell r="F526" t="str">
            <v>C</v>
          </cell>
          <cell r="G526" t="str">
            <v>C</v>
          </cell>
          <cell r="H526" t="str">
            <v>T60500</v>
          </cell>
          <cell r="I526" t="str">
            <v>+</v>
          </cell>
          <cell r="J526" t="str">
            <v>CB11</v>
          </cell>
          <cell r="K526" t="str">
            <v>Y</v>
          </cell>
          <cell r="L526" t="str">
            <v>B</v>
          </cell>
          <cell r="M526" t="str">
            <v>出向人件費負福</v>
          </cell>
          <cell r="N526" t="str">
            <v>出向者人件費負担(法定福利費)</v>
          </cell>
          <cell r="P526" t="str">
            <v>連結子会社</v>
          </cell>
          <cell r="W526" t="str">
            <v>M60500</v>
          </cell>
          <cell r="X526" t="str">
            <v>M60500</v>
          </cell>
        </row>
        <row r="527">
          <cell r="A527" t="str">
            <v>605030</v>
          </cell>
          <cell r="B527">
            <v>200</v>
          </cell>
          <cell r="D527">
            <v>1</v>
          </cell>
          <cell r="E527" t="str">
            <v>PL</v>
          </cell>
          <cell r="F527" t="str">
            <v>C</v>
          </cell>
          <cell r="G527" t="str">
            <v>C</v>
          </cell>
          <cell r="H527" t="str">
            <v>T60500</v>
          </cell>
          <cell r="I527" t="str">
            <v>+</v>
          </cell>
          <cell r="J527" t="str">
            <v>CB11</v>
          </cell>
          <cell r="K527" t="str">
            <v>Y</v>
          </cell>
          <cell r="L527" t="str">
            <v>B</v>
          </cell>
          <cell r="M527" t="str">
            <v>出向人件費負福</v>
          </cell>
          <cell r="N527" t="str">
            <v>出向者人件費負担(法定福利費)</v>
          </cell>
          <cell r="P527" t="str">
            <v>関連会社</v>
          </cell>
          <cell r="W527" t="str">
            <v>M60500</v>
          </cell>
          <cell r="X527" t="str">
            <v>M60500</v>
          </cell>
        </row>
        <row r="528">
          <cell r="A528" t="str">
            <v>605030</v>
          </cell>
          <cell r="B528">
            <v>300</v>
          </cell>
          <cell r="D528">
            <v>1</v>
          </cell>
          <cell r="E528" t="str">
            <v>PL</v>
          </cell>
          <cell r="F528" t="str">
            <v>C</v>
          </cell>
          <cell r="G528" t="str">
            <v>C</v>
          </cell>
          <cell r="H528" t="str">
            <v>T60500</v>
          </cell>
          <cell r="I528" t="str">
            <v>+</v>
          </cell>
          <cell r="J528" t="str">
            <v>CB11</v>
          </cell>
          <cell r="K528" t="str">
            <v>Y</v>
          </cell>
          <cell r="L528" t="str">
            <v>B</v>
          </cell>
          <cell r="M528" t="str">
            <v>出向人件費負福</v>
          </cell>
          <cell r="N528" t="str">
            <v>出向者人件費負担(法定福利費)</v>
          </cell>
          <cell r="P528" t="str">
            <v>外部会社</v>
          </cell>
          <cell r="W528" t="str">
            <v>M60500</v>
          </cell>
          <cell r="X528" t="str">
            <v>M60500</v>
          </cell>
        </row>
        <row r="529">
          <cell r="A529" t="str">
            <v>605030</v>
          </cell>
          <cell r="B529">
            <v>400</v>
          </cell>
          <cell r="D529">
            <v>1</v>
          </cell>
          <cell r="E529" t="str">
            <v>PL</v>
          </cell>
          <cell r="F529" t="str">
            <v>C</v>
          </cell>
          <cell r="G529" t="str">
            <v>C</v>
          </cell>
          <cell r="H529" t="str">
            <v>T60500</v>
          </cell>
          <cell r="I529" t="str">
            <v>+</v>
          </cell>
          <cell r="J529" t="str">
            <v>CB11</v>
          </cell>
          <cell r="K529" t="str">
            <v>Y</v>
          </cell>
          <cell r="L529" t="str">
            <v>B</v>
          </cell>
          <cell r="M529" t="str">
            <v>出向人件費負福</v>
          </cell>
          <cell r="N529" t="str">
            <v>出向者人件費負担(法定福利費)</v>
          </cell>
          <cell r="P529" t="str">
            <v>差額調整</v>
          </cell>
          <cell r="W529" t="str">
            <v>M60500</v>
          </cell>
          <cell r="X529" t="str">
            <v>M60500</v>
          </cell>
        </row>
        <row r="530">
          <cell r="A530" t="str">
            <v>605110</v>
          </cell>
          <cell r="B530">
            <v>100</v>
          </cell>
          <cell r="D530">
            <v>1</v>
          </cell>
          <cell r="E530" t="str">
            <v>PL</v>
          </cell>
          <cell r="F530" t="str">
            <v>C</v>
          </cell>
          <cell r="G530" t="str">
            <v>C</v>
          </cell>
          <cell r="H530" t="str">
            <v>T60500</v>
          </cell>
          <cell r="I530" t="str">
            <v>+</v>
          </cell>
          <cell r="J530" t="str">
            <v>CB11</v>
          </cell>
          <cell r="K530" t="str">
            <v>Y</v>
          </cell>
          <cell r="L530" t="str">
            <v>B</v>
          </cell>
          <cell r="M530" t="str">
            <v>内出人件費負</v>
          </cell>
          <cell r="N530" t="str">
            <v>国内・出向者人件費負担金</v>
          </cell>
          <cell r="P530" t="str">
            <v>連結子会社</v>
          </cell>
          <cell r="W530" t="str">
            <v>M60200</v>
          </cell>
          <cell r="X530" t="str">
            <v>M60200</v>
          </cell>
        </row>
        <row r="531">
          <cell r="A531" t="str">
            <v>605110</v>
          </cell>
          <cell r="B531">
            <v>200</v>
          </cell>
          <cell r="D531">
            <v>1</v>
          </cell>
          <cell r="E531" t="str">
            <v>PL</v>
          </cell>
          <cell r="F531" t="str">
            <v>C</v>
          </cell>
          <cell r="G531" t="str">
            <v>C</v>
          </cell>
          <cell r="H531" t="str">
            <v>T60500</v>
          </cell>
          <cell r="I531" t="str">
            <v>+</v>
          </cell>
          <cell r="J531" t="str">
            <v>CB11</v>
          </cell>
          <cell r="K531" t="str">
            <v>Y</v>
          </cell>
          <cell r="L531" t="str">
            <v>B</v>
          </cell>
          <cell r="M531" t="str">
            <v>内出人件費負</v>
          </cell>
          <cell r="N531" t="str">
            <v>国内・出向者人件費負担金</v>
          </cell>
          <cell r="P531" t="str">
            <v>関連会社</v>
          </cell>
          <cell r="W531" t="str">
            <v>M60200</v>
          </cell>
          <cell r="X531" t="str">
            <v>M60200</v>
          </cell>
        </row>
        <row r="532">
          <cell r="A532" t="str">
            <v>605110</v>
          </cell>
          <cell r="B532">
            <v>300</v>
          </cell>
          <cell r="D532">
            <v>1</v>
          </cell>
          <cell r="E532" t="str">
            <v>PL</v>
          </cell>
          <cell r="F532" t="str">
            <v>C</v>
          </cell>
          <cell r="G532" t="str">
            <v>C</v>
          </cell>
          <cell r="H532" t="str">
            <v>T60500</v>
          </cell>
          <cell r="I532" t="str">
            <v>+</v>
          </cell>
          <cell r="J532" t="str">
            <v>CB11</v>
          </cell>
          <cell r="K532" t="str">
            <v>Y</v>
          </cell>
          <cell r="L532" t="str">
            <v>B</v>
          </cell>
          <cell r="M532" t="str">
            <v>内出人件費負</v>
          </cell>
          <cell r="N532" t="str">
            <v>国内・出向者人件費負担金</v>
          </cell>
          <cell r="P532" t="str">
            <v>外部会社</v>
          </cell>
          <cell r="W532" t="str">
            <v>M60200</v>
          </cell>
          <cell r="X532" t="str">
            <v>M60200</v>
          </cell>
        </row>
        <row r="533">
          <cell r="A533" t="str">
            <v>605110</v>
          </cell>
          <cell r="B533">
            <v>400</v>
          </cell>
          <cell r="D533">
            <v>1</v>
          </cell>
          <cell r="E533" t="str">
            <v>PL</v>
          </cell>
          <cell r="F533" t="str">
            <v>C</v>
          </cell>
          <cell r="G533" t="str">
            <v>C</v>
          </cell>
          <cell r="H533" t="str">
            <v>T60500</v>
          </cell>
          <cell r="I533" t="str">
            <v>+</v>
          </cell>
          <cell r="J533" t="str">
            <v>CB11</v>
          </cell>
          <cell r="K533" t="str">
            <v>Y</v>
          </cell>
          <cell r="L533" t="str">
            <v>B</v>
          </cell>
          <cell r="M533" t="str">
            <v>内出人件費負</v>
          </cell>
          <cell r="N533" t="str">
            <v>国内・出向者人件費負担金</v>
          </cell>
          <cell r="P533" t="str">
            <v>差額調整</v>
          </cell>
          <cell r="W533" t="str">
            <v>M60200</v>
          </cell>
          <cell r="X533" t="str">
            <v>M60200</v>
          </cell>
        </row>
        <row r="534">
          <cell r="A534" t="str">
            <v>605120</v>
          </cell>
          <cell r="B534">
            <v>100</v>
          </cell>
          <cell r="D534">
            <v>1</v>
          </cell>
          <cell r="E534" t="str">
            <v>PL</v>
          </cell>
          <cell r="F534" t="str">
            <v>C</v>
          </cell>
          <cell r="G534" t="str">
            <v>C</v>
          </cell>
          <cell r="H534" t="str">
            <v>T60500</v>
          </cell>
          <cell r="I534" t="str">
            <v>+</v>
          </cell>
          <cell r="J534" t="str">
            <v>CB11</v>
          </cell>
          <cell r="K534" t="str">
            <v>Y</v>
          </cell>
          <cell r="L534" t="str">
            <v>B</v>
          </cell>
          <cell r="M534" t="str">
            <v>内出人件費負F</v>
          </cell>
          <cell r="N534" t="str">
            <v>国内・出向者人件費負担金(フレックス等)</v>
          </cell>
          <cell r="P534" t="str">
            <v>連結子会社</v>
          </cell>
          <cell r="W534" t="str">
            <v>M60300</v>
          </cell>
          <cell r="X534" t="str">
            <v>M60300</v>
          </cell>
        </row>
        <row r="535">
          <cell r="A535" t="str">
            <v>605120</v>
          </cell>
          <cell r="B535">
            <v>200</v>
          </cell>
          <cell r="D535">
            <v>1</v>
          </cell>
          <cell r="E535" t="str">
            <v>PL</v>
          </cell>
          <cell r="F535" t="str">
            <v>C</v>
          </cell>
          <cell r="G535" t="str">
            <v>C</v>
          </cell>
          <cell r="H535" t="str">
            <v>T60500</v>
          </cell>
          <cell r="I535" t="str">
            <v>+</v>
          </cell>
          <cell r="J535" t="str">
            <v>CB11</v>
          </cell>
          <cell r="K535" t="str">
            <v>Y</v>
          </cell>
          <cell r="L535" t="str">
            <v>B</v>
          </cell>
          <cell r="M535" t="str">
            <v>内出人件費負F</v>
          </cell>
          <cell r="N535" t="str">
            <v>国内・出向者人件費負担金(フレックス等)</v>
          </cell>
          <cell r="P535" t="str">
            <v>関連会社</v>
          </cell>
          <cell r="W535" t="str">
            <v>M60300</v>
          </cell>
          <cell r="X535" t="str">
            <v>M60300</v>
          </cell>
        </row>
        <row r="536">
          <cell r="A536" t="str">
            <v>605120</v>
          </cell>
          <cell r="B536">
            <v>300</v>
          </cell>
          <cell r="D536">
            <v>1</v>
          </cell>
          <cell r="E536" t="str">
            <v>PL</v>
          </cell>
          <cell r="F536" t="str">
            <v>C</v>
          </cell>
          <cell r="G536" t="str">
            <v>C</v>
          </cell>
          <cell r="H536" t="str">
            <v>T60500</v>
          </cell>
          <cell r="I536" t="str">
            <v>+</v>
          </cell>
          <cell r="J536" t="str">
            <v>CB11</v>
          </cell>
          <cell r="K536" t="str">
            <v>Y</v>
          </cell>
          <cell r="L536" t="str">
            <v>B</v>
          </cell>
          <cell r="M536" t="str">
            <v>内出人件費負F</v>
          </cell>
          <cell r="N536" t="str">
            <v>国内・出向者人件費負担金(フレックス等)</v>
          </cell>
          <cell r="P536" t="str">
            <v>外部会社</v>
          </cell>
          <cell r="W536" t="str">
            <v>M60300</v>
          </cell>
          <cell r="X536" t="str">
            <v>M60300</v>
          </cell>
        </row>
        <row r="537">
          <cell r="A537" t="str">
            <v>605120</v>
          </cell>
          <cell r="B537">
            <v>400</v>
          </cell>
          <cell r="D537">
            <v>1</v>
          </cell>
          <cell r="E537" t="str">
            <v>PL</v>
          </cell>
          <cell r="F537" t="str">
            <v>C</v>
          </cell>
          <cell r="G537" t="str">
            <v>C</v>
          </cell>
          <cell r="H537" t="str">
            <v>T60500</v>
          </cell>
          <cell r="I537" t="str">
            <v>+</v>
          </cell>
          <cell r="J537" t="str">
            <v>CB11</v>
          </cell>
          <cell r="K537" t="str">
            <v>Y</v>
          </cell>
          <cell r="L537" t="str">
            <v>B</v>
          </cell>
          <cell r="M537" t="str">
            <v>内出人件費負F</v>
          </cell>
          <cell r="N537" t="str">
            <v>国内・出向者人件費負担金(フレックス等)</v>
          </cell>
          <cell r="P537" t="str">
            <v>差額調整</v>
          </cell>
          <cell r="W537" t="str">
            <v>M60300</v>
          </cell>
          <cell r="X537" t="str">
            <v>M60300</v>
          </cell>
        </row>
        <row r="538">
          <cell r="A538" t="str">
            <v>605130</v>
          </cell>
          <cell r="B538">
            <v>100</v>
          </cell>
          <cell r="D538">
            <v>1</v>
          </cell>
          <cell r="E538" t="str">
            <v>PL</v>
          </cell>
          <cell r="F538" t="str">
            <v>C</v>
          </cell>
          <cell r="G538" t="str">
            <v>C</v>
          </cell>
          <cell r="H538" t="str">
            <v>T60500</v>
          </cell>
          <cell r="I538" t="str">
            <v>+</v>
          </cell>
          <cell r="J538" t="str">
            <v>CB11</v>
          </cell>
          <cell r="K538" t="str">
            <v>Y</v>
          </cell>
          <cell r="L538" t="str">
            <v>B</v>
          </cell>
          <cell r="M538" t="str">
            <v>内出人件費負福</v>
          </cell>
          <cell r="N538" t="str">
            <v>国内・出向者人件費負担金(法定福利費)</v>
          </cell>
          <cell r="P538" t="str">
            <v>連結子会社</v>
          </cell>
          <cell r="W538" t="str">
            <v>M60500</v>
          </cell>
          <cell r="X538" t="str">
            <v>M60500</v>
          </cell>
        </row>
        <row r="539">
          <cell r="A539" t="str">
            <v>605130</v>
          </cell>
          <cell r="B539">
            <v>200</v>
          </cell>
          <cell r="D539">
            <v>1</v>
          </cell>
          <cell r="E539" t="str">
            <v>PL</v>
          </cell>
          <cell r="F539" t="str">
            <v>C</v>
          </cell>
          <cell r="G539" t="str">
            <v>C</v>
          </cell>
          <cell r="H539" t="str">
            <v>T60500</v>
          </cell>
          <cell r="I539" t="str">
            <v>+</v>
          </cell>
          <cell r="J539" t="str">
            <v>CB11</v>
          </cell>
          <cell r="K539" t="str">
            <v>Y</v>
          </cell>
          <cell r="L539" t="str">
            <v>B</v>
          </cell>
          <cell r="M539" t="str">
            <v>内出人件費負福</v>
          </cell>
          <cell r="N539" t="str">
            <v>国内・出向者人件費負担金(法定福利費)</v>
          </cell>
          <cell r="P539" t="str">
            <v>関連会社</v>
          </cell>
          <cell r="W539" t="str">
            <v>M60500</v>
          </cell>
          <cell r="X539" t="str">
            <v>M60500</v>
          </cell>
        </row>
        <row r="540">
          <cell r="A540" t="str">
            <v>605130</v>
          </cell>
          <cell r="B540">
            <v>300</v>
          </cell>
          <cell r="D540">
            <v>1</v>
          </cell>
          <cell r="E540" t="str">
            <v>PL</v>
          </cell>
          <cell r="F540" t="str">
            <v>C</v>
          </cell>
          <cell r="G540" t="str">
            <v>C</v>
          </cell>
          <cell r="H540" t="str">
            <v>T60500</v>
          </cell>
          <cell r="I540" t="str">
            <v>+</v>
          </cell>
          <cell r="J540" t="str">
            <v>CB11</v>
          </cell>
          <cell r="K540" t="str">
            <v>Y</v>
          </cell>
          <cell r="L540" t="str">
            <v>B</v>
          </cell>
          <cell r="M540" t="str">
            <v>内出人件費負福</v>
          </cell>
          <cell r="N540" t="str">
            <v>国内・出向者人件費負担金(法定福利費)</v>
          </cell>
          <cell r="P540" t="str">
            <v>外部会社</v>
          </cell>
          <cell r="W540" t="str">
            <v>M60500</v>
          </cell>
          <cell r="X540" t="str">
            <v>M60500</v>
          </cell>
        </row>
        <row r="541">
          <cell r="A541" t="str">
            <v>605130</v>
          </cell>
          <cell r="B541">
            <v>400</v>
          </cell>
          <cell r="D541">
            <v>1</v>
          </cell>
          <cell r="E541" t="str">
            <v>PL</v>
          </cell>
          <cell r="F541" t="str">
            <v>C</v>
          </cell>
          <cell r="G541" t="str">
            <v>C</v>
          </cell>
          <cell r="H541" t="str">
            <v>T60500</v>
          </cell>
          <cell r="I541" t="str">
            <v>+</v>
          </cell>
          <cell r="J541" t="str">
            <v>CB11</v>
          </cell>
          <cell r="K541" t="str">
            <v>Y</v>
          </cell>
          <cell r="L541" t="str">
            <v>B</v>
          </cell>
          <cell r="M541" t="str">
            <v>内出人件費負福</v>
          </cell>
          <cell r="N541" t="str">
            <v>国内・出向者人件費負担金(法定福利費)</v>
          </cell>
          <cell r="P541" t="str">
            <v>差額調整</v>
          </cell>
          <cell r="W541" t="str">
            <v>M60500</v>
          </cell>
          <cell r="X541" t="str">
            <v>M60500</v>
          </cell>
        </row>
        <row r="542">
          <cell r="A542" t="str">
            <v>605210</v>
          </cell>
          <cell r="B542">
            <v>100</v>
          </cell>
          <cell r="D542">
            <v>1</v>
          </cell>
          <cell r="E542" t="str">
            <v>PL</v>
          </cell>
          <cell r="F542" t="str">
            <v>C</v>
          </cell>
          <cell r="G542" t="str">
            <v>C</v>
          </cell>
          <cell r="H542" t="str">
            <v>T60500</v>
          </cell>
          <cell r="I542" t="str">
            <v>+</v>
          </cell>
          <cell r="J542" t="str">
            <v>CB11</v>
          </cell>
          <cell r="K542" t="str">
            <v>Y</v>
          </cell>
          <cell r="L542" t="str">
            <v>B</v>
          </cell>
          <cell r="M542" t="str">
            <v>外出人件費負</v>
          </cell>
          <cell r="N542" t="str">
            <v>海外・出向者人件費負担金</v>
          </cell>
          <cell r="P542" t="str">
            <v>連結子会社</v>
          </cell>
          <cell r="W542" t="str">
            <v>M60200</v>
          </cell>
          <cell r="X542" t="str">
            <v>M60200</v>
          </cell>
        </row>
        <row r="543">
          <cell r="A543" t="str">
            <v>605210</v>
          </cell>
          <cell r="B543">
            <v>200</v>
          </cell>
          <cell r="D543">
            <v>1</v>
          </cell>
          <cell r="E543" t="str">
            <v>PL</v>
          </cell>
          <cell r="F543" t="str">
            <v>C</v>
          </cell>
          <cell r="G543" t="str">
            <v>C</v>
          </cell>
          <cell r="H543" t="str">
            <v>T60500</v>
          </cell>
          <cell r="I543" t="str">
            <v>+</v>
          </cell>
          <cell r="J543" t="str">
            <v>CB11</v>
          </cell>
          <cell r="K543" t="str">
            <v>Y</v>
          </cell>
          <cell r="L543" t="str">
            <v>B</v>
          </cell>
          <cell r="M543" t="str">
            <v>外出人件費負</v>
          </cell>
          <cell r="N543" t="str">
            <v>海外・出向者人件費負担金</v>
          </cell>
          <cell r="P543" t="str">
            <v>関連会社</v>
          </cell>
          <cell r="W543" t="str">
            <v>M60200</v>
          </cell>
          <cell r="X543" t="str">
            <v>M60200</v>
          </cell>
        </row>
        <row r="544">
          <cell r="A544" t="str">
            <v>605210</v>
          </cell>
          <cell r="B544">
            <v>300</v>
          </cell>
          <cell r="D544">
            <v>1</v>
          </cell>
          <cell r="E544" t="str">
            <v>PL</v>
          </cell>
          <cell r="F544" t="str">
            <v>C</v>
          </cell>
          <cell r="G544" t="str">
            <v>C</v>
          </cell>
          <cell r="H544" t="str">
            <v>T60500</v>
          </cell>
          <cell r="I544" t="str">
            <v>+</v>
          </cell>
          <cell r="J544" t="str">
            <v>CB11</v>
          </cell>
          <cell r="K544" t="str">
            <v>Y</v>
          </cell>
          <cell r="L544" t="str">
            <v>B</v>
          </cell>
          <cell r="M544" t="str">
            <v>外出人件費負</v>
          </cell>
          <cell r="N544" t="str">
            <v>海外・出向者人件費負担金</v>
          </cell>
          <cell r="P544" t="str">
            <v>外部会社</v>
          </cell>
          <cell r="W544" t="str">
            <v>M60200</v>
          </cell>
          <cell r="X544" t="str">
            <v>M60200</v>
          </cell>
        </row>
        <row r="545">
          <cell r="A545" t="str">
            <v>605210</v>
          </cell>
          <cell r="B545">
            <v>400</v>
          </cell>
          <cell r="D545">
            <v>1</v>
          </cell>
          <cell r="E545" t="str">
            <v>PL</v>
          </cell>
          <cell r="F545" t="str">
            <v>C</v>
          </cell>
          <cell r="G545" t="str">
            <v>C</v>
          </cell>
          <cell r="H545" t="str">
            <v>T60500</v>
          </cell>
          <cell r="I545" t="str">
            <v>+</v>
          </cell>
          <cell r="J545" t="str">
            <v>CB11</v>
          </cell>
          <cell r="K545" t="str">
            <v>Y</v>
          </cell>
          <cell r="L545" t="str">
            <v>B</v>
          </cell>
          <cell r="M545" t="str">
            <v>外出人件費負</v>
          </cell>
          <cell r="N545" t="str">
            <v>海外・出向者人件費負担金</v>
          </cell>
          <cell r="P545" t="str">
            <v>差額調整</v>
          </cell>
          <cell r="W545" t="str">
            <v>M60200</v>
          </cell>
          <cell r="X545" t="str">
            <v>M60200</v>
          </cell>
        </row>
        <row r="546">
          <cell r="A546" t="str">
            <v>605220</v>
          </cell>
          <cell r="B546">
            <v>100</v>
          </cell>
          <cell r="D546">
            <v>1</v>
          </cell>
          <cell r="E546" t="str">
            <v>PL</v>
          </cell>
          <cell r="F546" t="str">
            <v>C</v>
          </cell>
          <cell r="G546" t="str">
            <v>C</v>
          </cell>
          <cell r="H546" t="str">
            <v>T60500</v>
          </cell>
          <cell r="I546" t="str">
            <v>+</v>
          </cell>
          <cell r="J546" t="str">
            <v>CB11</v>
          </cell>
          <cell r="K546" t="str">
            <v>Y</v>
          </cell>
          <cell r="L546" t="str">
            <v>B</v>
          </cell>
          <cell r="M546" t="str">
            <v>外出人件費負F</v>
          </cell>
          <cell r="N546" t="str">
            <v>海外・出向者人件費負担金(フレックス等)</v>
          </cell>
          <cell r="P546" t="str">
            <v>連結子会社</v>
          </cell>
          <cell r="W546" t="str">
            <v>M60300</v>
          </cell>
          <cell r="X546" t="str">
            <v>M60300</v>
          </cell>
        </row>
        <row r="547">
          <cell r="A547" t="str">
            <v>605220</v>
          </cell>
          <cell r="B547">
            <v>200</v>
          </cell>
          <cell r="D547">
            <v>1</v>
          </cell>
          <cell r="E547" t="str">
            <v>PL</v>
          </cell>
          <cell r="F547" t="str">
            <v>C</v>
          </cell>
          <cell r="G547" t="str">
            <v>C</v>
          </cell>
          <cell r="H547" t="str">
            <v>T60500</v>
          </cell>
          <cell r="I547" t="str">
            <v>+</v>
          </cell>
          <cell r="J547" t="str">
            <v>CB11</v>
          </cell>
          <cell r="K547" t="str">
            <v>Y</v>
          </cell>
          <cell r="L547" t="str">
            <v>B</v>
          </cell>
          <cell r="M547" t="str">
            <v>外出人件費負F</v>
          </cell>
          <cell r="N547" t="str">
            <v>海外・出向者人件費負担金(フレックス等)</v>
          </cell>
          <cell r="P547" t="str">
            <v>関連会社</v>
          </cell>
          <cell r="W547" t="str">
            <v>M60300</v>
          </cell>
          <cell r="X547" t="str">
            <v>M60300</v>
          </cell>
        </row>
        <row r="548">
          <cell r="A548" t="str">
            <v>605220</v>
          </cell>
          <cell r="B548">
            <v>300</v>
          </cell>
          <cell r="D548">
            <v>1</v>
          </cell>
          <cell r="E548" t="str">
            <v>PL</v>
          </cell>
          <cell r="F548" t="str">
            <v>C</v>
          </cell>
          <cell r="G548" t="str">
            <v>C</v>
          </cell>
          <cell r="H548" t="str">
            <v>T60500</v>
          </cell>
          <cell r="I548" t="str">
            <v>+</v>
          </cell>
          <cell r="J548" t="str">
            <v>CB11</v>
          </cell>
          <cell r="K548" t="str">
            <v>Y</v>
          </cell>
          <cell r="L548" t="str">
            <v>B</v>
          </cell>
          <cell r="M548" t="str">
            <v>外出人件費負F</v>
          </cell>
          <cell r="N548" t="str">
            <v>海外・出向者人件費負担金(フレックス等)</v>
          </cell>
          <cell r="P548" t="str">
            <v>外部会社</v>
          </cell>
          <cell r="W548" t="str">
            <v>M60300</v>
          </cell>
          <cell r="X548" t="str">
            <v>M60300</v>
          </cell>
        </row>
        <row r="549">
          <cell r="A549" t="str">
            <v>605220</v>
          </cell>
          <cell r="B549">
            <v>400</v>
          </cell>
          <cell r="D549">
            <v>1</v>
          </cell>
          <cell r="E549" t="str">
            <v>PL</v>
          </cell>
          <cell r="F549" t="str">
            <v>C</v>
          </cell>
          <cell r="G549" t="str">
            <v>C</v>
          </cell>
          <cell r="H549" t="str">
            <v>T60500</v>
          </cell>
          <cell r="I549" t="str">
            <v>+</v>
          </cell>
          <cell r="J549" t="str">
            <v>CB11</v>
          </cell>
          <cell r="K549" t="str">
            <v>Y</v>
          </cell>
          <cell r="L549" t="str">
            <v>B</v>
          </cell>
          <cell r="M549" t="str">
            <v>外出人件費負F</v>
          </cell>
          <cell r="N549" t="str">
            <v>海外・出向者人件費負担金(フレックス等)</v>
          </cell>
          <cell r="P549" t="str">
            <v>差額調整</v>
          </cell>
          <cell r="W549" t="str">
            <v>M60300</v>
          </cell>
          <cell r="X549" t="str">
            <v>M60300</v>
          </cell>
        </row>
        <row r="550">
          <cell r="A550" t="str">
            <v>605230</v>
          </cell>
          <cell r="B550">
            <v>100</v>
          </cell>
          <cell r="D550">
            <v>1</v>
          </cell>
          <cell r="E550" t="str">
            <v>PL</v>
          </cell>
          <cell r="F550" t="str">
            <v>C</v>
          </cell>
          <cell r="G550" t="str">
            <v>C</v>
          </cell>
          <cell r="H550" t="str">
            <v>T60500</v>
          </cell>
          <cell r="I550" t="str">
            <v>+</v>
          </cell>
          <cell r="J550" t="str">
            <v>CB11</v>
          </cell>
          <cell r="K550" t="str">
            <v>Y</v>
          </cell>
          <cell r="L550" t="str">
            <v>B</v>
          </cell>
          <cell r="M550" t="str">
            <v>外出人件費負福</v>
          </cell>
          <cell r="N550" t="str">
            <v>海外・出向者人件費負担金(法定福利費)</v>
          </cell>
          <cell r="P550" t="str">
            <v>連結子会社</v>
          </cell>
          <cell r="W550" t="str">
            <v>M60500</v>
          </cell>
          <cell r="X550" t="str">
            <v>M60500</v>
          </cell>
        </row>
        <row r="551">
          <cell r="A551" t="str">
            <v>605230</v>
          </cell>
          <cell r="B551">
            <v>200</v>
          </cell>
          <cell r="D551">
            <v>1</v>
          </cell>
          <cell r="E551" t="str">
            <v>PL</v>
          </cell>
          <cell r="F551" t="str">
            <v>C</v>
          </cell>
          <cell r="G551" t="str">
            <v>C</v>
          </cell>
          <cell r="H551" t="str">
            <v>T60500</v>
          </cell>
          <cell r="I551" t="str">
            <v>+</v>
          </cell>
          <cell r="J551" t="str">
            <v>CB11</v>
          </cell>
          <cell r="K551" t="str">
            <v>Y</v>
          </cell>
          <cell r="L551" t="str">
            <v>B</v>
          </cell>
          <cell r="M551" t="str">
            <v>外出人件費負福</v>
          </cell>
          <cell r="N551" t="str">
            <v>海外・出向者人件費負担金(法定福利費)</v>
          </cell>
          <cell r="P551" t="str">
            <v>関連会社</v>
          </cell>
          <cell r="W551" t="str">
            <v>M60500</v>
          </cell>
          <cell r="X551" t="str">
            <v>M60500</v>
          </cell>
        </row>
        <row r="552">
          <cell r="A552" t="str">
            <v>605230</v>
          </cell>
          <cell r="B552">
            <v>300</v>
          </cell>
          <cell r="D552">
            <v>1</v>
          </cell>
          <cell r="E552" t="str">
            <v>PL</v>
          </cell>
          <cell r="F552" t="str">
            <v>C</v>
          </cell>
          <cell r="G552" t="str">
            <v>C</v>
          </cell>
          <cell r="H552" t="str">
            <v>T60500</v>
          </cell>
          <cell r="I552" t="str">
            <v>+</v>
          </cell>
          <cell r="J552" t="str">
            <v>CB11</v>
          </cell>
          <cell r="K552" t="str">
            <v>Y</v>
          </cell>
          <cell r="L552" t="str">
            <v>B</v>
          </cell>
          <cell r="M552" t="str">
            <v>外出人件費負福</v>
          </cell>
          <cell r="N552" t="str">
            <v>海外・出向者人件費負担金(法定福利費)</v>
          </cell>
          <cell r="P552" t="str">
            <v>外部会社</v>
          </cell>
          <cell r="W552" t="str">
            <v>M60500</v>
          </cell>
          <cell r="X552" t="str">
            <v>M60500</v>
          </cell>
        </row>
        <row r="553">
          <cell r="A553" t="str">
            <v>605230</v>
          </cell>
          <cell r="B553">
            <v>400</v>
          </cell>
          <cell r="D553">
            <v>1</v>
          </cell>
          <cell r="E553" t="str">
            <v>PL</v>
          </cell>
          <cell r="F553" t="str">
            <v>C</v>
          </cell>
          <cell r="G553" t="str">
            <v>C</v>
          </cell>
          <cell r="H553" t="str">
            <v>T60500</v>
          </cell>
          <cell r="I553" t="str">
            <v>+</v>
          </cell>
          <cell r="J553" t="str">
            <v>CB11</v>
          </cell>
          <cell r="K553" t="str">
            <v>Y</v>
          </cell>
          <cell r="L553" t="str">
            <v>B</v>
          </cell>
          <cell r="M553" t="str">
            <v>外出人件費負福</v>
          </cell>
          <cell r="N553" t="str">
            <v>海外・出向者人件費負担金(法定福利費)</v>
          </cell>
          <cell r="P553" t="str">
            <v>差額調整</v>
          </cell>
          <cell r="W553" t="str">
            <v>M60500</v>
          </cell>
          <cell r="X553" t="str">
            <v>M60500</v>
          </cell>
        </row>
        <row r="554">
          <cell r="A554" t="str">
            <v>606010</v>
          </cell>
          <cell r="B554">
            <v>100</v>
          </cell>
          <cell r="D554">
            <v>1</v>
          </cell>
          <cell r="E554" t="str">
            <v>PL</v>
          </cell>
          <cell r="F554" t="str">
            <v>C</v>
          </cell>
          <cell r="G554" t="str">
            <v>C</v>
          </cell>
          <cell r="H554" t="str">
            <v>T60600</v>
          </cell>
          <cell r="I554" t="str">
            <v>-</v>
          </cell>
          <cell r="J554" t="str">
            <v>CB11</v>
          </cell>
          <cell r="K554" t="str">
            <v>Y</v>
          </cell>
          <cell r="L554" t="str">
            <v>B</v>
          </cell>
          <cell r="M554" t="str">
            <v>出向人件費受</v>
          </cell>
          <cell r="N554" t="str">
            <v>出向者人件費負担金受入(▲)</v>
          </cell>
          <cell r="P554" t="str">
            <v>連結子会社</v>
          </cell>
          <cell r="W554" t="str">
            <v>M60200</v>
          </cell>
          <cell r="X554" t="str">
            <v>M60200</v>
          </cell>
        </row>
        <row r="555">
          <cell r="A555" t="str">
            <v>606010</v>
          </cell>
          <cell r="B555">
            <v>200</v>
          </cell>
          <cell r="D555">
            <v>1</v>
          </cell>
          <cell r="E555" t="str">
            <v>PL</v>
          </cell>
          <cell r="F555" t="str">
            <v>C</v>
          </cell>
          <cell r="G555" t="str">
            <v>C</v>
          </cell>
          <cell r="H555" t="str">
            <v>T60600</v>
          </cell>
          <cell r="I555" t="str">
            <v>-</v>
          </cell>
          <cell r="J555" t="str">
            <v>CB11</v>
          </cell>
          <cell r="K555" t="str">
            <v>Y</v>
          </cell>
          <cell r="L555" t="str">
            <v>B</v>
          </cell>
          <cell r="M555" t="str">
            <v>出向人件費受</v>
          </cell>
          <cell r="N555" t="str">
            <v>出向者人件費負担金受入(▲)</v>
          </cell>
          <cell r="P555" t="str">
            <v>関連会社</v>
          </cell>
          <cell r="W555" t="str">
            <v>M60200</v>
          </cell>
          <cell r="X555" t="str">
            <v>M60200</v>
          </cell>
        </row>
        <row r="556">
          <cell r="A556" t="str">
            <v>606010</v>
          </cell>
          <cell r="B556">
            <v>300</v>
          </cell>
          <cell r="D556">
            <v>1</v>
          </cell>
          <cell r="E556" t="str">
            <v>PL</v>
          </cell>
          <cell r="F556" t="str">
            <v>C</v>
          </cell>
          <cell r="G556" t="str">
            <v>C</v>
          </cell>
          <cell r="H556" t="str">
            <v>T60600</v>
          </cell>
          <cell r="I556" t="str">
            <v>-</v>
          </cell>
          <cell r="J556" t="str">
            <v>CB11</v>
          </cell>
          <cell r="K556" t="str">
            <v>Y</v>
          </cell>
          <cell r="L556" t="str">
            <v>B</v>
          </cell>
          <cell r="M556" t="str">
            <v>出向人件費受</v>
          </cell>
          <cell r="N556" t="str">
            <v>出向者人件費負担金受入(▲)</v>
          </cell>
          <cell r="P556" t="str">
            <v>外部会社</v>
          </cell>
          <cell r="W556" t="str">
            <v>M60200</v>
          </cell>
          <cell r="X556" t="str">
            <v>M60200</v>
          </cell>
        </row>
        <row r="557">
          <cell r="A557" t="str">
            <v>606010</v>
          </cell>
          <cell r="B557">
            <v>400</v>
          </cell>
          <cell r="D557">
            <v>1</v>
          </cell>
          <cell r="E557" t="str">
            <v>PL</v>
          </cell>
          <cell r="F557" t="str">
            <v>C</v>
          </cell>
          <cell r="G557" t="str">
            <v>C</v>
          </cell>
          <cell r="H557" t="str">
            <v>T60600</v>
          </cell>
          <cell r="I557" t="str">
            <v>-</v>
          </cell>
          <cell r="J557" t="str">
            <v>CB11</v>
          </cell>
          <cell r="K557" t="str">
            <v>Y</v>
          </cell>
          <cell r="L557" t="str">
            <v>B</v>
          </cell>
          <cell r="M557" t="str">
            <v>出向人件費受</v>
          </cell>
          <cell r="N557" t="str">
            <v>出向者人件費負担金受入(▲)</v>
          </cell>
          <cell r="P557" t="str">
            <v>差額調整</v>
          </cell>
          <cell r="W557" t="str">
            <v>M60200</v>
          </cell>
          <cell r="X557" t="str">
            <v>M60200</v>
          </cell>
        </row>
        <row r="558">
          <cell r="A558" t="str">
            <v>606020</v>
          </cell>
          <cell r="B558">
            <v>100</v>
          </cell>
          <cell r="D558">
            <v>1</v>
          </cell>
          <cell r="E558" t="str">
            <v>PL</v>
          </cell>
          <cell r="F558" t="str">
            <v>C</v>
          </cell>
          <cell r="G558" t="str">
            <v>C</v>
          </cell>
          <cell r="H558" t="str">
            <v>T60600</v>
          </cell>
          <cell r="I558" t="str">
            <v>-</v>
          </cell>
          <cell r="J558" t="str">
            <v>CB11</v>
          </cell>
          <cell r="K558" t="str">
            <v>Y</v>
          </cell>
          <cell r="L558" t="str">
            <v>B</v>
          </cell>
          <cell r="M558" t="str">
            <v>出向人件費受F</v>
          </cell>
          <cell r="N558" t="str">
            <v>出向者人件費負担金受入(フレックス等)(▲)</v>
          </cell>
          <cell r="P558" t="str">
            <v>連結子会社</v>
          </cell>
          <cell r="W558" t="str">
            <v>M60300</v>
          </cell>
          <cell r="X558" t="str">
            <v>M60300</v>
          </cell>
        </row>
        <row r="559">
          <cell r="A559" t="str">
            <v>606020</v>
          </cell>
          <cell r="B559">
            <v>200</v>
          </cell>
          <cell r="D559">
            <v>1</v>
          </cell>
          <cell r="E559" t="str">
            <v>PL</v>
          </cell>
          <cell r="F559" t="str">
            <v>C</v>
          </cell>
          <cell r="G559" t="str">
            <v>C</v>
          </cell>
          <cell r="H559" t="str">
            <v>T60600</v>
          </cell>
          <cell r="I559" t="str">
            <v>-</v>
          </cell>
          <cell r="J559" t="str">
            <v>CB11</v>
          </cell>
          <cell r="K559" t="str">
            <v>Y</v>
          </cell>
          <cell r="L559" t="str">
            <v>B</v>
          </cell>
          <cell r="M559" t="str">
            <v>出向人件費受F</v>
          </cell>
          <cell r="N559" t="str">
            <v>出向者人件費負担金受入(フレックス等)(▲)</v>
          </cell>
          <cell r="P559" t="str">
            <v>関連会社</v>
          </cell>
          <cell r="W559" t="str">
            <v>M60300</v>
          </cell>
          <cell r="X559" t="str">
            <v>M60300</v>
          </cell>
        </row>
        <row r="560">
          <cell r="A560" t="str">
            <v>606020</v>
          </cell>
          <cell r="B560">
            <v>300</v>
          </cell>
          <cell r="D560">
            <v>1</v>
          </cell>
          <cell r="E560" t="str">
            <v>PL</v>
          </cell>
          <cell r="F560" t="str">
            <v>C</v>
          </cell>
          <cell r="G560" t="str">
            <v>C</v>
          </cell>
          <cell r="H560" t="str">
            <v>T60600</v>
          </cell>
          <cell r="I560" t="str">
            <v>-</v>
          </cell>
          <cell r="J560" t="str">
            <v>CB11</v>
          </cell>
          <cell r="K560" t="str">
            <v>Y</v>
          </cell>
          <cell r="L560" t="str">
            <v>B</v>
          </cell>
          <cell r="M560" t="str">
            <v>出向人件費受F</v>
          </cell>
          <cell r="N560" t="str">
            <v>出向者人件費負担金受入(フレックス等)(▲)</v>
          </cell>
          <cell r="P560" t="str">
            <v>外部会社</v>
          </cell>
          <cell r="W560" t="str">
            <v>M60300</v>
          </cell>
          <cell r="X560" t="str">
            <v>M60300</v>
          </cell>
        </row>
        <row r="561">
          <cell r="A561" t="str">
            <v>606020</v>
          </cell>
          <cell r="B561">
            <v>400</v>
          </cell>
          <cell r="D561">
            <v>1</v>
          </cell>
          <cell r="E561" t="str">
            <v>PL</v>
          </cell>
          <cell r="F561" t="str">
            <v>C</v>
          </cell>
          <cell r="G561" t="str">
            <v>C</v>
          </cell>
          <cell r="H561" t="str">
            <v>T60600</v>
          </cell>
          <cell r="I561" t="str">
            <v>-</v>
          </cell>
          <cell r="J561" t="str">
            <v>CB11</v>
          </cell>
          <cell r="K561" t="str">
            <v>Y</v>
          </cell>
          <cell r="L561" t="str">
            <v>B</v>
          </cell>
          <cell r="M561" t="str">
            <v>出向人件費受F</v>
          </cell>
          <cell r="N561" t="str">
            <v>出向者人件費負担金受入(フレックス等)(▲)</v>
          </cell>
          <cell r="P561" t="str">
            <v>差額調整</v>
          </cell>
          <cell r="W561" t="str">
            <v>M60300</v>
          </cell>
          <cell r="X561" t="str">
            <v>M60300</v>
          </cell>
        </row>
        <row r="562">
          <cell r="A562" t="str">
            <v>606030</v>
          </cell>
          <cell r="B562">
            <v>100</v>
          </cell>
          <cell r="D562">
            <v>1</v>
          </cell>
          <cell r="E562" t="str">
            <v>PL</v>
          </cell>
          <cell r="F562" t="str">
            <v>C</v>
          </cell>
          <cell r="G562" t="str">
            <v>C</v>
          </cell>
          <cell r="H562" t="str">
            <v>T60600</v>
          </cell>
          <cell r="I562" t="str">
            <v>-</v>
          </cell>
          <cell r="J562" t="str">
            <v>CB11</v>
          </cell>
          <cell r="K562" t="str">
            <v>Y</v>
          </cell>
          <cell r="L562" t="str">
            <v>B</v>
          </cell>
          <cell r="M562" t="str">
            <v>出向人件費受福</v>
          </cell>
          <cell r="N562" t="str">
            <v>出向者人件費負担金受入(法定福利費)(▲)</v>
          </cell>
          <cell r="P562" t="str">
            <v>連結子会社</v>
          </cell>
          <cell r="W562" t="str">
            <v>M60500</v>
          </cell>
          <cell r="X562" t="str">
            <v>M60500</v>
          </cell>
        </row>
        <row r="563">
          <cell r="A563" t="str">
            <v>606030</v>
          </cell>
          <cell r="B563">
            <v>200</v>
          </cell>
          <cell r="D563">
            <v>1</v>
          </cell>
          <cell r="E563" t="str">
            <v>PL</v>
          </cell>
          <cell r="F563" t="str">
            <v>C</v>
          </cell>
          <cell r="G563" t="str">
            <v>C</v>
          </cell>
          <cell r="H563" t="str">
            <v>T60600</v>
          </cell>
          <cell r="I563" t="str">
            <v>-</v>
          </cell>
          <cell r="J563" t="str">
            <v>CB11</v>
          </cell>
          <cell r="K563" t="str">
            <v>Y</v>
          </cell>
          <cell r="L563" t="str">
            <v>B</v>
          </cell>
          <cell r="M563" t="str">
            <v>出向人件費受福</v>
          </cell>
          <cell r="N563" t="str">
            <v>出向者人件費負担金受入(法定福利費)(▲)</v>
          </cell>
          <cell r="P563" t="str">
            <v>関連会社</v>
          </cell>
          <cell r="W563" t="str">
            <v>M60500</v>
          </cell>
          <cell r="X563" t="str">
            <v>M60500</v>
          </cell>
        </row>
        <row r="564">
          <cell r="A564" t="str">
            <v>606030</v>
          </cell>
          <cell r="B564">
            <v>300</v>
          </cell>
          <cell r="D564">
            <v>1</v>
          </cell>
          <cell r="E564" t="str">
            <v>PL</v>
          </cell>
          <cell r="F564" t="str">
            <v>C</v>
          </cell>
          <cell r="G564" t="str">
            <v>C</v>
          </cell>
          <cell r="H564" t="str">
            <v>T60600</v>
          </cell>
          <cell r="I564" t="str">
            <v>-</v>
          </cell>
          <cell r="J564" t="str">
            <v>CB11</v>
          </cell>
          <cell r="K564" t="str">
            <v>Y</v>
          </cell>
          <cell r="L564" t="str">
            <v>B</v>
          </cell>
          <cell r="M564" t="str">
            <v>出向人件費受福</v>
          </cell>
          <cell r="N564" t="str">
            <v>出向者人件費負担金受入(法定福利費)(▲)</v>
          </cell>
          <cell r="P564" t="str">
            <v>外部会社</v>
          </cell>
          <cell r="W564" t="str">
            <v>M60500</v>
          </cell>
          <cell r="X564" t="str">
            <v>M60500</v>
          </cell>
        </row>
        <row r="565">
          <cell r="A565" t="str">
            <v>606030</v>
          </cell>
          <cell r="B565">
            <v>400</v>
          </cell>
          <cell r="D565">
            <v>1</v>
          </cell>
          <cell r="E565" t="str">
            <v>PL</v>
          </cell>
          <cell r="F565" t="str">
            <v>C</v>
          </cell>
          <cell r="G565" t="str">
            <v>C</v>
          </cell>
          <cell r="H565" t="str">
            <v>T60600</v>
          </cell>
          <cell r="I565" t="str">
            <v>-</v>
          </cell>
          <cell r="J565" t="str">
            <v>CB11</v>
          </cell>
          <cell r="K565" t="str">
            <v>Y</v>
          </cell>
          <cell r="L565" t="str">
            <v>B</v>
          </cell>
          <cell r="M565" t="str">
            <v>出向人件費受福</v>
          </cell>
          <cell r="N565" t="str">
            <v>出向者人件費負担金受入(法定福利費)(▲)</v>
          </cell>
          <cell r="P565" t="str">
            <v>差額調整</v>
          </cell>
          <cell r="W565" t="str">
            <v>M60500</v>
          </cell>
          <cell r="X565" t="str">
            <v>M60500</v>
          </cell>
        </row>
        <row r="566">
          <cell r="A566" t="str">
            <v>606110</v>
          </cell>
          <cell r="B566">
            <v>100</v>
          </cell>
          <cell r="D566">
            <v>1</v>
          </cell>
          <cell r="E566" t="str">
            <v>PL</v>
          </cell>
          <cell r="F566" t="str">
            <v>C</v>
          </cell>
          <cell r="G566" t="str">
            <v>C</v>
          </cell>
          <cell r="H566" t="str">
            <v>T60600</v>
          </cell>
          <cell r="I566" t="str">
            <v>-</v>
          </cell>
          <cell r="J566" t="str">
            <v>CB11</v>
          </cell>
          <cell r="K566" t="str">
            <v>Y</v>
          </cell>
          <cell r="L566" t="str">
            <v>B</v>
          </cell>
          <cell r="M566" t="str">
            <v>内出人件費受</v>
          </cell>
          <cell r="N566" t="str">
            <v>国内・出向者人件費負担金受入(▲)</v>
          </cell>
          <cell r="P566" t="str">
            <v>連結子会社</v>
          </cell>
          <cell r="W566" t="str">
            <v>M60200</v>
          </cell>
          <cell r="X566" t="str">
            <v>M60200</v>
          </cell>
        </row>
        <row r="567">
          <cell r="A567" t="str">
            <v>606110</v>
          </cell>
          <cell r="B567">
            <v>200</v>
          </cell>
          <cell r="D567">
            <v>1</v>
          </cell>
          <cell r="E567" t="str">
            <v>PL</v>
          </cell>
          <cell r="F567" t="str">
            <v>C</v>
          </cell>
          <cell r="G567" t="str">
            <v>C</v>
          </cell>
          <cell r="H567" t="str">
            <v>T60600</v>
          </cell>
          <cell r="I567" t="str">
            <v>-</v>
          </cell>
          <cell r="J567" t="str">
            <v>CB11</v>
          </cell>
          <cell r="K567" t="str">
            <v>Y</v>
          </cell>
          <cell r="L567" t="str">
            <v>B</v>
          </cell>
          <cell r="M567" t="str">
            <v>内出人件費受</v>
          </cell>
          <cell r="N567" t="str">
            <v>国内・出向者人件費負担金受入(▲)</v>
          </cell>
          <cell r="P567" t="str">
            <v>関連会社</v>
          </cell>
          <cell r="W567" t="str">
            <v>M60200</v>
          </cell>
          <cell r="X567" t="str">
            <v>M60200</v>
          </cell>
        </row>
        <row r="568">
          <cell r="A568" t="str">
            <v>606110</v>
          </cell>
          <cell r="B568">
            <v>300</v>
          </cell>
          <cell r="D568">
            <v>1</v>
          </cell>
          <cell r="E568" t="str">
            <v>PL</v>
          </cell>
          <cell r="F568" t="str">
            <v>C</v>
          </cell>
          <cell r="G568" t="str">
            <v>C</v>
          </cell>
          <cell r="H568" t="str">
            <v>T60600</v>
          </cell>
          <cell r="I568" t="str">
            <v>-</v>
          </cell>
          <cell r="J568" t="str">
            <v>CB11</v>
          </cell>
          <cell r="K568" t="str">
            <v>Y</v>
          </cell>
          <cell r="L568" t="str">
            <v>B</v>
          </cell>
          <cell r="M568" t="str">
            <v>内出人件費受</v>
          </cell>
          <cell r="N568" t="str">
            <v>国内・出向者人件費負担金受入(▲)</v>
          </cell>
          <cell r="P568" t="str">
            <v>外部会社</v>
          </cell>
          <cell r="W568" t="str">
            <v>M60200</v>
          </cell>
          <cell r="X568" t="str">
            <v>M60200</v>
          </cell>
        </row>
        <row r="569">
          <cell r="A569" t="str">
            <v>606110</v>
          </cell>
          <cell r="B569">
            <v>400</v>
          </cell>
          <cell r="D569">
            <v>1</v>
          </cell>
          <cell r="E569" t="str">
            <v>PL</v>
          </cell>
          <cell r="F569" t="str">
            <v>C</v>
          </cell>
          <cell r="G569" t="str">
            <v>C</v>
          </cell>
          <cell r="H569" t="str">
            <v>T60600</v>
          </cell>
          <cell r="I569" t="str">
            <v>-</v>
          </cell>
          <cell r="J569" t="str">
            <v>CB11</v>
          </cell>
          <cell r="K569" t="str">
            <v>Y</v>
          </cell>
          <cell r="L569" t="str">
            <v>B</v>
          </cell>
          <cell r="M569" t="str">
            <v>内出人件費受</v>
          </cell>
          <cell r="N569" t="str">
            <v>国内・出向者人件費負担金受入(▲)</v>
          </cell>
          <cell r="P569" t="str">
            <v>差額調整</v>
          </cell>
          <cell r="W569" t="str">
            <v>M60200</v>
          </cell>
          <cell r="X569" t="str">
            <v>M60200</v>
          </cell>
        </row>
        <row r="570">
          <cell r="A570" t="str">
            <v>606120</v>
          </cell>
          <cell r="B570">
            <v>100</v>
          </cell>
          <cell r="D570">
            <v>1</v>
          </cell>
          <cell r="E570" t="str">
            <v>PL</v>
          </cell>
          <cell r="F570" t="str">
            <v>C</v>
          </cell>
          <cell r="G570" t="str">
            <v>C</v>
          </cell>
          <cell r="H570" t="str">
            <v>T60600</v>
          </cell>
          <cell r="I570" t="str">
            <v>-</v>
          </cell>
          <cell r="J570" t="str">
            <v>CB11</v>
          </cell>
          <cell r="K570" t="str">
            <v>Y</v>
          </cell>
          <cell r="L570" t="str">
            <v>B</v>
          </cell>
          <cell r="M570" t="str">
            <v>内出人件費受F</v>
          </cell>
          <cell r="N570" t="str">
            <v>国内・出向者人件費負担金受入(フレックス等)(▲)</v>
          </cell>
          <cell r="P570" t="str">
            <v>連結子会社</v>
          </cell>
          <cell r="W570" t="str">
            <v>M60300</v>
          </cell>
          <cell r="X570" t="str">
            <v>M60300</v>
          </cell>
        </row>
        <row r="571">
          <cell r="A571" t="str">
            <v>606120</v>
          </cell>
          <cell r="B571">
            <v>200</v>
          </cell>
          <cell r="D571">
            <v>1</v>
          </cell>
          <cell r="E571" t="str">
            <v>PL</v>
          </cell>
          <cell r="F571" t="str">
            <v>C</v>
          </cell>
          <cell r="G571" t="str">
            <v>C</v>
          </cell>
          <cell r="H571" t="str">
            <v>T60600</v>
          </cell>
          <cell r="I571" t="str">
            <v>-</v>
          </cell>
          <cell r="J571" t="str">
            <v>CB11</v>
          </cell>
          <cell r="K571" t="str">
            <v>Y</v>
          </cell>
          <cell r="L571" t="str">
            <v>B</v>
          </cell>
          <cell r="M571" t="str">
            <v>内出人件費受F</v>
          </cell>
          <cell r="N571" t="str">
            <v>国内・出向者人件費負担金受入(フレックス等)(▲)</v>
          </cell>
          <cell r="P571" t="str">
            <v>関連会社</v>
          </cell>
          <cell r="W571" t="str">
            <v>M60300</v>
          </cell>
          <cell r="X571" t="str">
            <v>M60300</v>
          </cell>
        </row>
        <row r="572">
          <cell r="A572" t="str">
            <v>606120</v>
          </cell>
          <cell r="B572">
            <v>300</v>
          </cell>
          <cell r="D572">
            <v>1</v>
          </cell>
          <cell r="E572" t="str">
            <v>PL</v>
          </cell>
          <cell r="F572" t="str">
            <v>C</v>
          </cell>
          <cell r="G572" t="str">
            <v>C</v>
          </cell>
          <cell r="H572" t="str">
            <v>T60600</v>
          </cell>
          <cell r="I572" t="str">
            <v>-</v>
          </cell>
          <cell r="J572" t="str">
            <v>CB11</v>
          </cell>
          <cell r="K572" t="str">
            <v>Y</v>
          </cell>
          <cell r="L572" t="str">
            <v>B</v>
          </cell>
          <cell r="M572" t="str">
            <v>内出人件費受F</v>
          </cell>
          <cell r="N572" t="str">
            <v>国内・出向者人件費負担金受入(フレックス等)(▲)</v>
          </cell>
          <cell r="P572" t="str">
            <v>外部会社</v>
          </cell>
          <cell r="W572" t="str">
            <v>M60300</v>
          </cell>
          <cell r="X572" t="str">
            <v>M60300</v>
          </cell>
        </row>
        <row r="573">
          <cell r="A573" t="str">
            <v>606120</v>
          </cell>
          <cell r="B573">
            <v>400</v>
          </cell>
          <cell r="D573">
            <v>1</v>
          </cell>
          <cell r="E573" t="str">
            <v>PL</v>
          </cell>
          <cell r="F573" t="str">
            <v>C</v>
          </cell>
          <cell r="G573" t="str">
            <v>C</v>
          </cell>
          <cell r="H573" t="str">
            <v>T60600</v>
          </cell>
          <cell r="I573" t="str">
            <v>-</v>
          </cell>
          <cell r="J573" t="str">
            <v>CB11</v>
          </cell>
          <cell r="K573" t="str">
            <v>Y</v>
          </cell>
          <cell r="L573" t="str">
            <v>B</v>
          </cell>
          <cell r="M573" t="str">
            <v>内出人件費受F</v>
          </cell>
          <cell r="N573" t="str">
            <v>国内・出向者人件費負担金受入(フレックス等)(▲)</v>
          </cell>
          <cell r="P573" t="str">
            <v>差額調整</v>
          </cell>
          <cell r="W573" t="str">
            <v>M60300</v>
          </cell>
          <cell r="X573" t="str">
            <v>M60300</v>
          </cell>
        </row>
        <row r="574">
          <cell r="A574" t="str">
            <v>606130</v>
          </cell>
          <cell r="B574">
            <v>100</v>
          </cell>
          <cell r="D574">
            <v>1</v>
          </cell>
          <cell r="E574" t="str">
            <v>PL</v>
          </cell>
          <cell r="F574" t="str">
            <v>C</v>
          </cell>
          <cell r="G574" t="str">
            <v>C</v>
          </cell>
          <cell r="H574" t="str">
            <v>T60600</v>
          </cell>
          <cell r="I574" t="str">
            <v>-</v>
          </cell>
          <cell r="J574" t="str">
            <v>CB11</v>
          </cell>
          <cell r="K574" t="str">
            <v>Y</v>
          </cell>
          <cell r="L574" t="str">
            <v>B</v>
          </cell>
          <cell r="M574" t="str">
            <v>内出人件費受福</v>
          </cell>
          <cell r="N574" t="str">
            <v>国内・出向者人件費負担金受入(法定福利費)(▲)</v>
          </cell>
          <cell r="P574" t="str">
            <v>連結子会社</v>
          </cell>
          <cell r="W574" t="str">
            <v>M60500</v>
          </cell>
          <cell r="X574" t="str">
            <v>M60500</v>
          </cell>
        </row>
        <row r="575">
          <cell r="A575" t="str">
            <v>606130</v>
          </cell>
          <cell r="B575">
            <v>200</v>
          </cell>
          <cell r="D575">
            <v>1</v>
          </cell>
          <cell r="E575" t="str">
            <v>PL</v>
          </cell>
          <cell r="F575" t="str">
            <v>C</v>
          </cell>
          <cell r="G575" t="str">
            <v>C</v>
          </cell>
          <cell r="H575" t="str">
            <v>T60600</v>
          </cell>
          <cell r="I575" t="str">
            <v>-</v>
          </cell>
          <cell r="J575" t="str">
            <v>CB11</v>
          </cell>
          <cell r="K575" t="str">
            <v>Y</v>
          </cell>
          <cell r="L575" t="str">
            <v>B</v>
          </cell>
          <cell r="M575" t="str">
            <v>内出人件費受福</v>
          </cell>
          <cell r="N575" t="str">
            <v>国内・出向者人件費負担金受入(法定福利費)(▲)</v>
          </cell>
          <cell r="P575" t="str">
            <v>関連会社</v>
          </cell>
          <cell r="W575" t="str">
            <v>M60500</v>
          </cell>
          <cell r="X575" t="str">
            <v>M60500</v>
          </cell>
        </row>
        <row r="576">
          <cell r="A576" t="str">
            <v>606130</v>
          </cell>
          <cell r="B576">
            <v>300</v>
          </cell>
          <cell r="D576">
            <v>1</v>
          </cell>
          <cell r="E576" t="str">
            <v>PL</v>
          </cell>
          <cell r="F576" t="str">
            <v>C</v>
          </cell>
          <cell r="G576" t="str">
            <v>C</v>
          </cell>
          <cell r="H576" t="str">
            <v>T60600</v>
          </cell>
          <cell r="I576" t="str">
            <v>-</v>
          </cell>
          <cell r="J576" t="str">
            <v>CB11</v>
          </cell>
          <cell r="K576" t="str">
            <v>Y</v>
          </cell>
          <cell r="L576" t="str">
            <v>B</v>
          </cell>
          <cell r="M576" t="str">
            <v>内出人件費受福</v>
          </cell>
          <cell r="N576" t="str">
            <v>国内・出向者人件費負担金受入(法定福利費)(▲)</v>
          </cell>
          <cell r="P576" t="str">
            <v>外部会社</v>
          </cell>
          <cell r="W576" t="str">
            <v>M60500</v>
          </cell>
          <cell r="X576" t="str">
            <v>M60500</v>
          </cell>
        </row>
        <row r="577">
          <cell r="A577" t="str">
            <v>606130</v>
          </cell>
          <cell r="B577">
            <v>400</v>
          </cell>
          <cell r="D577">
            <v>1</v>
          </cell>
          <cell r="E577" t="str">
            <v>PL</v>
          </cell>
          <cell r="F577" t="str">
            <v>C</v>
          </cell>
          <cell r="G577" t="str">
            <v>C</v>
          </cell>
          <cell r="H577" t="str">
            <v>T60600</v>
          </cell>
          <cell r="I577" t="str">
            <v>-</v>
          </cell>
          <cell r="J577" t="str">
            <v>CB11</v>
          </cell>
          <cell r="K577" t="str">
            <v>Y</v>
          </cell>
          <cell r="L577" t="str">
            <v>B</v>
          </cell>
          <cell r="M577" t="str">
            <v>内出人件費受福</v>
          </cell>
          <cell r="N577" t="str">
            <v>国内・出向者人件費負担金受入(法定福利費)(▲)</v>
          </cell>
          <cell r="P577" t="str">
            <v>差額調整</v>
          </cell>
          <cell r="W577" t="str">
            <v>M60500</v>
          </cell>
          <cell r="X577" t="str">
            <v>M60500</v>
          </cell>
        </row>
        <row r="578">
          <cell r="A578" t="str">
            <v>606210</v>
          </cell>
          <cell r="B578">
            <v>100</v>
          </cell>
          <cell r="D578">
            <v>1</v>
          </cell>
          <cell r="E578" t="str">
            <v>PL</v>
          </cell>
          <cell r="F578" t="str">
            <v>C</v>
          </cell>
          <cell r="G578" t="str">
            <v>C</v>
          </cell>
          <cell r="H578" t="str">
            <v>T60600</v>
          </cell>
          <cell r="I578" t="str">
            <v>-</v>
          </cell>
          <cell r="J578" t="str">
            <v>CB11</v>
          </cell>
          <cell r="K578" t="str">
            <v>Y</v>
          </cell>
          <cell r="L578" t="str">
            <v>B</v>
          </cell>
          <cell r="M578" t="str">
            <v>外出人件費受</v>
          </cell>
          <cell r="N578" t="str">
            <v>海外・出向者人件費負担金受入(▲)</v>
          </cell>
          <cell r="P578" t="str">
            <v>連結子会社</v>
          </cell>
          <cell r="W578" t="str">
            <v>M60200</v>
          </cell>
          <cell r="X578" t="str">
            <v>M60200</v>
          </cell>
        </row>
        <row r="579">
          <cell r="A579" t="str">
            <v>606210</v>
          </cell>
          <cell r="B579">
            <v>200</v>
          </cell>
          <cell r="D579">
            <v>1</v>
          </cell>
          <cell r="E579" t="str">
            <v>PL</v>
          </cell>
          <cell r="F579" t="str">
            <v>C</v>
          </cell>
          <cell r="G579" t="str">
            <v>C</v>
          </cell>
          <cell r="H579" t="str">
            <v>T60600</v>
          </cell>
          <cell r="I579" t="str">
            <v>-</v>
          </cell>
          <cell r="J579" t="str">
            <v>CB11</v>
          </cell>
          <cell r="K579" t="str">
            <v>Y</v>
          </cell>
          <cell r="L579" t="str">
            <v>B</v>
          </cell>
          <cell r="M579" t="str">
            <v>外出人件費受</v>
          </cell>
          <cell r="N579" t="str">
            <v>海外・出向者人件費負担金受入(▲)</v>
          </cell>
          <cell r="P579" t="str">
            <v>関連会社</v>
          </cell>
          <cell r="W579" t="str">
            <v>M60200</v>
          </cell>
          <cell r="X579" t="str">
            <v>M60200</v>
          </cell>
        </row>
        <row r="580">
          <cell r="A580" t="str">
            <v>606210</v>
          </cell>
          <cell r="B580">
            <v>300</v>
          </cell>
          <cell r="D580">
            <v>1</v>
          </cell>
          <cell r="E580" t="str">
            <v>PL</v>
          </cell>
          <cell r="F580" t="str">
            <v>C</v>
          </cell>
          <cell r="G580" t="str">
            <v>C</v>
          </cell>
          <cell r="H580" t="str">
            <v>T60600</v>
          </cell>
          <cell r="I580" t="str">
            <v>-</v>
          </cell>
          <cell r="J580" t="str">
            <v>CB11</v>
          </cell>
          <cell r="K580" t="str">
            <v>Y</v>
          </cell>
          <cell r="L580" t="str">
            <v>B</v>
          </cell>
          <cell r="M580" t="str">
            <v>外出人件費受</v>
          </cell>
          <cell r="N580" t="str">
            <v>海外・出向者人件費負担金受入(▲)</v>
          </cell>
          <cell r="P580" t="str">
            <v>外部会社</v>
          </cell>
          <cell r="W580" t="str">
            <v>M60200</v>
          </cell>
          <cell r="X580" t="str">
            <v>M60200</v>
          </cell>
        </row>
        <row r="581">
          <cell r="A581" t="str">
            <v>606210</v>
          </cell>
          <cell r="B581">
            <v>400</v>
          </cell>
          <cell r="D581">
            <v>1</v>
          </cell>
          <cell r="E581" t="str">
            <v>PL</v>
          </cell>
          <cell r="F581" t="str">
            <v>C</v>
          </cell>
          <cell r="G581" t="str">
            <v>C</v>
          </cell>
          <cell r="H581" t="str">
            <v>T60600</v>
          </cell>
          <cell r="I581" t="str">
            <v>-</v>
          </cell>
          <cell r="J581" t="str">
            <v>CB11</v>
          </cell>
          <cell r="K581" t="str">
            <v>Y</v>
          </cell>
          <cell r="L581" t="str">
            <v>B</v>
          </cell>
          <cell r="M581" t="str">
            <v>外出人件費受</v>
          </cell>
          <cell r="N581" t="str">
            <v>海外・出向者人件費負担金受入(▲)</v>
          </cell>
          <cell r="P581" t="str">
            <v>差額調整</v>
          </cell>
          <cell r="W581" t="str">
            <v>M60200</v>
          </cell>
          <cell r="X581" t="str">
            <v>M60200</v>
          </cell>
        </row>
        <row r="582">
          <cell r="A582" t="str">
            <v>606220</v>
          </cell>
          <cell r="B582">
            <v>100</v>
          </cell>
          <cell r="D582">
            <v>1</v>
          </cell>
          <cell r="E582" t="str">
            <v>PL</v>
          </cell>
          <cell r="F582" t="str">
            <v>C</v>
          </cell>
          <cell r="G582" t="str">
            <v>C</v>
          </cell>
          <cell r="H582" t="str">
            <v>T60600</v>
          </cell>
          <cell r="I582" t="str">
            <v>-</v>
          </cell>
          <cell r="J582" t="str">
            <v>CB11</v>
          </cell>
          <cell r="K582" t="str">
            <v>Y</v>
          </cell>
          <cell r="L582" t="str">
            <v>B</v>
          </cell>
          <cell r="M582" t="str">
            <v>外出人件費受F</v>
          </cell>
          <cell r="N582" t="str">
            <v>海外・出向者人件費負担金受入(フレックス等)(▲)</v>
          </cell>
          <cell r="P582" t="str">
            <v>連結子会社</v>
          </cell>
          <cell r="W582" t="str">
            <v>M60300</v>
          </cell>
          <cell r="X582" t="str">
            <v>M60300</v>
          </cell>
        </row>
        <row r="583">
          <cell r="A583" t="str">
            <v>606220</v>
          </cell>
          <cell r="B583">
            <v>200</v>
          </cell>
          <cell r="D583">
            <v>1</v>
          </cell>
          <cell r="E583" t="str">
            <v>PL</v>
          </cell>
          <cell r="F583" t="str">
            <v>C</v>
          </cell>
          <cell r="G583" t="str">
            <v>C</v>
          </cell>
          <cell r="H583" t="str">
            <v>T60600</v>
          </cell>
          <cell r="I583" t="str">
            <v>-</v>
          </cell>
          <cell r="J583" t="str">
            <v>CB11</v>
          </cell>
          <cell r="K583" t="str">
            <v>Y</v>
          </cell>
          <cell r="L583" t="str">
            <v>B</v>
          </cell>
          <cell r="M583" t="str">
            <v>外出人件費受F</v>
          </cell>
          <cell r="N583" t="str">
            <v>海外・出向者人件費負担金受入(フレックス等)(▲)</v>
          </cell>
          <cell r="P583" t="str">
            <v>関連会社</v>
          </cell>
          <cell r="W583" t="str">
            <v>M60300</v>
          </cell>
          <cell r="X583" t="str">
            <v>M60300</v>
          </cell>
        </row>
        <row r="584">
          <cell r="A584" t="str">
            <v>606220</v>
          </cell>
          <cell r="B584">
            <v>300</v>
          </cell>
          <cell r="D584">
            <v>1</v>
          </cell>
          <cell r="E584" t="str">
            <v>PL</v>
          </cell>
          <cell r="F584" t="str">
            <v>C</v>
          </cell>
          <cell r="G584" t="str">
            <v>C</v>
          </cell>
          <cell r="H584" t="str">
            <v>T60600</v>
          </cell>
          <cell r="I584" t="str">
            <v>-</v>
          </cell>
          <cell r="J584" t="str">
            <v>CB11</v>
          </cell>
          <cell r="K584" t="str">
            <v>Y</v>
          </cell>
          <cell r="L584" t="str">
            <v>B</v>
          </cell>
          <cell r="M584" t="str">
            <v>外出人件費受F</v>
          </cell>
          <cell r="N584" t="str">
            <v>海外・出向者人件費負担金受入(フレックス等)(▲)</v>
          </cell>
          <cell r="P584" t="str">
            <v>外部会社</v>
          </cell>
          <cell r="W584" t="str">
            <v>M60300</v>
          </cell>
          <cell r="X584" t="str">
            <v>M60300</v>
          </cell>
        </row>
        <row r="585">
          <cell r="A585" t="str">
            <v>606220</v>
          </cell>
          <cell r="B585">
            <v>400</v>
          </cell>
          <cell r="D585">
            <v>1</v>
          </cell>
          <cell r="E585" t="str">
            <v>PL</v>
          </cell>
          <cell r="F585" t="str">
            <v>C</v>
          </cell>
          <cell r="G585" t="str">
            <v>C</v>
          </cell>
          <cell r="H585" t="str">
            <v>T60600</v>
          </cell>
          <cell r="I585" t="str">
            <v>-</v>
          </cell>
          <cell r="J585" t="str">
            <v>CB11</v>
          </cell>
          <cell r="K585" t="str">
            <v>Y</v>
          </cell>
          <cell r="L585" t="str">
            <v>B</v>
          </cell>
          <cell r="M585" t="str">
            <v>外出人件費受F</v>
          </cell>
          <cell r="N585" t="str">
            <v>海外・出向者人件費負担金受入(フレックス等)(▲)</v>
          </cell>
          <cell r="P585" t="str">
            <v>差額調整</v>
          </cell>
          <cell r="W585" t="str">
            <v>M60300</v>
          </cell>
          <cell r="X585" t="str">
            <v>M60300</v>
          </cell>
        </row>
        <row r="586">
          <cell r="A586" t="str">
            <v>606230</v>
          </cell>
          <cell r="B586">
            <v>100</v>
          </cell>
          <cell r="D586">
            <v>1</v>
          </cell>
          <cell r="E586" t="str">
            <v>PL</v>
          </cell>
          <cell r="F586" t="str">
            <v>C</v>
          </cell>
          <cell r="G586" t="str">
            <v>C</v>
          </cell>
          <cell r="H586" t="str">
            <v>T60600</v>
          </cell>
          <cell r="I586" t="str">
            <v>-</v>
          </cell>
          <cell r="J586" t="str">
            <v>CB11</v>
          </cell>
          <cell r="K586" t="str">
            <v>Y</v>
          </cell>
          <cell r="L586" t="str">
            <v>B</v>
          </cell>
          <cell r="M586" t="str">
            <v>外出人件費受福</v>
          </cell>
          <cell r="N586" t="str">
            <v>海外・出向者人件費負担金受入(法定福利費)(▲)</v>
          </cell>
          <cell r="P586" t="str">
            <v>連結子会社</v>
          </cell>
          <cell r="W586" t="str">
            <v>M60500</v>
          </cell>
          <cell r="X586" t="str">
            <v>M60500</v>
          </cell>
        </row>
        <row r="587">
          <cell r="A587" t="str">
            <v>606230</v>
          </cell>
          <cell r="B587">
            <v>200</v>
          </cell>
          <cell r="D587">
            <v>1</v>
          </cell>
          <cell r="E587" t="str">
            <v>PL</v>
          </cell>
          <cell r="F587" t="str">
            <v>C</v>
          </cell>
          <cell r="G587" t="str">
            <v>C</v>
          </cell>
          <cell r="H587" t="str">
            <v>T60600</v>
          </cell>
          <cell r="I587" t="str">
            <v>-</v>
          </cell>
          <cell r="J587" t="str">
            <v>CB11</v>
          </cell>
          <cell r="K587" t="str">
            <v>Y</v>
          </cell>
          <cell r="L587" t="str">
            <v>B</v>
          </cell>
          <cell r="M587" t="str">
            <v>外出人件費受福</v>
          </cell>
          <cell r="N587" t="str">
            <v>海外・出向者人件費負担金受入(法定福利費)(▲)</v>
          </cell>
          <cell r="P587" t="str">
            <v>関連会社</v>
          </cell>
          <cell r="W587" t="str">
            <v>M60500</v>
          </cell>
          <cell r="X587" t="str">
            <v>M60500</v>
          </cell>
        </row>
        <row r="588">
          <cell r="A588" t="str">
            <v>606230</v>
          </cell>
          <cell r="B588">
            <v>300</v>
          </cell>
          <cell r="D588">
            <v>1</v>
          </cell>
          <cell r="E588" t="str">
            <v>PL</v>
          </cell>
          <cell r="F588" t="str">
            <v>C</v>
          </cell>
          <cell r="G588" t="str">
            <v>C</v>
          </cell>
          <cell r="H588" t="str">
            <v>T60600</v>
          </cell>
          <cell r="I588" t="str">
            <v>-</v>
          </cell>
          <cell r="J588" t="str">
            <v>CB11</v>
          </cell>
          <cell r="K588" t="str">
            <v>Y</v>
          </cell>
          <cell r="L588" t="str">
            <v>B</v>
          </cell>
          <cell r="M588" t="str">
            <v>外出人件費受福</v>
          </cell>
          <cell r="N588" t="str">
            <v>海外・出向者人件費負担金受入(法定福利費)(▲)</v>
          </cell>
          <cell r="P588" t="str">
            <v>外部会社</v>
          </cell>
          <cell r="W588" t="str">
            <v>M60500</v>
          </cell>
          <cell r="X588" t="str">
            <v>M60500</v>
          </cell>
        </row>
        <row r="589">
          <cell r="A589" t="str">
            <v>606230</v>
          </cell>
          <cell r="B589">
            <v>400</v>
          </cell>
          <cell r="D589">
            <v>1</v>
          </cell>
          <cell r="E589" t="str">
            <v>PL</v>
          </cell>
          <cell r="F589" t="str">
            <v>C</v>
          </cell>
          <cell r="G589" t="str">
            <v>C</v>
          </cell>
          <cell r="H589" t="str">
            <v>T60600</v>
          </cell>
          <cell r="I589" t="str">
            <v>-</v>
          </cell>
          <cell r="J589" t="str">
            <v>CB11</v>
          </cell>
          <cell r="K589" t="str">
            <v>Y</v>
          </cell>
          <cell r="L589" t="str">
            <v>B</v>
          </cell>
          <cell r="M589" t="str">
            <v>外出人件費受福</v>
          </cell>
          <cell r="N589" t="str">
            <v>海外・出向者人件費負担金受入(法定福利費)(▲)</v>
          </cell>
          <cell r="P589" t="str">
            <v>差額調整</v>
          </cell>
          <cell r="W589" t="str">
            <v>M60500</v>
          </cell>
          <cell r="X589" t="str">
            <v>M60500</v>
          </cell>
        </row>
        <row r="590">
          <cell r="A590" t="str">
            <v>609010</v>
          </cell>
          <cell r="D590">
            <v>1</v>
          </cell>
          <cell r="E590" t="str">
            <v>PL</v>
          </cell>
          <cell r="F590" t="str">
            <v>C</v>
          </cell>
          <cell r="G590" t="str">
            <v>C</v>
          </cell>
          <cell r="H590" t="str">
            <v>T60900</v>
          </cell>
          <cell r="I590" t="str">
            <v>+</v>
          </cell>
          <cell r="K590" t="str">
            <v>N</v>
          </cell>
          <cell r="M590" t="str">
            <v>ﾌﾚｯｸｽ等給料</v>
          </cell>
          <cell r="N590" t="str">
            <v>フレックス等給料</v>
          </cell>
          <cell r="W590" t="str">
            <v>M60300</v>
          </cell>
          <cell r="X590" t="str">
            <v>M60300</v>
          </cell>
        </row>
        <row r="591">
          <cell r="A591" t="str">
            <v>609110</v>
          </cell>
          <cell r="D591">
            <v>1</v>
          </cell>
          <cell r="E591" t="str">
            <v>PL</v>
          </cell>
          <cell r="F591" t="str">
            <v>C</v>
          </cell>
          <cell r="G591" t="str">
            <v>C</v>
          </cell>
          <cell r="H591" t="str">
            <v>T60900</v>
          </cell>
          <cell r="I591" t="str">
            <v>+</v>
          </cell>
          <cell r="K591" t="str">
            <v>N</v>
          </cell>
          <cell r="M591" t="str">
            <v>ｷｬﾘｱ社員給料</v>
          </cell>
          <cell r="N591" t="str">
            <v>キャリア社員給料</v>
          </cell>
          <cell r="W591" t="str">
            <v>M60300</v>
          </cell>
          <cell r="X591" t="str">
            <v>M60300</v>
          </cell>
        </row>
        <row r="592">
          <cell r="A592" t="str">
            <v>609210</v>
          </cell>
          <cell r="D592">
            <v>1</v>
          </cell>
          <cell r="E592" t="str">
            <v>PL</v>
          </cell>
          <cell r="F592" t="str">
            <v>C</v>
          </cell>
          <cell r="G592" t="str">
            <v>C</v>
          </cell>
          <cell r="H592" t="str">
            <v>T60900</v>
          </cell>
          <cell r="I592" t="str">
            <v>+</v>
          </cell>
          <cell r="K592" t="str">
            <v>N</v>
          </cell>
          <cell r="M592" t="str">
            <v>ﾌﾚｯｸｽ給　他</v>
          </cell>
          <cell r="N592" t="str">
            <v>フレックス給　その他</v>
          </cell>
          <cell r="W592" t="str">
            <v>M60300</v>
          </cell>
          <cell r="X592" t="str">
            <v>M60300</v>
          </cell>
        </row>
        <row r="593">
          <cell r="A593" t="str">
            <v>609310</v>
          </cell>
          <cell r="D593">
            <v>1</v>
          </cell>
          <cell r="E593" t="str">
            <v>PL</v>
          </cell>
          <cell r="F593" t="str">
            <v>C</v>
          </cell>
          <cell r="G593" t="str">
            <v>C</v>
          </cell>
          <cell r="H593" t="str">
            <v>T60900</v>
          </cell>
          <cell r="I593" t="str">
            <v>+</v>
          </cell>
          <cell r="K593" t="str">
            <v>N</v>
          </cell>
          <cell r="M593" t="str">
            <v>他給料</v>
          </cell>
          <cell r="N593" t="str">
            <v>その他給料</v>
          </cell>
          <cell r="W593" t="str">
            <v>M60300</v>
          </cell>
          <cell r="X593" t="str">
            <v>M60300</v>
          </cell>
        </row>
        <row r="594">
          <cell r="A594" t="str">
            <v>611000</v>
          </cell>
          <cell r="D594">
            <v>1</v>
          </cell>
          <cell r="E594" t="str">
            <v>PL</v>
          </cell>
          <cell r="F594" t="str">
            <v>C</v>
          </cell>
          <cell r="G594" t="str">
            <v>C</v>
          </cell>
          <cell r="H594" t="str">
            <v>T60100</v>
          </cell>
          <cell r="I594" t="str">
            <v>+</v>
          </cell>
          <cell r="K594" t="str">
            <v>N</v>
          </cell>
          <cell r="M594" t="str">
            <v>退職給付費用</v>
          </cell>
          <cell r="N594" t="str">
            <v>退職給付費用</v>
          </cell>
          <cell r="W594" t="str">
            <v>M60500</v>
          </cell>
          <cell r="X594" t="str">
            <v>M60500</v>
          </cell>
        </row>
        <row r="595">
          <cell r="A595" t="str">
            <v>612000</v>
          </cell>
          <cell r="D595">
            <v>1</v>
          </cell>
          <cell r="E595" t="str">
            <v>PL</v>
          </cell>
          <cell r="F595" t="str">
            <v>C</v>
          </cell>
          <cell r="G595" t="str">
            <v>C</v>
          </cell>
          <cell r="H595" t="str">
            <v>T60100</v>
          </cell>
          <cell r="I595" t="str">
            <v>+</v>
          </cell>
          <cell r="K595" t="str">
            <v>N</v>
          </cell>
          <cell r="M595" t="str">
            <v>法定福利費</v>
          </cell>
          <cell r="N595" t="str">
            <v>法定福利費</v>
          </cell>
          <cell r="W595" t="str">
            <v>M60500</v>
          </cell>
          <cell r="X595" t="str">
            <v>M60500</v>
          </cell>
        </row>
        <row r="596">
          <cell r="A596" t="str">
            <v>613000</v>
          </cell>
          <cell r="B596">
            <v>100</v>
          </cell>
          <cell r="D596">
            <v>1</v>
          </cell>
          <cell r="E596" t="str">
            <v>PL</v>
          </cell>
          <cell r="F596" t="str">
            <v>C</v>
          </cell>
          <cell r="G596" t="str">
            <v>C</v>
          </cell>
          <cell r="H596" t="str">
            <v>T60100</v>
          </cell>
          <cell r="I596" t="str">
            <v>+</v>
          </cell>
          <cell r="J596" t="str">
            <v>CB11</v>
          </cell>
          <cell r="K596" t="str">
            <v>Y</v>
          </cell>
          <cell r="L596" t="str">
            <v>B</v>
          </cell>
          <cell r="M596" t="str">
            <v>福利厚生費</v>
          </cell>
          <cell r="N596" t="str">
            <v>福利厚生費</v>
          </cell>
          <cell r="O596" t="str">
            <v>関係会社取引高入力対象科目</v>
          </cell>
          <cell r="P596" t="str">
            <v>連結子会社</v>
          </cell>
          <cell r="W596" t="str">
            <v>M60500</v>
          </cell>
          <cell r="X596" t="str">
            <v>M60500</v>
          </cell>
        </row>
        <row r="597">
          <cell r="A597" t="str">
            <v>613000</v>
          </cell>
          <cell r="B597">
            <v>200</v>
          </cell>
          <cell r="D597">
            <v>1</v>
          </cell>
          <cell r="E597" t="str">
            <v>PL</v>
          </cell>
          <cell r="F597" t="str">
            <v>C</v>
          </cell>
          <cell r="G597" t="str">
            <v>C</v>
          </cell>
          <cell r="H597" t="str">
            <v>T60100</v>
          </cell>
          <cell r="I597" t="str">
            <v>+</v>
          </cell>
          <cell r="J597" t="str">
            <v>CB11</v>
          </cell>
          <cell r="K597" t="str">
            <v>Y</v>
          </cell>
          <cell r="L597" t="str">
            <v>B</v>
          </cell>
          <cell r="M597" t="str">
            <v>福利厚生費</v>
          </cell>
          <cell r="N597" t="str">
            <v>福利厚生費</v>
          </cell>
          <cell r="O597" t="str">
            <v>関係会社取引高入力対象科目</v>
          </cell>
          <cell r="P597" t="str">
            <v>関連会社</v>
          </cell>
          <cell r="W597" t="str">
            <v>M60500</v>
          </cell>
          <cell r="X597" t="str">
            <v>M60500</v>
          </cell>
        </row>
        <row r="598">
          <cell r="A598" t="str">
            <v>613000</v>
          </cell>
          <cell r="B598">
            <v>300</v>
          </cell>
          <cell r="D598">
            <v>1</v>
          </cell>
          <cell r="E598" t="str">
            <v>PL</v>
          </cell>
          <cell r="F598" t="str">
            <v>C</v>
          </cell>
          <cell r="G598" t="str">
            <v>C</v>
          </cell>
          <cell r="H598" t="str">
            <v>T60100</v>
          </cell>
          <cell r="I598" t="str">
            <v>+</v>
          </cell>
          <cell r="J598" t="str">
            <v>CB11</v>
          </cell>
          <cell r="K598" t="str">
            <v>Y</v>
          </cell>
          <cell r="L598" t="str">
            <v>B</v>
          </cell>
          <cell r="M598" t="str">
            <v>福利厚生費</v>
          </cell>
          <cell r="N598" t="str">
            <v>福利厚生費</v>
          </cell>
          <cell r="O598" t="str">
            <v>関係会社取引高入力対象科目</v>
          </cell>
          <cell r="P598" t="str">
            <v>外部会社</v>
          </cell>
          <cell r="W598" t="str">
            <v>M60500</v>
          </cell>
          <cell r="X598" t="str">
            <v>M60500</v>
          </cell>
        </row>
        <row r="599">
          <cell r="A599" t="str">
            <v>613000</v>
          </cell>
          <cell r="B599">
            <v>400</v>
          </cell>
          <cell r="D599">
            <v>1</v>
          </cell>
          <cell r="E599" t="str">
            <v>PL</v>
          </cell>
          <cell r="F599" t="str">
            <v>C</v>
          </cell>
          <cell r="G599" t="str">
            <v>C</v>
          </cell>
          <cell r="H599" t="str">
            <v>T60100</v>
          </cell>
          <cell r="I599" t="str">
            <v>+</v>
          </cell>
          <cell r="J599" t="str">
            <v>CB11</v>
          </cell>
          <cell r="K599" t="str">
            <v>Y</v>
          </cell>
          <cell r="L599" t="str">
            <v>B</v>
          </cell>
          <cell r="M599" t="str">
            <v>福利厚生費</v>
          </cell>
          <cell r="N599" t="str">
            <v>福利厚生費</v>
          </cell>
          <cell r="O599" t="str">
            <v>関係会社取引高入力対象科目</v>
          </cell>
          <cell r="P599" t="str">
            <v>差額調整</v>
          </cell>
          <cell r="W599" t="str">
            <v>M60500</v>
          </cell>
          <cell r="X599" t="str">
            <v>M60500</v>
          </cell>
        </row>
        <row r="600">
          <cell r="A600" t="str">
            <v>614000</v>
          </cell>
          <cell r="D600">
            <v>1</v>
          </cell>
          <cell r="E600" t="str">
            <v>PL</v>
          </cell>
          <cell r="F600" t="str">
            <v>C</v>
          </cell>
          <cell r="G600" t="str">
            <v>C</v>
          </cell>
          <cell r="H600" t="str">
            <v>T60100</v>
          </cell>
          <cell r="I600" t="str">
            <v>+</v>
          </cell>
          <cell r="K600" t="str">
            <v>N</v>
          </cell>
          <cell r="M600" t="str">
            <v>採用費</v>
          </cell>
          <cell r="N600" t="str">
            <v>採用費</v>
          </cell>
          <cell r="W600" t="str">
            <v>M60500</v>
          </cell>
          <cell r="X600" t="str">
            <v>M60500</v>
          </cell>
        </row>
        <row r="601">
          <cell r="A601" t="str">
            <v>615000</v>
          </cell>
          <cell r="B601">
            <v>100</v>
          </cell>
          <cell r="D601">
            <v>1</v>
          </cell>
          <cell r="E601" t="str">
            <v>PL</v>
          </cell>
          <cell r="F601" t="str">
            <v>C</v>
          </cell>
          <cell r="G601" t="str">
            <v>C</v>
          </cell>
          <cell r="H601" t="str">
            <v>T60100</v>
          </cell>
          <cell r="I601" t="str">
            <v>+</v>
          </cell>
          <cell r="J601" t="str">
            <v>CB11</v>
          </cell>
          <cell r="K601" t="str">
            <v>Y</v>
          </cell>
          <cell r="L601" t="str">
            <v>B</v>
          </cell>
          <cell r="M601" t="str">
            <v>教育費</v>
          </cell>
          <cell r="N601" t="str">
            <v>教育費</v>
          </cell>
          <cell r="O601" t="str">
            <v>関係会社取引高入力対象科目</v>
          </cell>
          <cell r="P601" t="str">
            <v>連結子会社</v>
          </cell>
          <cell r="W601" t="str">
            <v>M60500</v>
          </cell>
          <cell r="X601" t="str">
            <v>M60500</v>
          </cell>
        </row>
        <row r="602">
          <cell r="A602" t="str">
            <v>615000</v>
          </cell>
          <cell r="B602">
            <v>200</v>
          </cell>
          <cell r="D602">
            <v>1</v>
          </cell>
          <cell r="E602" t="str">
            <v>PL</v>
          </cell>
          <cell r="F602" t="str">
            <v>C</v>
          </cell>
          <cell r="G602" t="str">
            <v>C</v>
          </cell>
          <cell r="H602" t="str">
            <v>T60100</v>
          </cell>
          <cell r="I602" t="str">
            <v>+</v>
          </cell>
          <cell r="J602" t="str">
            <v>CB11</v>
          </cell>
          <cell r="K602" t="str">
            <v>Y</v>
          </cell>
          <cell r="L602" t="str">
            <v>B</v>
          </cell>
          <cell r="M602" t="str">
            <v>教育費</v>
          </cell>
          <cell r="N602" t="str">
            <v>教育費</v>
          </cell>
          <cell r="O602" t="str">
            <v>関係会社取引高入力対象科目</v>
          </cell>
          <cell r="P602" t="str">
            <v>関連会社</v>
          </cell>
          <cell r="W602" t="str">
            <v>M60500</v>
          </cell>
          <cell r="X602" t="str">
            <v>M60500</v>
          </cell>
        </row>
        <row r="603">
          <cell r="A603" t="str">
            <v>615000</v>
          </cell>
          <cell r="B603">
            <v>300</v>
          </cell>
          <cell r="D603">
            <v>1</v>
          </cell>
          <cell r="E603" t="str">
            <v>PL</v>
          </cell>
          <cell r="F603" t="str">
            <v>C</v>
          </cell>
          <cell r="G603" t="str">
            <v>C</v>
          </cell>
          <cell r="H603" t="str">
            <v>T60100</v>
          </cell>
          <cell r="I603" t="str">
            <v>+</v>
          </cell>
          <cell r="J603" t="str">
            <v>CB11</v>
          </cell>
          <cell r="K603" t="str">
            <v>Y</v>
          </cell>
          <cell r="L603" t="str">
            <v>B</v>
          </cell>
          <cell r="M603" t="str">
            <v>教育費</v>
          </cell>
          <cell r="N603" t="str">
            <v>教育費</v>
          </cell>
          <cell r="O603" t="str">
            <v>関係会社取引高入力対象科目</v>
          </cell>
          <cell r="P603" t="str">
            <v>外部会社</v>
          </cell>
          <cell r="W603" t="str">
            <v>M60500</v>
          </cell>
          <cell r="X603" t="str">
            <v>M60500</v>
          </cell>
        </row>
        <row r="604">
          <cell r="A604" t="str">
            <v>615000</v>
          </cell>
          <cell r="B604">
            <v>400</v>
          </cell>
          <cell r="D604">
            <v>1</v>
          </cell>
          <cell r="E604" t="str">
            <v>PL</v>
          </cell>
          <cell r="F604" t="str">
            <v>C</v>
          </cell>
          <cell r="G604" t="str">
            <v>C</v>
          </cell>
          <cell r="H604" t="str">
            <v>T60100</v>
          </cell>
          <cell r="I604" t="str">
            <v>+</v>
          </cell>
          <cell r="J604" t="str">
            <v>CB11</v>
          </cell>
          <cell r="K604" t="str">
            <v>Y</v>
          </cell>
          <cell r="L604" t="str">
            <v>B</v>
          </cell>
          <cell r="M604" t="str">
            <v>教育費</v>
          </cell>
          <cell r="N604" t="str">
            <v>教育費</v>
          </cell>
          <cell r="O604" t="str">
            <v>関係会社取引高入力対象科目</v>
          </cell>
          <cell r="P604" t="str">
            <v>差額調整</v>
          </cell>
          <cell r="W604" t="str">
            <v>M60500</v>
          </cell>
          <cell r="X604" t="str">
            <v>M60500</v>
          </cell>
        </row>
        <row r="605">
          <cell r="A605" t="str">
            <v>616000</v>
          </cell>
          <cell r="D605">
            <v>1</v>
          </cell>
          <cell r="E605" t="str">
            <v>PL</v>
          </cell>
          <cell r="F605" t="str">
            <v>C</v>
          </cell>
          <cell r="G605" t="str">
            <v>C</v>
          </cell>
          <cell r="H605" t="str">
            <v>T60100</v>
          </cell>
          <cell r="I605" t="str">
            <v>+</v>
          </cell>
          <cell r="K605" t="str">
            <v>N</v>
          </cell>
          <cell r="M605" t="str">
            <v>寮及び社宅費</v>
          </cell>
          <cell r="N605" t="str">
            <v>寮及び社宅費</v>
          </cell>
          <cell r="W605" t="str">
            <v>M60500</v>
          </cell>
          <cell r="X605" t="str">
            <v>M60500</v>
          </cell>
        </row>
        <row r="606">
          <cell r="A606" t="str">
            <v>617000</v>
          </cell>
          <cell r="D606">
            <v>1</v>
          </cell>
          <cell r="E606" t="str">
            <v>PL</v>
          </cell>
          <cell r="F606" t="str">
            <v>C</v>
          </cell>
          <cell r="G606" t="str">
            <v>C</v>
          </cell>
          <cell r="H606" t="str">
            <v>T60100</v>
          </cell>
          <cell r="I606" t="str">
            <v>+</v>
          </cell>
          <cell r="K606" t="str">
            <v>N</v>
          </cell>
          <cell r="M606" t="str">
            <v>役員慰労引当繰</v>
          </cell>
          <cell r="N606" t="str">
            <v>役員退職慰労引当金繰入額</v>
          </cell>
          <cell r="W606" t="str">
            <v>M60500</v>
          </cell>
          <cell r="X606" t="str">
            <v>M60500</v>
          </cell>
        </row>
        <row r="607">
          <cell r="A607" t="str">
            <v>621010</v>
          </cell>
          <cell r="B607">
            <v>100</v>
          </cell>
          <cell r="D607">
            <v>1</v>
          </cell>
          <cell r="E607" t="str">
            <v>PL</v>
          </cell>
          <cell r="F607" t="str">
            <v>C</v>
          </cell>
          <cell r="G607" t="str">
            <v>C</v>
          </cell>
          <cell r="H607" t="str">
            <v>T62100</v>
          </cell>
          <cell r="I607" t="str">
            <v>+</v>
          </cell>
          <cell r="J607" t="str">
            <v>CB11</v>
          </cell>
          <cell r="K607" t="str">
            <v>Y</v>
          </cell>
          <cell r="L607" t="str">
            <v>B</v>
          </cell>
          <cell r="M607" t="str">
            <v>広告宣伝費</v>
          </cell>
          <cell r="N607" t="str">
            <v>広告宣伝費</v>
          </cell>
          <cell r="P607" t="str">
            <v>連結子会社</v>
          </cell>
          <cell r="W607" t="str">
            <v>V63000</v>
          </cell>
          <cell r="X607" t="str">
            <v>M62100</v>
          </cell>
        </row>
        <row r="608">
          <cell r="A608" t="str">
            <v>621010</v>
          </cell>
          <cell r="B608">
            <v>200</v>
          </cell>
          <cell r="D608">
            <v>1</v>
          </cell>
          <cell r="E608" t="str">
            <v>PL</v>
          </cell>
          <cell r="F608" t="str">
            <v>C</v>
          </cell>
          <cell r="G608" t="str">
            <v>C</v>
          </cell>
          <cell r="H608" t="str">
            <v>T62100</v>
          </cell>
          <cell r="I608" t="str">
            <v>+</v>
          </cell>
          <cell r="J608" t="str">
            <v>CB11</v>
          </cell>
          <cell r="K608" t="str">
            <v>Y</v>
          </cell>
          <cell r="L608" t="str">
            <v>B</v>
          </cell>
          <cell r="M608" t="str">
            <v>広告宣伝費</v>
          </cell>
          <cell r="N608" t="str">
            <v>広告宣伝費</v>
          </cell>
          <cell r="P608" t="str">
            <v>関連会社</v>
          </cell>
          <cell r="W608" t="str">
            <v>V63000</v>
          </cell>
          <cell r="X608" t="str">
            <v>M62100</v>
          </cell>
        </row>
        <row r="609">
          <cell r="A609" t="str">
            <v>621010</v>
          </cell>
          <cell r="B609">
            <v>300</v>
          </cell>
          <cell r="D609">
            <v>1</v>
          </cell>
          <cell r="E609" t="str">
            <v>PL</v>
          </cell>
          <cell r="F609" t="str">
            <v>C</v>
          </cell>
          <cell r="G609" t="str">
            <v>C</v>
          </cell>
          <cell r="H609" t="str">
            <v>T62100</v>
          </cell>
          <cell r="I609" t="str">
            <v>+</v>
          </cell>
          <cell r="J609" t="str">
            <v>CB11</v>
          </cell>
          <cell r="K609" t="str">
            <v>Y</v>
          </cell>
          <cell r="L609" t="str">
            <v>B</v>
          </cell>
          <cell r="M609" t="str">
            <v>広告宣伝費</v>
          </cell>
          <cell r="N609" t="str">
            <v>広告宣伝費</v>
          </cell>
          <cell r="P609" t="str">
            <v>外部会社</v>
          </cell>
          <cell r="W609" t="str">
            <v>V63000</v>
          </cell>
          <cell r="X609" t="str">
            <v>M62100</v>
          </cell>
        </row>
        <row r="610">
          <cell r="A610" t="str">
            <v>621010</v>
          </cell>
          <cell r="B610">
            <v>400</v>
          </cell>
          <cell r="D610">
            <v>1</v>
          </cell>
          <cell r="E610" t="str">
            <v>PL</v>
          </cell>
          <cell r="F610" t="str">
            <v>C</v>
          </cell>
          <cell r="G610" t="str">
            <v>C</v>
          </cell>
          <cell r="H610" t="str">
            <v>T62100</v>
          </cell>
          <cell r="I610" t="str">
            <v>+</v>
          </cell>
          <cell r="J610" t="str">
            <v>CB11</v>
          </cell>
          <cell r="K610" t="str">
            <v>Y</v>
          </cell>
          <cell r="L610" t="str">
            <v>B</v>
          </cell>
          <cell r="M610" t="str">
            <v>広告宣伝費</v>
          </cell>
          <cell r="N610" t="str">
            <v>広告宣伝費</v>
          </cell>
          <cell r="P610" t="str">
            <v>差額調整</v>
          </cell>
          <cell r="W610" t="str">
            <v>V63000</v>
          </cell>
          <cell r="X610" t="str">
            <v>M62100</v>
          </cell>
        </row>
        <row r="611">
          <cell r="A611" t="str">
            <v>621020</v>
          </cell>
          <cell r="B611">
            <v>100</v>
          </cell>
          <cell r="D611">
            <v>1</v>
          </cell>
          <cell r="E611" t="str">
            <v>PL</v>
          </cell>
          <cell r="F611" t="str">
            <v>C</v>
          </cell>
          <cell r="G611" t="str">
            <v>C</v>
          </cell>
          <cell r="H611" t="str">
            <v>T62100</v>
          </cell>
          <cell r="I611" t="str">
            <v>+</v>
          </cell>
          <cell r="J611" t="str">
            <v>CB11</v>
          </cell>
          <cell r="K611" t="str">
            <v>Y</v>
          </cell>
          <cell r="L611" t="str">
            <v>B</v>
          </cell>
          <cell r="M611" t="str">
            <v>DM代</v>
          </cell>
          <cell r="N611" t="str">
            <v>DM代</v>
          </cell>
          <cell r="P611" t="str">
            <v>連結子会社</v>
          </cell>
          <cell r="W611" t="str">
            <v>V62200</v>
          </cell>
          <cell r="X611" t="str">
            <v>M62200</v>
          </cell>
        </row>
        <row r="612">
          <cell r="A612" t="str">
            <v>621020</v>
          </cell>
          <cell r="B612">
            <v>200</v>
          </cell>
          <cell r="D612">
            <v>1</v>
          </cell>
          <cell r="E612" t="str">
            <v>PL</v>
          </cell>
          <cell r="F612" t="str">
            <v>C</v>
          </cell>
          <cell r="G612" t="str">
            <v>C</v>
          </cell>
          <cell r="H612" t="str">
            <v>T62100</v>
          </cell>
          <cell r="I612" t="str">
            <v>+</v>
          </cell>
          <cell r="J612" t="str">
            <v>CB11</v>
          </cell>
          <cell r="K612" t="str">
            <v>Y</v>
          </cell>
          <cell r="L612" t="str">
            <v>B</v>
          </cell>
          <cell r="M612" t="str">
            <v>DM代</v>
          </cell>
          <cell r="N612" t="str">
            <v>DM代</v>
          </cell>
          <cell r="P612" t="str">
            <v>関連会社</v>
          </cell>
          <cell r="W612" t="str">
            <v>V62200</v>
          </cell>
          <cell r="X612" t="str">
            <v>M62200</v>
          </cell>
        </row>
        <row r="613">
          <cell r="A613" t="str">
            <v>621020</v>
          </cell>
          <cell r="B613">
            <v>300</v>
          </cell>
          <cell r="D613">
            <v>1</v>
          </cell>
          <cell r="E613" t="str">
            <v>PL</v>
          </cell>
          <cell r="F613" t="str">
            <v>C</v>
          </cell>
          <cell r="G613" t="str">
            <v>C</v>
          </cell>
          <cell r="H613" t="str">
            <v>T62100</v>
          </cell>
          <cell r="I613" t="str">
            <v>+</v>
          </cell>
          <cell r="J613" t="str">
            <v>CB11</v>
          </cell>
          <cell r="K613" t="str">
            <v>Y</v>
          </cell>
          <cell r="L613" t="str">
            <v>B</v>
          </cell>
          <cell r="M613" t="str">
            <v>DM代</v>
          </cell>
          <cell r="N613" t="str">
            <v>DM代</v>
          </cell>
          <cell r="P613" t="str">
            <v>外部会社</v>
          </cell>
          <cell r="W613" t="str">
            <v>V62200</v>
          </cell>
          <cell r="X613" t="str">
            <v>M62200</v>
          </cell>
        </row>
        <row r="614">
          <cell r="A614" t="str">
            <v>621020</v>
          </cell>
          <cell r="B614">
            <v>400</v>
          </cell>
          <cell r="D614">
            <v>1</v>
          </cell>
          <cell r="E614" t="str">
            <v>PL</v>
          </cell>
          <cell r="F614" t="str">
            <v>C</v>
          </cell>
          <cell r="G614" t="str">
            <v>C</v>
          </cell>
          <cell r="H614" t="str">
            <v>T62100</v>
          </cell>
          <cell r="I614" t="str">
            <v>+</v>
          </cell>
          <cell r="J614" t="str">
            <v>CB11</v>
          </cell>
          <cell r="K614" t="str">
            <v>Y</v>
          </cell>
          <cell r="L614" t="str">
            <v>B</v>
          </cell>
          <cell r="M614" t="str">
            <v>DM代</v>
          </cell>
          <cell r="N614" t="str">
            <v>DM代</v>
          </cell>
          <cell r="P614" t="str">
            <v>差額調整</v>
          </cell>
          <cell r="W614" t="str">
            <v>V62200</v>
          </cell>
          <cell r="X614" t="str">
            <v>M62200</v>
          </cell>
        </row>
        <row r="615">
          <cell r="A615" t="str">
            <v>621030</v>
          </cell>
          <cell r="B615">
            <v>100</v>
          </cell>
          <cell r="D615">
            <v>1</v>
          </cell>
          <cell r="E615" t="str">
            <v>PL</v>
          </cell>
          <cell r="F615" t="str">
            <v>C</v>
          </cell>
          <cell r="G615" t="str">
            <v>C</v>
          </cell>
          <cell r="H615" t="str">
            <v>T62100</v>
          </cell>
          <cell r="I615" t="str">
            <v>+</v>
          </cell>
          <cell r="J615" t="str">
            <v>CB11</v>
          </cell>
          <cell r="K615" t="str">
            <v>Y</v>
          </cell>
          <cell r="L615" t="str">
            <v>B</v>
          </cell>
          <cell r="M615" t="str">
            <v>同友店宣伝費受</v>
          </cell>
          <cell r="N615" t="str">
            <v>同友店宣伝広告費受入</v>
          </cell>
          <cell r="P615" t="str">
            <v>連結子会社</v>
          </cell>
          <cell r="W615" t="str">
            <v>V62300</v>
          </cell>
          <cell r="X615" t="str">
            <v>M62100</v>
          </cell>
        </row>
        <row r="616">
          <cell r="A616" t="str">
            <v>621030</v>
          </cell>
          <cell r="B616">
            <v>200</v>
          </cell>
          <cell r="D616">
            <v>1</v>
          </cell>
          <cell r="E616" t="str">
            <v>PL</v>
          </cell>
          <cell r="F616" t="str">
            <v>C</v>
          </cell>
          <cell r="G616" t="str">
            <v>C</v>
          </cell>
          <cell r="H616" t="str">
            <v>T62100</v>
          </cell>
          <cell r="I616" t="str">
            <v>+</v>
          </cell>
          <cell r="J616" t="str">
            <v>CB11</v>
          </cell>
          <cell r="K616" t="str">
            <v>Y</v>
          </cell>
          <cell r="L616" t="str">
            <v>B</v>
          </cell>
          <cell r="M616" t="str">
            <v>同友店宣伝費受</v>
          </cell>
          <cell r="N616" t="str">
            <v>同友店宣伝広告費受入</v>
          </cell>
          <cell r="P616" t="str">
            <v>関連会社</v>
          </cell>
          <cell r="W616" t="str">
            <v>V62300</v>
          </cell>
          <cell r="X616" t="str">
            <v>M62100</v>
          </cell>
        </row>
        <row r="617">
          <cell r="A617" t="str">
            <v>621030</v>
          </cell>
          <cell r="B617">
            <v>300</v>
          </cell>
          <cell r="D617">
            <v>1</v>
          </cell>
          <cell r="E617" t="str">
            <v>PL</v>
          </cell>
          <cell r="F617" t="str">
            <v>C</v>
          </cell>
          <cell r="G617" t="str">
            <v>C</v>
          </cell>
          <cell r="H617" t="str">
            <v>T62100</v>
          </cell>
          <cell r="I617" t="str">
            <v>+</v>
          </cell>
          <cell r="J617" t="str">
            <v>CB11</v>
          </cell>
          <cell r="K617" t="str">
            <v>Y</v>
          </cell>
          <cell r="L617" t="str">
            <v>B</v>
          </cell>
          <cell r="M617" t="str">
            <v>同友店宣伝費受</v>
          </cell>
          <cell r="N617" t="str">
            <v>同友店宣伝広告費受入</v>
          </cell>
          <cell r="P617" t="str">
            <v>外部会社</v>
          </cell>
          <cell r="W617" t="str">
            <v>V62300</v>
          </cell>
          <cell r="X617" t="str">
            <v>M62100</v>
          </cell>
        </row>
        <row r="618">
          <cell r="A618" t="str">
            <v>621030</v>
          </cell>
          <cell r="B618">
            <v>400</v>
          </cell>
          <cell r="D618">
            <v>1</v>
          </cell>
          <cell r="E618" t="str">
            <v>PL</v>
          </cell>
          <cell r="F618" t="str">
            <v>C</v>
          </cell>
          <cell r="G618" t="str">
            <v>C</v>
          </cell>
          <cell r="H618" t="str">
            <v>T62100</v>
          </cell>
          <cell r="I618" t="str">
            <v>+</v>
          </cell>
          <cell r="J618" t="str">
            <v>CB11</v>
          </cell>
          <cell r="K618" t="str">
            <v>Y</v>
          </cell>
          <cell r="L618" t="str">
            <v>B</v>
          </cell>
          <cell r="M618" t="str">
            <v>同友店宣伝費受</v>
          </cell>
          <cell r="N618" t="str">
            <v>同友店宣伝広告費受入</v>
          </cell>
          <cell r="P618" t="str">
            <v>差額調整</v>
          </cell>
          <cell r="W618" t="str">
            <v>V62300</v>
          </cell>
          <cell r="X618" t="str">
            <v>M62100</v>
          </cell>
        </row>
        <row r="619">
          <cell r="A619" t="str">
            <v>622010</v>
          </cell>
          <cell r="B619">
            <v>100</v>
          </cell>
          <cell r="D619">
            <v>1</v>
          </cell>
          <cell r="E619" t="str">
            <v>PL</v>
          </cell>
          <cell r="F619" t="str">
            <v>C</v>
          </cell>
          <cell r="G619" t="str">
            <v>C</v>
          </cell>
          <cell r="H619" t="str">
            <v>T62200</v>
          </cell>
          <cell r="I619" t="str">
            <v>+</v>
          </cell>
          <cell r="J619" t="str">
            <v>CB11</v>
          </cell>
          <cell r="K619" t="str">
            <v>Y</v>
          </cell>
          <cell r="L619" t="str">
            <v>B</v>
          </cell>
          <cell r="M619" t="str">
            <v>ｾｰﾙｽﾌﾟﾛﾓｰｼｮﾝ費</v>
          </cell>
          <cell r="N619" t="str">
            <v>セールスプロモーション費</v>
          </cell>
          <cell r="P619" t="str">
            <v>連結子会社</v>
          </cell>
          <cell r="W619" t="str">
            <v>V62200</v>
          </cell>
          <cell r="X619" t="str">
            <v>M62200</v>
          </cell>
        </row>
        <row r="620">
          <cell r="A620" t="str">
            <v>622010</v>
          </cell>
          <cell r="B620">
            <v>200</v>
          </cell>
          <cell r="D620">
            <v>1</v>
          </cell>
          <cell r="E620" t="str">
            <v>PL</v>
          </cell>
          <cell r="F620" t="str">
            <v>C</v>
          </cell>
          <cell r="G620" t="str">
            <v>C</v>
          </cell>
          <cell r="H620" t="str">
            <v>T62200</v>
          </cell>
          <cell r="I620" t="str">
            <v>+</v>
          </cell>
          <cell r="J620" t="str">
            <v>CB11</v>
          </cell>
          <cell r="K620" t="str">
            <v>Y</v>
          </cell>
          <cell r="L620" t="str">
            <v>B</v>
          </cell>
          <cell r="M620" t="str">
            <v>ｾｰﾙｽﾌﾟﾛﾓｰｼｮﾝ費</v>
          </cell>
          <cell r="N620" t="str">
            <v>セールスプロモーション費</v>
          </cell>
          <cell r="P620" t="str">
            <v>関連会社</v>
          </cell>
          <cell r="W620" t="str">
            <v>V62200</v>
          </cell>
          <cell r="X620" t="str">
            <v>M62200</v>
          </cell>
        </row>
        <row r="621">
          <cell r="A621" t="str">
            <v>622010</v>
          </cell>
          <cell r="B621">
            <v>300</v>
          </cell>
          <cell r="D621">
            <v>1</v>
          </cell>
          <cell r="E621" t="str">
            <v>PL</v>
          </cell>
          <cell r="F621" t="str">
            <v>C</v>
          </cell>
          <cell r="G621" t="str">
            <v>C</v>
          </cell>
          <cell r="H621" t="str">
            <v>T62200</v>
          </cell>
          <cell r="I621" t="str">
            <v>+</v>
          </cell>
          <cell r="J621" t="str">
            <v>CB11</v>
          </cell>
          <cell r="K621" t="str">
            <v>Y</v>
          </cell>
          <cell r="L621" t="str">
            <v>B</v>
          </cell>
          <cell r="M621" t="str">
            <v>ｾｰﾙｽﾌﾟﾛﾓｰｼｮﾝ費</v>
          </cell>
          <cell r="N621" t="str">
            <v>セールスプロモーション費</v>
          </cell>
          <cell r="P621" t="str">
            <v>外部会社</v>
          </cell>
          <cell r="W621" t="str">
            <v>V62200</v>
          </cell>
          <cell r="X621" t="str">
            <v>M62200</v>
          </cell>
        </row>
        <row r="622">
          <cell r="A622" t="str">
            <v>622010</v>
          </cell>
          <cell r="B622">
            <v>400</v>
          </cell>
          <cell r="D622">
            <v>1</v>
          </cell>
          <cell r="E622" t="str">
            <v>PL</v>
          </cell>
          <cell r="F622" t="str">
            <v>C</v>
          </cell>
          <cell r="G622" t="str">
            <v>C</v>
          </cell>
          <cell r="H622" t="str">
            <v>T62200</v>
          </cell>
          <cell r="I622" t="str">
            <v>+</v>
          </cell>
          <cell r="J622" t="str">
            <v>CB11</v>
          </cell>
          <cell r="K622" t="str">
            <v>Y</v>
          </cell>
          <cell r="L622" t="str">
            <v>B</v>
          </cell>
          <cell r="M622" t="str">
            <v>ｾｰﾙｽﾌﾟﾛﾓｰｼｮﾝ費</v>
          </cell>
          <cell r="N622" t="str">
            <v>セールスプロモーション費</v>
          </cell>
          <cell r="P622" t="str">
            <v>差額調整</v>
          </cell>
          <cell r="W622" t="str">
            <v>V62200</v>
          </cell>
          <cell r="X622" t="str">
            <v>M62200</v>
          </cell>
        </row>
        <row r="623">
          <cell r="A623" t="str">
            <v>622020</v>
          </cell>
          <cell r="B623">
            <v>100</v>
          </cell>
          <cell r="D623">
            <v>1</v>
          </cell>
          <cell r="E623" t="str">
            <v>PL</v>
          </cell>
          <cell r="F623" t="str">
            <v>C</v>
          </cell>
          <cell r="G623" t="str">
            <v>C</v>
          </cell>
          <cell r="H623" t="str">
            <v>T62200</v>
          </cell>
          <cell r="I623" t="str">
            <v>+</v>
          </cell>
          <cell r="J623" t="str">
            <v>CB11</v>
          </cell>
          <cell r="K623" t="str">
            <v>Y</v>
          </cell>
          <cell r="L623" t="str">
            <v>B</v>
          </cell>
          <cell r="M623" t="str">
            <v>同友店ﾁﾗｼ費受入</v>
          </cell>
          <cell r="N623" t="str">
            <v>同友店チラシ費受入</v>
          </cell>
          <cell r="P623" t="str">
            <v>連結子会社</v>
          </cell>
          <cell r="W623" t="str">
            <v>V62300</v>
          </cell>
          <cell r="X623" t="str">
            <v>M62200</v>
          </cell>
        </row>
        <row r="624">
          <cell r="A624" t="str">
            <v>622020</v>
          </cell>
          <cell r="B624">
            <v>200</v>
          </cell>
          <cell r="D624">
            <v>1</v>
          </cell>
          <cell r="E624" t="str">
            <v>PL</v>
          </cell>
          <cell r="F624" t="str">
            <v>C</v>
          </cell>
          <cell r="G624" t="str">
            <v>C</v>
          </cell>
          <cell r="H624" t="str">
            <v>T62200</v>
          </cell>
          <cell r="I624" t="str">
            <v>+</v>
          </cell>
          <cell r="J624" t="str">
            <v>CB11</v>
          </cell>
          <cell r="K624" t="str">
            <v>Y</v>
          </cell>
          <cell r="L624" t="str">
            <v>B</v>
          </cell>
          <cell r="M624" t="str">
            <v>同友店ﾁﾗｼ費受入</v>
          </cell>
          <cell r="N624" t="str">
            <v>同友店チラシ費受入</v>
          </cell>
          <cell r="P624" t="str">
            <v>関連会社</v>
          </cell>
          <cell r="W624" t="str">
            <v>V62300</v>
          </cell>
          <cell r="X624" t="str">
            <v>M62200</v>
          </cell>
        </row>
        <row r="625">
          <cell r="A625" t="str">
            <v>622020</v>
          </cell>
          <cell r="B625">
            <v>300</v>
          </cell>
          <cell r="D625">
            <v>1</v>
          </cell>
          <cell r="E625" t="str">
            <v>PL</v>
          </cell>
          <cell r="F625" t="str">
            <v>C</v>
          </cell>
          <cell r="G625" t="str">
            <v>C</v>
          </cell>
          <cell r="H625" t="str">
            <v>T62200</v>
          </cell>
          <cell r="I625" t="str">
            <v>+</v>
          </cell>
          <cell r="J625" t="str">
            <v>CB11</v>
          </cell>
          <cell r="K625" t="str">
            <v>Y</v>
          </cell>
          <cell r="L625" t="str">
            <v>B</v>
          </cell>
          <cell r="M625" t="str">
            <v>同友店ﾁﾗｼ費受入</v>
          </cell>
          <cell r="N625" t="str">
            <v>同友店チラシ費受入</v>
          </cell>
          <cell r="P625" t="str">
            <v>外部会社</v>
          </cell>
          <cell r="W625" t="str">
            <v>V62300</v>
          </cell>
          <cell r="X625" t="str">
            <v>M62200</v>
          </cell>
        </row>
        <row r="626">
          <cell r="A626" t="str">
            <v>622020</v>
          </cell>
          <cell r="B626">
            <v>400</v>
          </cell>
          <cell r="D626">
            <v>1</v>
          </cell>
          <cell r="E626" t="str">
            <v>PL</v>
          </cell>
          <cell r="F626" t="str">
            <v>C</v>
          </cell>
          <cell r="G626" t="str">
            <v>C</v>
          </cell>
          <cell r="H626" t="str">
            <v>T62200</v>
          </cell>
          <cell r="I626" t="str">
            <v>+</v>
          </cell>
          <cell r="J626" t="str">
            <v>CB11</v>
          </cell>
          <cell r="K626" t="str">
            <v>Y</v>
          </cell>
          <cell r="L626" t="str">
            <v>B</v>
          </cell>
          <cell r="M626" t="str">
            <v>同友店ﾁﾗｼ費受入</v>
          </cell>
          <cell r="N626" t="str">
            <v>同友店チラシ費受入</v>
          </cell>
          <cell r="P626" t="str">
            <v>差額調整</v>
          </cell>
          <cell r="W626" t="str">
            <v>V62300</v>
          </cell>
          <cell r="X626" t="str">
            <v>M62200</v>
          </cell>
        </row>
        <row r="627">
          <cell r="A627" t="str">
            <v>623010</v>
          </cell>
          <cell r="B627">
            <v>100</v>
          </cell>
          <cell r="D627">
            <v>1</v>
          </cell>
          <cell r="E627" t="str">
            <v>PL</v>
          </cell>
          <cell r="F627" t="str">
            <v>C</v>
          </cell>
          <cell r="G627" t="str">
            <v>C</v>
          </cell>
          <cell r="H627" t="str">
            <v>T62300</v>
          </cell>
          <cell r="I627" t="str">
            <v>+</v>
          </cell>
          <cell r="J627" t="str">
            <v>CB11</v>
          </cell>
          <cell r="K627" t="str">
            <v>Y</v>
          </cell>
          <cell r="L627" t="str">
            <v>B</v>
          </cell>
          <cell r="M627" t="str">
            <v>催事費</v>
          </cell>
          <cell r="N627" t="str">
            <v>催事費</v>
          </cell>
          <cell r="P627" t="str">
            <v>連結子会社</v>
          </cell>
          <cell r="W627" t="str">
            <v>V63000</v>
          </cell>
          <cell r="X627" t="str">
            <v>M62300</v>
          </cell>
        </row>
        <row r="628">
          <cell r="A628" t="str">
            <v>623010</v>
          </cell>
          <cell r="B628">
            <v>200</v>
          </cell>
          <cell r="D628">
            <v>1</v>
          </cell>
          <cell r="E628" t="str">
            <v>PL</v>
          </cell>
          <cell r="F628" t="str">
            <v>C</v>
          </cell>
          <cell r="G628" t="str">
            <v>C</v>
          </cell>
          <cell r="H628" t="str">
            <v>T62300</v>
          </cell>
          <cell r="I628" t="str">
            <v>+</v>
          </cell>
          <cell r="J628" t="str">
            <v>CB11</v>
          </cell>
          <cell r="K628" t="str">
            <v>Y</v>
          </cell>
          <cell r="L628" t="str">
            <v>B</v>
          </cell>
          <cell r="M628" t="str">
            <v>催事費</v>
          </cell>
          <cell r="N628" t="str">
            <v>催事費</v>
          </cell>
          <cell r="P628" t="str">
            <v>関連会社</v>
          </cell>
          <cell r="W628" t="str">
            <v>V63000</v>
          </cell>
          <cell r="X628" t="str">
            <v>M62300</v>
          </cell>
        </row>
        <row r="629">
          <cell r="A629" t="str">
            <v>623010</v>
          </cell>
          <cell r="B629">
            <v>300</v>
          </cell>
          <cell r="D629">
            <v>1</v>
          </cell>
          <cell r="E629" t="str">
            <v>PL</v>
          </cell>
          <cell r="F629" t="str">
            <v>C</v>
          </cell>
          <cell r="G629" t="str">
            <v>C</v>
          </cell>
          <cell r="H629" t="str">
            <v>T62300</v>
          </cell>
          <cell r="I629" t="str">
            <v>+</v>
          </cell>
          <cell r="J629" t="str">
            <v>CB11</v>
          </cell>
          <cell r="K629" t="str">
            <v>Y</v>
          </cell>
          <cell r="L629" t="str">
            <v>B</v>
          </cell>
          <cell r="M629" t="str">
            <v>催事費</v>
          </cell>
          <cell r="N629" t="str">
            <v>催事費</v>
          </cell>
          <cell r="P629" t="str">
            <v>外部会社</v>
          </cell>
          <cell r="W629" t="str">
            <v>V63000</v>
          </cell>
          <cell r="X629" t="str">
            <v>M62300</v>
          </cell>
        </row>
        <row r="630">
          <cell r="A630" t="str">
            <v>623010</v>
          </cell>
          <cell r="B630">
            <v>400</v>
          </cell>
          <cell r="D630">
            <v>1</v>
          </cell>
          <cell r="E630" t="str">
            <v>PL</v>
          </cell>
          <cell r="F630" t="str">
            <v>C</v>
          </cell>
          <cell r="G630" t="str">
            <v>C</v>
          </cell>
          <cell r="H630" t="str">
            <v>T62300</v>
          </cell>
          <cell r="I630" t="str">
            <v>+</v>
          </cell>
          <cell r="J630" t="str">
            <v>CB11</v>
          </cell>
          <cell r="K630" t="str">
            <v>Y</v>
          </cell>
          <cell r="L630" t="str">
            <v>B</v>
          </cell>
          <cell r="M630" t="str">
            <v>催事費</v>
          </cell>
          <cell r="N630" t="str">
            <v>催事費</v>
          </cell>
          <cell r="P630" t="str">
            <v>差額調整</v>
          </cell>
          <cell r="W630" t="str">
            <v>V63000</v>
          </cell>
          <cell r="X630" t="str">
            <v>M62300</v>
          </cell>
        </row>
        <row r="631">
          <cell r="A631" t="str">
            <v>623020</v>
          </cell>
          <cell r="B631">
            <v>100</v>
          </cell>
          <cell r="D631">
            <v>1</v>
          </cell>
          <cell r="E631" t="str">
            <v>PL</v>
          </cell>
          <cell r="F631" t="str">
            <v>C</v>
          </cell>
          <cell r="G631" t="str">
            <v>C</v>
          </cell>
          <cell r="H631" t="str">
            <v>T62300</v>
          </cell>
          <cell r="I631" t="str">
            <v>+</v>
          </cell>
          <cell r="J631" t="str">
            <v>CB11</v>
          </cell>
          <cell r="K631" t="str">
            <v>Y</v>
          </cell>
          <cell r="L631" t="str">
            <v>B</v>
          </cell>
          <cell r="M631" t="str">
            <v>同友店催事費受</v>
          </cell>
          <cell r="N631" t="str">
            <v>同友店催事費受入</v>
          </cell>
          <cell r="P631" t="str">
            <v>連結子会社</v>
          </cell>
          <cell r="W631" t="str">
            <v>V62300</v>
          </cell>
          <cell r="X631" t="str">
            <v>M62300</v>
          </cell>
        </row>
        <row r="632">
          <cell r="A632" t="str">
            <v>623020</v>
          </cell>
          <cell r="B632">
            <v>200</v>
          </cell>
          <cell r="D632">
            <v>1</v>
          </cell>
          <cell r="E632" t="str">
            <v>PL</v>
          </cell>
          <cell r="F632" t="str">
            <v>C</v>
          </cell>
          <cell r="G632" t="str">
            <v>C</v>
          </cell>
          <cell r="H632" t="str">
            <v>T62300</v>
          </cell>
          <cell r="I632" t="str">
            <v>+</v>
          </cell>
          <cell r="J632" t="str">
            <v>CB11</v>
          </cell>
          <cell r="K632" t="str">
            <v>Y</v>
          </cell>
          <cell r="L632" t="str">
            <v>B</v>
          </cell>
          <cell r="M632" t="str">
            <v>同友店催事費受</v>
          </cell>
          <cell r="N632" t="str">
            <v>同友店催事費受入</v>
          </cell>
          <cell r="P632" t="str">
            <v>関連会社</v>
          </cell>
          <cell r="W632" t="str">
            <v>V62300</v>
          </cell>
          <cell r="X632" t="str">
            <v>M62300</v>
          </cell>
        </row>
        <row r="633">
          <cell r="A633" t="str">
            <v>623020</v>
          </cell>
          <cell r="B633">
            <v>300</v>
          </cell>
          <cell r="D633">
            <v>1</v>
          </cell>
          <cell r="E633" t="str">
            <v>PL</v>
          </cell>
          <cell r="F633" t="str">
            <v>C</v>
          </cell>
          <cell r="G633" t="str">
            <v>C</v>
          </cell>
          <cell r="H633" t="str">
            <v>T62300</v>
          </cell>
          <cell r="I633" t="str">
            <v>+</v>
          </cell>
          <cell r="J633" t="str">
            <v>CB11</v>
          </cell>
          <cell r="K633" t="str">
            <v>Y</v>
          </cell>
          <cell r="L633" t="str">
            <v>B</v>
          </cell>
          <cell r="M633" t="str">
            <v>同友店催事費受</v>
          </cell>
          <cell r="N633" t="str">
            <v>同友店催事費受入</v>
          </cell>
          <cell r="P633" t="str">
            <v>外部会社</v>
          </cell>
          <cell r="W633" t="str">
            <v>V62300</v>
          </cell>
          <cell r="X633" t="str">
            <v>M62300</v>
          </cell>
        </row>
        <row r="634">
          <cell r="A634" t="str">
            <v>623020</v>
          </cell>
          <cell r="B634">
            <v>400</v>
          </cell>
          <cell r="D634">
            <v>1</v>
          </cell>
          <cell r="E634" t="str">
            <v>PL</v>
          </cell>
          <cell r="F634" t="str">
            <v>C</v>
          </cell>
          <cell r="G634" t="str">
            <v>C</v>
          </cell>
          <cell r="H634" t="str">
            <v>T62300</v>
          </cell>
          <cell r="I634" t="str">
            <v>+</v>
          </cell>
          <cell r="J634" t="str">
            <v>CB11</v>
          </cell>
          <cell r="K634" t="str">
            <v>Y</v>
          </cell>
          <cell r="L634" t="str">
            <v>B</v>
          </cell>
          <cell r="M634" t="str">
            <v>同友店催事費受</v>
          </cell>
          <cell r="N634" t="str">
            <v>同友店催事費受入</v>
          </cell>
          <cell r="P634" t="str">
            <v>差額調整</v>
          </cell>
          <cell r="W634" t="str">
            <v>V62300</v>
          </cell>
          <cell r="X634" t="str">
            <v>M62300</v>
          </cell>
        </row>
        <row r="635">
          <cell r="A635" t="str">
            <v>624010</v>
          </cell>
          <cell r="D635">
            <v>1</v>
          </cell>
          <cell r="E635" t="str">
            <v>PL</v>
          </cell>
          <cell r="F635" t="str">
            <v>C</v>
          </cell>
          <cell r="G635" t="str">
            <v>C</v>
          </cell>
          <cell r="H635" t="str">
            <v>T62400</v>
          </cell>
          <cell r="I635" t="str">
            <v>+</v>
          </cell>
          <cell r="J635" t="str">
            <v>CZ11</v>
          </cell>
          <cell r="K635" t="str">
            <v>Y</v>
          </cell>
          <cell r="M635" t="str">
            <v>装飾費</v>
          </cell>
          <cell r="N635" t="str">
            <v>装飾費</v>
          </cell>
          <cell r="W635" t="str">
            <v>V63000</v>
          </cell>
          <cell r="X635" t="str">
            <v>M62400</v>
          </cell>
        </row>
        <row r="636">
          <cell r="A636" t="str">
            <v>624020</v>
          </cell>
          <cell r="D636">
            <v>1</v>
          </cell>
          <cell r="E636" t="str">
            <v>PL</v>
          </cell>
          <cell r="F636" t="str">
            <v>C</v>
          </cell>
          <cell r="G636" t="str">
            <v>C</v>
          </cell>
          <cell r="H636" t="str">
            <v>T62400</v>
          </cell>
          <cell r="I636" t="str">
            <v>+</v>
          </cell>
          <cell r="K636" t="str">
            <v>N</v>
          </cell>
          <cell r="M636" t="str">
            <v>同友店装飾費受</v>
          </cell>
          <cell r="N636" t="str">
            <v>同友店装飾費受入</v>
          </cell>
          <cell r="W636" t="str">
            <v>V62300</v>
          </cell>
          <cell r="X636" t="str">
            <v>M62400</v>
          </cell>
        </row>
        <row r="637">
          <cell r="A637" t="str">
            <v>625010</v>
          </cell>
          <cell r="B637">
            <v>100</v>
          </cell>
          <cell r="D637">
            <v>1</v>
          </cell>
          <cell r="E637" t="str">
            <v>PL</v>
          </cell>
          <cell r="F637" t="str">
            <v>C</v>
          </cell>
          <cell r="G637" t="str">
            <v>C</v>
          </cell>
          <cell r="H637" t="str">
            <v>T62500</v>
          </cell>
          <cell r="I637" t="str">
            <v>+</v>
          </cell>
          <cell r="J637" t="str">
            <v>CB11</v>
          </cell>
          <cell r="K637" t="str">
            <v>Y</v>
          </cell>
          <cell r="L637" t="str">
            <v>B</v>
          </cell>
          <cell r="M637" t="str">
            <v>包装費</v>
          </cell>
          <cell r="N637" t="str">
            <v>包装費</v>
          </cell>
          <cell r="P637" t="str">
            <v>連結子会社</v>
          </cell>
          <cell r="W637" t="str">
            <v>V62500</v>
          </cell>
          <cell r="X637" t="str">
            <v>M62500</v>
          </cell>
        </row>
        <row r="638">
          <cell r="A638" t="str">
            <v>625010</v>
          </cell>
          <cell r="B638">
            <v>200</v>
          </cell>
          <cell r="D638">
            <v>1</v>
          </cell>
          <cell r="E638" t="str">
            <v>PL</v>
          </cell>
          <cell r="F638" t="str">
            <v>C</v>
          </cell>
          <cell r="G638" t="str">
            <v>C</v>
          </cell>
          <cell r="H638" t="str">
            <v>T62500</v>
          </cell>
          <cell r="I638" t="str">
            <v>+</v>
          </cell>
          <cell r="J638" t="str">
            <v>CB11</v>
          </cell>
          <cell r="K638" t="str">
            <v>Y</v>
          </cell>
          <cell r="L638" t="str">
            <v>B</v>
          </cell>
          <cell r="M638" t="str">
            <v>包装費</v>
          </cell>
          <cell r="N638" t="str">
            <v>包装費</v>
          </cell>
          <cell r="P638" t="str">
            <v>関連会社</v>
          </cell>
          <cell r="W638" t="str">
            <v>V62500</v>
          </cell>
          <cell r="X638" t="str">
            <v>M62500</v>
          </cell>
        </row>
        <row r="639">
          <cell r="A639" t="str">
            <v>625010</v>
          </cell>
          <cell r="B639">
            <v>300</v>
          </cell>
          <cell r="D639">
            <v>1</v>
          </cell>
          <cell r="E639" t="str">
            <v>PL</v>
          </cell>
          <cell r="F639" t="str">
            <v>C</v>
          </cell>
          <cell r="G639" t="str">
            <v>C</v>
          </cell>
          <cell r="H639" t="str">
            <v>T62500</v>
          </cell>
          <cell r="I639" t="str">
            <v>+</v>
          </cell>
          <cell r="J639" t="str">
            <v>CB11</v>
          </cell>
          <cell r="K639" t="str">
            <v>Y</v>
          </cell>
          <cell r="L639" t="str">
            <v>B</v>
          </cell>
          <cell r="M639" t="str">
            <v>包装費</v>
          </cell>
          <cell r="N639" t="str">
            <v>包装費</v>
          </cell>
          <cell r="P639" t="str">
            <v>外部会社</v>
          </cell>
          <cell r="W639" t="str">
            <v>V62500</v>
          </cell>
          <cell r="X639" t="str">
            <v>M62500</v>
          </cell>
        </row>
        <row r="640">
          <cell r="A640" t="str">
            <v>625010</v>
          </cell>
          <cell r="B640">
            <v>400</v>
          </cell>
          <cell r="D640">
            <v>1</v>
          </cell>
          <cell r="E640" t="str">
            <v>PL</v>
          </cell>
          <cell r="F640" t="str">
            <v>C</v>
          </cell>
          <cell r="G640" t="str">
            <v>C</v>
          </cell>
          <cell r="H640" t="str">
            <v>T62500</v>
          </cell>
          <cell r="I640" t="str">
            <v>+</v>
          </cell>
          <cell r="J640" t="str">
            <v>CB11</v>
          </cell>
          <cell r="K640" t="str">
            <v>Y</v>
          </cell>
          <cell r="L640" t="str">
            <v>B</v>
          </cell>
          <cell r="M640" t="str">
            <v>包装費</v>
          </cell>
          <cell r="N640" t="str">
            <v>包装費</v>
          </cell>
          <cell r="P640" t="str">
            <v>差額調整</v>
          </cell>
          <cell r="W640" t="str">
            <v>V62500</v>
          </cell>
          <cell r="X640" t="str">
            <v>M62500</v>
          </cell>
        </row>
        <row r="641">
          <cell r="A641" t="str">
            <v>625020</v>
          </cell>
          <cell r="B641">
            <v>100</v>
          </cell>
          <cell r="D641">
            <v>1</v>
          </cell>
          <cell r="E641" t="str">
            <v>PL</v>
          </cell>
          <cell r="F641" t="str">
            <v>C</v>
          </cell>
          <cell r="G641" t="str">
            <v>C</v>
          </cell>
          <cell r="H641" t="str">
            <v>T62500</v>
          </cell>
          <cell r="I641" t="str">
            <v>+</v>
          </cell>
          <cell r="J641" t="str">
            <v>CB11</v>
          </cell>
          <cell r="K641" t="str">
            <v>Y</v>
          </cell>
          <cell r="L641" t="str">
            <v>B</v>
          </cell>
          <cell r="M641" t="str">
            <v>同友店包装費受</v>
          </cell>
          <cell r="N641" t="str">
            <v>同友店包装費受入</v>
          </cell>
          <cell r="P641" t="str">
            <v>連結子会社</v>
          </cell>
          <cell r="W641" t="str">
            <v>V51100</v>
          </cell>
          <cell r="X641" t="str">
            <v>M62500</v>
          </cell>
        </row>
        <row r="642">
          <cell r="A642" t="str">
            <v>625020</v>
          </cell>
          <cell r="B642">
            <v>200</v>
          </cell>
          <cell r="D642">
            <v>1</v>
          </cell>
          <cell r="E642" t="str">
            <v>PL</v>
          </cell>
          <cell r="F642" t="str">
            <v>C</v>
          </cell>
          <cell r="G642" t="str">
            <v>C</v>
          </cell>
          <cell r="H642" t="str">
            <v>T62500</v>
          </cell>
          <cell r="I642" t="str">
            <v>+</v>
          </cell>
          <cell r="J642" t="str">
            <v>CB11</v>
          </cell>
          <cell r="K642" t="str">
            <v>Y</v>
          </cell>
          <cell r="L642" t="str">
            <v>B</v>
          </cell>
          <cell r="M642" t="str">
            <v>同友店包装費受</v>
          </cell>
          <cell r="N642" t="str">
            <v>同友店包装費受入</v>
          </cell>
          <cell r="P642" t="str">
            <v>関連会社</v>
          </cell>
          <cell r="W642" t="str">
            <v>V51100</v>
          </cell>
          <cell r="X642" t="str">
            <v>M62500</v>
          </cell>
        </row>
        <row r="643">
          <cell r="A643" t="str">
            <v>625020</v>
          </cell>
          <cell r="B643">
            <v>300</v>
          </cell>
          <cell r="D643">
            <v>1</v>
          </cell>
          <cell r="E643" t="str">
            <v>PL</v>
          </cell>
          <cell r="F643" t="str">
            <v>C</v>
          </cell>
          <cell r="G643" t="str">
            <v>C</v>
          </cell>
          <cell r="H643" t="str">
            <v>T62500</v>
          </cell>
          <cell r="I643" t="str">
            <v>+</v>
          </cell>
          <cell r="J643" t="str">
            <v>CB11</v>
          </cell>
          <cell r="K643" t="str">
            <v>Y</v>
          </cell>
          <cell r="L643" t="str">
            <v>B</v>
          </cell>
          <cell r="M643" t="str">
            <v>同友店包装費受</v>
          </cell>
          <cell r="N643" t="str">
            <v>同友店包装費受入</v>
          </cell>
          <cell r="P643" t="str">
            <v>外部会社</v>
          </cell>
          <cell r="W643" t="str">
            <v>V51100</v>
          </cell>
          <cell r="X643" t="str">
            <v>M62500</v>
          </cell>
        </row>
        <row r="644">
          <cell r="A644" t="str">
            <v>625020</v>
          </cell>
          <cell r="B644">
            <v>400</v>
          </cell>
          <cell r="D644">
            <v>1</v>
          </cell>
          <cell r="E644" t="str">
            <v>PL</v>
          </cell>
          <cell r="F644" t="str">
            <v>C</v>
          </cell>
          <cell r="G644" t="str">
            <v>C</v>
          </cell>
          <cell r="H644" t="str">
            <v>T62500</v>
          </cell>
          <cell r="I644" t="str">
            <v>+</v>
          </cell>
          <cell r="J644" t="str">
            <v>CB11</v>
          </cell>
          <cell r="K644" t="str">
            <v>Y</v>
          </cell>
          <cell r="L644" t="str">
            <v>B</v>
          </cell>
          <cell r="M644" t="str">
            <v>同友店包装費受</v>
          </cell>
          <cell r="N644" t="str">
            <v>同友店包装費受入</v>
          </cell>
          <cell r="P644" t="str">
            <v>差額調整</v>
          </cell>
          <cell r="W644" t="str">
            <v>V51100</v>
          </cell>
          <cell r="X644" t="str">
            <v>M62500</v>
          </cell>
        </row>
        <row r="645">
          <cell r="A645" t="str">
            <v>626000</v>
          </cell>
          <cell r="D645">
            <v>1</v>
          </cell>
          <cell r="E645" t="str">
            <v>PL</v>
          </cell>
          <cell r="F645" t="str">
            <v>C</v>
          </cell>
          <cell r="G645" t="str">
            <v>C</v>
          </cell>
          <cell r="H645" t="str">
            <v>T63000</v>
          </cell>
          <cell r="I645" t="str">
            <v>+</v>
          </cell>
          <cell r="J645" t="str">
            <v>CZ11</v>
          </cell>
          <cell r="K645" t="str">
            <v>Y</v>
          </cell>
          <cell r="M645" t="str">
            <v>販売用備品費</v>
          </cell>
          <cell r="N645" t="str">
            <v>販売用備品費</v>
          </cell>
          <cell r="W645" t="str">
            <v>V62500</v>
          </cell>
          <cell r="X645" t="str">
            <v>M62600</v>
          </cell>
        </row>
        <row r="646">
          <cell r="A646" t="str">
            <v>627010</v>
          </cell>
          <cell r="D646">
            <v>1</v>
          </cell>
          <cell r="E646" t="str">
            <v>PL</v>
          </cell>
          <cell r="F646" t="str">
            <v>C</v>
          </cell>
          <cell r="G646" t="str">
            <v>C</v>
          </cell>
          <cell r="H646" t="str">
            <v>T62700</v>
          </cell>
          <cell r="I646" t="str">
            <v>+</v>
          </cell>
          <cell r="K646" t="str">
            <v>N</v>
          </cell>
          <cell r="M646" t="str">
            <v>備品賃借料</v>
          </cell>
          <cell r="N646" t="str">
            <v>備品賃借料</v>
          </cell>
          <cell r="W646" t="str">
            <v>V62500</v>
          </cell>
          <cell r="X646" t="str">
            <v>M62600</v>
          </cell>
        </row>
        <row r="647">
          <cell r="A647" t="str">
            <v>627020</v>
          </cell>
          <cell r="D647">
            <v>1</v>
          </cell>
          <cell r="E647" t="str">
            <v>PL</v>
          </cell>
          <cell r="F647" t="str">
            <v>C</v>
          </cell>
          <cell r="G647" t="str">
            <v>C</v>
          </cell>
          <cell r="H647" t="str">
            <v>T62700</v>
          </cell>
          <cell r="I647" t="str">
            <v>+</v>
          </cell>
          <cell r="K647" t="str">
            <v>N</v>
          </cell>
          <cell r="M647" t="str">
            <v>同友店ﾚｼﾞ使用受</v>
          </cell>
          <cell r="N647" t="str">
            <v>同友店レジ使用料受入</v>
          </cell>
          <cell r="W647" t="str">
            <v>V51100</v>
          </cell>
          <cell r="X647" t="str">
            <v>M62600</v>
          </cell>
        </row>
        <row r="648">
          <cell r="A648" t="str">
            <v>628010</v>
          </cell>
          <cell r="B648">
            <v>100</v>
          </cell>
          <cell r="D648">
            <v>1</v>
          </cell>
          <cell r="E648" t="str">
            <v>PL</v>
          </cell>
          <cell r="F648" t="str">
            <v>C</v>
          </cell>
          <cell r="G648" t="str">
            <v>C</v>
          </cell>
          <cell r="H648" t="str">
            <v>T62800</v>
          </cell>
          <cell r="I648" t="str">
            <v>+</v>
          </cell>
          <cell r="J648" t="str">
            <v>CB11</v>
          </cell>
          <cell r="K648" t="str">
            <v>Y</v>
          </cell>
          <cell r="L648" t="str">
            <v>B</v>
          </cell>
          <cell r="M648" t="str">
            <v>販売雑費</v>
          </cell>
          <cell r="N648" t="str">
            <v>販売雑費</v>
          </cell>
          <cell r="P648" t="str">
            <v>連結子会社</v>
          </cell>
          <cell r="W648" t="str">
            <v>V62500</v>
          </cell>
          <cell r="X648" t="str">
            <v>M62800</v>
          </cell>
        </row>
        <row r="649">
          <cell r="A649" t="str">
            <v>628010</v>
          </cell>
          <cell r="B649">
            <v>200</v>
          </cell>
          <cell r="D649">
            <v>1</v>
          </cell>
          <cell r="E649" t="str">
            <v>PL</v>
          </cell>
          <cell r="F649" t="str">
            <v>C</v>
          </cell>
          <cell r="G649" t="str">
            <v>C</v>
          </cell>
          <cell r="H649" t="str">
            <v>T62800</v>
          </cell>
          <cell r="I649" t="str">
            <v>+</v>
          </cell>
          <cell r="J649" t="str">
            <v>CB11</v>
          </cell>
          <cell r="K649" t="str">
            <v>Y</v>
          </cell>
          <cell r="L649" t="str">
            <v>B</v>
          </cell>
          <cell r="M649" t="str">
            <v>販売雑費</v>
          </cell>
          <cell r="N649" t="str">
            <v>販売雑費</v>
          </cell>
          <cell r="P649" t="str">
            <v>関連会社</v>
          </cell>
          <cell r="W649" t="str">
            <v>V62500</v>
          </cell>
          <cell r="X649" t="str">
            <v>M62800</v>
          </cell>
        </row>
        <row r="650">
          <cell r="A650" t="str">
            <v>628010</v>
          </cell>
          <cell r="B650">
            <v>300</v>
          </cell>
          <cell r="D650">
            <v>1</v>
          </cell>
          <cell r="E650" t="str">
            <v>PL</v>
          </cell>
          <cell r="F650" t="str">
            <v>C</v>
          </cell>
          <cell r="G650" t="str">
            <v>C</v>
          </cell>
          <cell r="H650" t="str">
            <v>T62800</v>
          </cell>
          <cell r="I650" t="str">
            <v>+</v>
          </cell>
          <cell r="J650" t="str">
            <v>CB11</v>
          </cell>
          <cell r="K650" t="str">
            <v>Y</v>
          </cell>
          <cell r="L650" t="str">
            <v>B</v>
          </cell>
          <cell r="M650" t="str">
            <v>販売雑費</v>
          </cell>
          <cell r="N650" t="str">
            <v>販売雑費</v>
          </cell>
          <cell r="P650" t="str">
            <v>外部会社</v>
          </cell>
          <cell r="W650" t="str">
            <v>V62500</v>
          </cell>
          <cell r="X650" t="str">
            <v>M62800</v>
          </cell>
        </row>
        <row r="651">
          <cell r="A651" t="str">
            <v>628010</v>
          </cell>
          <cell r="B651">
            <v>400</v>
          </cell>
          <cell r="D651">
            <v>1</v>
          </cell>
          <cell r="E651" t="str">
            <v>PL</v>
          </cell>
          <cell r="F651" t="str">
            <v>C</v>
          </cell>
          <cell r="G651" t="str">
            <v>C</v>
          </cell>
          <cell r="H651" t="str">
            <v>T62800</v>
          </cell>
          <cell r="I651" t="str">
            <v>+</v>
          </cell>
          <cell r="J651" t="str">
            <v>CB11</v>
          </cell>
          <cell r="K651" t="str">
            <v>Y</v>
          </cell>
          <cell r="L651" t="str">
            <v>B</v>
          </cell>
          <cell r="M651" t="str">
            <v>販売雑費</v>
          </cell>
          <cell r="N651" t="str">
            <v>販売雑費</v>
          </cell>
          <cell r="P651" t="str">
            <v>差額調整</v>
          </cell>
          <cell r="W651" t="str">
            <v>V62500</v>
          </cell>
          <cell r="X651" t="str">
            <v>M62800</v>
          </cell>
        </row>
        <row r="652">
          <cell r="A652" t="str">
            <v>628020</v>
          </cell>
          <cell r="B652">
            <v>100</v>
          </cell>
          <cell r="D652">
            <v>1</v>
          </cell>
          <cell r="E652" t="str">
            <v>PL</v>
          </cell>
          <cell r="F652" t="str">
            <v>C</v>
          </cell>
          <cell r="G652" t="str">
            <v>C</v>
          </cell>
          <cell r="H652" t="str">
            <v>T62800</v>
          </cell>
          <cell r="I652" t="str">
            <v>+</v>
          </cell>
          <cell r="J652" t="str">
            <v>CB11</v>
          </cell>
          <cell r="K652" t="str">
            <v>Y</v>
          </cell>
          <cell r="L652" t="str">
            <v>B</v>
          </cell>
          <cell r="M652" t="str">
            <v>同友店ｸﾚｼﾞｯ手数</v>
          </cell>
          <cell r="N652" t="str">
            <v>同友店クレジット手数料</v>
          </cell>
          <cell r="P652" t="str">
            <v>連結子会社</v>
          </cell>
          <cell r="W652" t="str">
            <v>V51100</v>
          </cell>
          <cell r="X652" t="str">
            <v>M62800</v>
          </cell>
        </row>
        <row r="653">
          <cell r="A653" t="str">
            <v>628020</v>
          </cell>
          <cell r="B653">
            <v>200</v>
          </cell>
          <cell r="D653">
            <v>1</v>
          </cell>
          <cell r="E653" t="str">
            <v>PL</v>
          </cell>
          <cell r="F653" t="str">
            <v>C</v>
          </cell>
          <cell r="G653" t="str">
            <v>C</v>
          </cell>
          <cell r="H653" t="str">
            <v>T62800</v>
          </cell>
          <cell r="I653" t="str">
            <v>+</v>
          </cell>
          <cell r="J653" t="str">
            <v>CB11</v>
          </cell>
          <cell r="K653" t="str">
            <v>Y</v>
          </cell>
          <cell r="L653" t="str">
            <v>B</v>
          </cell>
          <cell r="M653" t="str">
            <v>同友店ｸﾚｼﾞｯ手数</v>
          </cell>
          <cell r="N653" t="str">
            <v>同友店クレジット手数料</v>
          </cell>
          <cell r="P653" t="str">
            <v>関連会社</v>
          </cell>
          <cell r="W653" t="str">
            <v>V51100</v>
          </cell>
          <cell r="X653" t="str">
            <v>M62800</v>
          </cell>
        </row>
        <row r="654">
          <cell r="A654" t="str">
            <v>628020</v>
          </cell>
          <cell r="B654">
            <v>300</v>
          </cell>
          <cell r="D654">
            <v>1</v>
          </cell>
          <cell r="E654" t="str">
            <v>PL</v>
          </cell>
          <cell r="F654" t="str">
            <v>C</v>
          </cell>
          <cell r="G654" t="str">
            <v>C</v>
          </cell>
          <cell r="H654" t="str">
            <v>T62800</v>
          </cell>
          <cell r="I654" t="str">
            <v>+</v>
          </cell>
          <cell r="J654" t="str">
            <v>CB11</v>
          </cell>
          <cell r="K654" t="str">
            <v>Y</v>
          </cell>
          <cell r="L654" t="str">
            <v>B</v>
          </cell>
          <cell r="M654" t="str">
            <v>同友店ｸﾚｼﾞｯ手数</v>
          </cell>
          <cell r="N654" t="str">
            <v>同友店クレジット手数料</v>
          </cell>
          <cell r="P654" t="str">
            <v>外部会社</v>
          </cell>
          <cell r="W654" t="str">
            <v>V51100</v>
          </cell>
          <cell r="X654" t="str">
            <v>M62800</v>
          </cell>
        </row>
        <row r="655">
          <cell r="A655" t="str">
            <v>628020</v>
          </cell>
          <cell r="B655">
            <v>400</v>
          </cell>
          <cell r="D655">
            <v>1</v>
          </cell>
          <cell r="E655" t="str">
            <v>PL</v>
          </cell>
          <cell r="F655" t="str">
            <v>C</v>
          </cell>
          <cell r="G655" t="str">
            <v>C</v>
          </cell>
          <cell r="H655" t="str">
            <v>T62800</v>
          </cell>
          <cell r="I655" t="str">
            <v>+</v>
          </cell>
          <cell r="J655" t="str">
            <v>CB11</v>
          </cell>
          <cell r="K655" t="str">
            <v>Y</v>
          </cell>
          <cell r="L655" t="str">
            <v>B</v>
          </cell>
          <cell r="M655" t="str">
            <v>同友店ｸﾚｼﾞｯ手数</v>
          </cell>
          <cell r="N655" t="str">
            <v>同友店クレジット手数料</v>
          </cell>
          <cell r="P655" t="str">
            <v>差額調整</v>
          </cell>
          <cell r="W655" t="str">
            <v>V51100</v>
          </cell>
          <cell r="X655" t="str">
            <v>M62800</v>
          </cell>
        </row>
        <row r="656">
          <cell r="A656" t="str">
            <v>631000</v>
          </cell>
          <cell r="B656">
            <v>100</v>
          </cell>
          <cell r="D656">
            <v>1</v>
          </cell>
          <cell r="E656" t="str">
            <v>PL</v>
          </cell>
          <cell r="F656" t="str">
            <v>C</v>
          </cell>
          <cell r="G656" t="str">
            <v>C</v>
          </cell>
          <cell r="H656" t="str">
            <v>T63100</v>
          </cell>
          <cell r="I656" t="str">
            <v>+</v>
          </cell>
          <cell r="J656" t="str">
            <v>CB11</v>
          </cell>
          <cell r="K656" t="str">
            <v>Y</v>
          </cell>
          <cell r="L656" t="str">
            <v>B</v>
          </cell>
          <cell r="M656" t="str">
            <v>水道光熱費</v>
          </cell>
          <cell r="N656" t="str">
            <v>水道光熱費</v>
          </cell>
          <cell r="O656" t="str">
            <v>関係会社取引高入力対象科目</v>
          </cell>
          <cell r="P656" t="str">
            <v>連結子会社</v>
          </cell>
          <cell r="W656" t="str">
            <v>V63100</v>
          </cell>
          <cell r="X656" t="str">
            <v>M63100</v>
          </cell>
        </row>
        <row r="657">
          <cell r="A657" t="str">
            <v>631000</v>
          </cell>
          <cell r="B657">
            <v>200</v>
          </cell>
          <cell r="D657">
            <v>1</v>
          </cell>
          <cell r="E657" t="str">
            <v>PL</v>
          </cell>
          <cell r="F657" t="str">
            <v>C</v>
          </cell>
          <cell r="G657" t="str">
            <v>C</v>
          </cell>
          <cell r="H657" t="str">
            <v>T63100</v>
          </cell>
          <cell r="I657" t="str">
            <v>+</v>
          </cell>
          <cell r="J657" t="str">
            <v>CB11</v>
          </cell>
          <cell r="K657" t="str">
            <v>Y</v>
          </cell>
          <cell r="L657" t="str">
            <v>B</v>
          </cell>
          <cell r="M657" t="str">
            <v>水道光熱費</v>
          </cell>
          <cell r="N657" t="str">
            <v>水道光熱費</v>
          </cell>
          <cell r="O657" t="str">
            <v>関係会社取引高入力対象科目</v>
          </cell>
          <cell r="P657" t="str">
            <v>関連会社</v>
          </cell>
          <cell r="W657" t="str">
            <v>V63100</v>
          </cell>
          <cell r="X657" t="str">
            <v>M63100</v>
          </cell>
        </row>
        <row r="658">
          <cell r="A658" t="str">
            <v>631000</v>
          </cell>
          <cell r="B658">
            <v>300</v>
          </cell>
          <cell r="D658">
            <v>1</v>
          </cell>
          <cell r="E658" t="str">
            <v>PL</v>
          </cell>
          <cell r="F658" t="str">
            <v>C</v>
          </cell>
          <cell r="G658" t="str">
            <v>C</v>
          </cell>
          <cell r="H658" t="str">
            <v>T63100</v>
          </cell>
          <cell r="I658" t="str">
            <v>+</v>
          </cell>
          <cell r="J658" t="str">
            <v>CB11</v>
          </cell>
          <cell r="K658" t="str">
            <v>Y</v>
          </cell>
          <cell r="L658" t="str">
            <v>B</v>
          </cell>
          <cell r="M658" t="str">
            <v>水道光熱費</v>
          </cell>
          <cell r="N658" t="str">
            <v>水道光熱費</v>
          </cell>
          <cell r="O658" t="str">
            <v>関係会社取引高入力対象科目</v>
          </cell>
          <cell r="P658" t="str">
            <v>外部会社</v>
          </cell>
          <cell r="W658" t="str">
            <v>V63100</v>
          </cell>
          <cell r="X658" t="str">
            <v>M63100</v>
          </cell>
        </row>
        <row r="659">
          <cell r="A659" t="str">
            <v>631000</v>
          </cell>
          <cell r="B659">
            <v>400</v>
          </cell>
          <cell r="D659">
            <v>1</v>
          </cell>
          <cell r="E659" t="str">
            <v>PL</v>
          </cell>
          <cell r="F659" t="str">
            <v>C</v>
          </cell>
          <cell r="G659" t="str">
            <v>C</v>
          </cell>
          <cell r="H659" t="str">
            <v>T63100</v>
          </cell>
          <cell r="I659" t="str">
            <v>+</v>
          </cell>
          <cell r="J659" t="str">
            <v>CB11</v>
          </cell>
          <cell r="K659" t="str">
            <v>Y</v>
          </cell>
          <cell r="L659" t="str">
            <v>B</v>
          </cell>
          <cell r="M659" t="str">
            <v>水道光熱費</v>
          </cell>
          <cell r="N659" t="str">
            <v>水道光熱費</v>
          </cell>
          <cell r="O659" t="str">
            <v>関係会社取引高入力対象科目</v>
          </cell>
          <cell r="P659" t="str">
            <v>差額調整</v>
          </cell>
          <cell r="W659" t="str">
            <v>V63100</v>
          </cell>
          <cell r="X659" t="str">
            <v>M63100</v>
          </cell>
        </row>
        <row r="660">
          <cell r="A660" t="str">
            <v>632010</v>
          </cell>
          <cell r="B660">
            <v>100</v>
          </cell>
          <cell r="D660">
            <v>1</v>
          </cell>
          <cell r="E660" t="str">
            <v>PL</v>
          </cell>
          <cell r="F660" t="str">
            <v>C</v>
          </cell>
          <cell r="G660" t="str">
            <v>C</v>
          </cell>
          <cell r="H660" t="str">
            <v>T63200</v>
          </cell>
          <cell r="I660" t="str">
            <v>+</v>
          </cell>
          <cell r="J660" t="str">
            <v>CB11</v>
          </cell>
          <cell r="K660" t="str">
            <v>Y</v>
          </cell>
          <cell r="L660" t="str">
            <v>B</v>
          </cell>
          <cell r="M660" t="str">
            <v>地代家賃</v>
          </cell>
          <cell r="N660" t="str">
            <v>地代家賃</v>
          </cell>
          <cell r="P660" t="str">
            <v>連結子会社</v>
          </cell>
          <cell r="W660" t="str">
            <v>V63200</v>
          </cell>
          <cell r="X660" t="str">
            <v>M63200</v>
          </cell>
        </row>
        <row r="661">
          <cell r="A661" t="str">
            <v>632010</v>
          </cell>
          <cell r="B661">
            <v>200</v>
          </cell>
          <cell r="D661">
            <v>1</v>
          </cell>
          <cell r="E661" t="str">
            <v>PL</v>
          </cell>
          <cell r="F661" t="str">
            <v>C</v>
          </cell>
          <cell r="G661" t="str">
            <v>C</v>
          </cell>
          <cell r="H661" t="str">
            <v>T63200</v>
          </cell>
          <cell r="I661" t="str">
            <v>+</v>
          </cell>
          <cell r="J661" t="str">
            <v>CB11</v>
          </cell>
          <cell r="K661" t="str">
            <v>Y</v>
          </cell>
          <cell r="L661" t="str">
            <v>B</v>
          </cell>
          <cell r="M661" t="str">
            <v>地代家賃</v>
          </cell>
          <cell r="N661" t="str">
            <v>地代家賃</v>
          </cell>
          <cell r="P661" t="str">
            <v>関連会社</v>
          </cell>
          <cell r="W661" t="str">
            <v>V63200</v>
          </cell>
          <cell r="X661" t="str">
            <v>M63200</v>
          </cell>
        </row>
        <row r="662">
          <cell r="A662" t="str">
            <v>632010</v>
          </cell>
          <cell r="B662">
            <v>300</v>
          </cell>
          <cell r="D662">
            <v>1</v>
          </cell>
          <cell r="E662" t="str">
            <v>PL</v>
          </cell>
          <cell r="F662" t="str">
            <v>C</v>
          </cell>
          <cell r="G662" t="str">
            <v>C</v>
          </cell>
          <cell r="H662" t="str">
            <v>T63200</v>
          </cell>
          <cell r="I662" t="str">
            <v>+</v>
          </cell>
          <cell r="J662" t="str">
            <v>CB11</v>
          </cell>
          <cell r="K662" t="str">
            <v>Y</v>
          </cell>
          <cell r="L662" t="str">
            <v>B</v>
          </cell>
          <cell r="M662" t="str">
            <v>地代家賃</v>
          </cell>
          <cell r="N662" t="str">
            <v>地代家賃</v>
          </cell>
          <cell r="P662" t="str">
            <v>外部会社</v>
          </cell>
          <cell r="W662" t="str">
            <v>V63200</v>
          </cell>
          <cell r="X662" t="str">
            <v>M63200</v>
          </cell>
        </row>
        <row r="663">
          <cell r="A663" t="str">
            <v>632010</v>
          </cell>
          <cell r="B663">
            <v>400</v>
          </cell>
          <cell r="D663">
            <v>1</v>
          </cell>
          <cell r="E663" t="str">
            <v>PL</v>
          </cell>
          <cell r="F663" t="str">
            <v>C</v>
          </cell>
          <cell r="G663" t="str">
            <v>C</v>
          </cell>
          <cell r="H663" t="str">
            <v>T63200</v>
          </cell>
          <cell r="I663" t="str">
            <v>+</v>
          </cell>
          <cell r="J663" t="str">
            <v>CB11</v>
          </cell>
          <cell r="K663" t="str">
            <v>Y</v>
          </cell>
          <cell r="L663" t="str">
            <v>B</v>
          </cell>
          <cell r="M663" t="str">
            <v>地代家賃</v>
          </cell>
          <cell r="N663" t="str">
            <v>地代家賃</v>
          </cell>
          <cell r="P663" t="str">
            <v>差額調整</v>
          </cell>
          <cell r="W663" t="str">
            <v>V63200</v>
          </cell>
          <cell r="X663" t="str">
            <v>M63200</v>
          </cell>
        </row>
        <row r="664">
          <cell r="A664" t="str">
            <v>632020</v>
          </cell>
          <cell r="B664">
            <v>100</v>
          </cell>
          <cell r="D664">
            <v>1</v>
          </cell>
          <cell r="E664" t="str">
            <v>PL</v>
          </cell>
          <cell r="F664" t="str">
            <v>C</v>
          </cell>
          <cell r="G664" t="str">
            <v>C</v>
          </cell>
          <cell r="H664" t="str">
            <v>T63200</v>
          </cell>
          <cell r="I664" t="str">
            <v>+</v>
          </cell>
          <cell r="J664" t="str">
            <v>CB11</v>
          </cell>
          <cell r="K664" t="str">
            <v>Y</v>
          </cell>
          <cell r="L664" t="str">
            <v>B</v>
          </cell>
          <cell r="M664" t="str">
            <v>同友店駐車券受</v>
          </cell>
          <cell r="N664" t="str">
            <v>同友店駐車券受入</v>
          </cell>
          <cell r="P664" t="str">
            <v>連結子会社</v>
          </cell>
          <cell r="W664" t="str">
            <v>V52300</v>
          </cell>
          <cell r="X664" t="str">
            <v>M63200</v>
          </cell>
        </row>
        <row r="665">
          <cell r="A665" t="str">
            <v>632020</v>
          </cell>
          <cell r="B665">
            <v>200</v>
          </cell>
          <cell r="D665">
            <v>1</v>
          </cell>
          <cell r="E665" t="str">
            <v>PL</v>
          </cell>
          <cell r="F665" t="str">
            <v>C</v>
          </cell>
          <cell r="G665" t="str">
            <v>C</v>
          </cell>
          <cell r="H665" t="str">
            <v>T63200</v>
          </cell>
          <cell r="I665" t="str">
            <v>+</v>
          </cell>
          <cell r="J665" t="str">
            <v>CB11</v>
          </cell>
          <cell r="K665" t="str">
            <v>Y</v>
          </cell>
          <cell r="L665" t="str">
            <v>B</v>
          </cell>
          <cell r="M665" t="str">
            <v>同友店駐車券受</v>
          </cell>
          <cell r="N665" t="str">
            <v>同友店駐車券受入</v>
          </cell>
          <cell r="P665" t="str">
            <v>関連会社</v>
          </cell>
          <cell r="W665" t="str">
            <v>V52300</v>
          </cell>
          <cell r="X665" t="str">
            <v>M63200</v>
          </cell>
        </row>
        <row r="666">
          <cell r="A666" t="str">
            <v>632020</v>
          </cell>
          <cell r="B666">
            <v>300</v>
          </cell>
          <cell r="D666">
            <v>1</v>
          </cell>
          <cell r="E666" t="str">
            <v>PL</v>
          </cell>
          <cell r="F666" t="str">
            <v>C</v>
          </cell>
          <cell r="G666" t="str">
            <v>C</v>
          </cell>
          <cell r="H666" t="str">
            <v>T63200</v>
          </cell>
          <cell r="I666" t="str">
            <v>+</v>
          </cell>
          <cell r="J666" t="str">
            <v>CB11</v>
          </cell>
          <cell r="K666" t="str">
            <v>Y</v>
          </cell>
          <cell r="L666" t="str">
            <v>B</v>
          </cell>
          <cell r="M666" t="str">
            <v>同友店駐車券受</v>
          </cell>
          <cell r="N666" t="str">
            <v>同友店駐車券受入</v>
          </cell>
          <cell r="P666" t="str">
            <v>外部会社</v>
          </cell>
          <cell r="W666" t="str">
            <v>V52300</v>
          </cell>
          <cell r="X666" t="str">
            <v>M63200</v>
          </cell>
        </row>
        <row r="667">
          <cell r="A667" t="str">
            <v>632020</v>
          </cell>
          <cell r="B667">
            <v>400</v>
          </cell>
          <cell r="D667">
            <v>1</v>
          </cell>
          <cell r="E667" t="str">
            <v>PL</v>
          </cell>
          <cell r="F667" t="str">
            <v>C</v>
          </cell>
          <cell r="G667" t="str">
            <v>C</v>
          </cell>
          <cell r="H667" t="str">
            <v>T63200</v>
          </cell>
          <cell r="I667" t="str">
            <v>+</v>
          </cell>
          <cell r="J667" t="str">
            <v>CB11</v>
          </cell>
          <cell r="K667" t="str">
            <v>Y</v>
          </cell>
          <cell r="L667" t="str">
            <v>B</v>
          </cell>
          <cell r="M667" t="str">
            <v>同友店駐車券受</v>
          </cell>
          <cell r="N667" t="str">
            <v>同友店駐車券受入</v>
          </cell>
          <cell r="P667" t="str">
            <v>差額調整</v>
          </cell>
          <cell r="W667" t="str">
            <v>V52300</v>
          </cell>
          <cell r="X667" t="str">
            <v>M63200</v>
          </cell>
        </row>
        <row r="668">
          <cell r="A668" t="str">
            <v>634000</v>
          </cell>
          <cell r="D668">
            <v>1</v>
          </cell>
          <cell r="E668" t="str">
            <v>PL</v>
          </cell>
          <cell r="F668" t="str">
            <v>C</v>
          </cell>
          <cell r="G668" t="str">
            <v>C</v>
          </cell>
          <cell r="H668" t="str">
            <v>T63100</v>
          </cell>
          <cell r="I668" t="str">
            <v>+</v>
          </cell>
          <cell r="K668" t="str">
            <v>N</v>
          </cell>
          <cell r="M668" t="str">
            <v>社内家賃</v>
          </cell>
          <cell r="N668" t="str">
            <v>社内家賃</v>
          </cell>
          <cell r="W668" t="str">
            <v>V63200</v>
          </cell>
          <cell r="X668" t="str">
            <v>M63200</v>
          </cell>
        </row>
        <row r="669">
          <cell r="A669" t="str">
            <v>636000</v>
          </cell>
          <cell r="D669">
            <v>1</v>
          </cell>
          <cell r="E669" t="str">
            <v>PL</v>
          </cell>
          <cell r="F669" t="str">
            <v>C</v>
          </cell>
          <cell r="G669" t="str">
            <v>C</v>
          </cell>
          <cell r="H669" t="str">
            <v>T63100</v>
          </cell>
          <cell r="I669" t="str">
            <v>+</v>
          </cell>
          <cell r="K669" t="str">
            <v>N</v>
          </cell>
          <cell r="M669" t="str">
            <v>ﾘ-ｽ料</v>
          </cell>
          <cell r="N669" t="str">
            <v>リース料</v>
          </cell>
          <cell r="W669" t="str">
            <v>V63100</v>
          </cell>
          <cell r="X669" t="str">
            <v>M63100</v>
          </cell>
        </row>
        <row r="670">
          <cell r="A670" t="str">
            <v>637010</v>
          </cell>
          <cell r="B670">
            <v>100</v>
          </cell>
          <cell r="D670">
            <v>1</v>
          </cell>
          <cell r="E670" t="str">
            <v>PL</v>
          </cell>
          <cell r="F670" t="str">
            <v>C</v>
          </cell>
          <cell r="G670" t="str">
            <v>C</v>
          </cell>
          <cell r="H670" t="str">
            <v>T63700</v>
          </cell>
          <cell r="I670" t="str">
            <v>+</v>
          </cell>
          <cell r="J670" t="str">
            <v>CB11</v>
          </cell>
          <cell r="K670" t="str">
            <v>Y</v>
          </cell>
          <cell r="L670" t="str">
            <v>B</v>
          </cell>
          <cell r="M670" t="str">
            <v>店舗維持費</v>
          </cell>
          <cell r="N670" t="str">
            <v>店舗維持費</v>
          </cell>
          <cell r="P670" t="str">
            <v>連結子会社</v>
          </cell>
          <cell r="W670" t="str">
            <v>V63100</v>
          </cell>
          <cell r="X670" t="str">
            <v>M63700</v>
          </cell>
        </row>
        <row r="671">
          <cell r="A671" t="str">
            <v>637010</v>
          </cell>
          <cell r="B671">
            <v>200</v>
          </cell>
          <cell r="D671">
            <v>1</v>
          </cell>
          <cell r="E671" t="str">
            <v>PL</v>
          </cell>
          <cell r="F671" t="str">
            <v>C</v>
          </cell>
          <cell r="G671" t="str">
            <v>C</v>
          </cell>
          <cell r="H671" t="str">
            <v>T63700</v>
          </cell>
          <cell r="I671" t="str">
            <v>+</v>
          </cell>
          <cell r="J671" t="str">
            <v>CB11</v>
          </cell>
          <cell r="K671" t="str">
            <v>Y</v>
          </cell>
          <cell r="L671" t="str">
            <v>B</v>
          </cell>
          <cell r="M671" t="str">
            <v>店舗維持費</v>
          </cell>
          <cell r="N671" t="str">
            <v>店舗維持費</v>
          </cell>
          <cell r="P671" t="str">
            <v>関連会社</v>
          </cell>
          <cell r="W671" t="str">
            <v>V63100</v>
          </cell>
          <cell r="X671" t="str">
            <v>M63700</v>
          </cell>
        </row>
        <row r="672">
          <cell r="A672" t="str">
            <v>637010</v>
          </cell>
          <cell r="B672">
            <v>300</v>
          </cell>
          <cell r="D672">
            <v>1</v>
          </cell>
          <cell r="E672" t="str">
            <v>PL</v>
          </cell>
          <cell r="F672" t="str">
            <v>C</v>
          </cell>
          <cell r="G672" t="str">
            <v>C</v>
          </cell>
          <cell r="H672" t="str">
            <v>T63700</v>
          </cell>
          <cell r="I672" t="str">
            <v>+</v>
          </cell>
          <cell r="J672" t="str">
            <v>CB11</v>
          </cell>
          <cell r="K672" t="str">
            <v>Y</v>
          </cell>
          <cell r="L672" t="str">
            <v>B</v>
          </cell>
          <cell r="M672" t="str">
            <v>店舗維持費</v>
          </cell>
          <cell r="N672" t="str">
            <v>店舗維持費</v>
          </cell>
          <cell r="P672" t="str">
            <v>外部会社</v>
          </cell>
          <cell r="W672" t="str">
            <v>V63100</v>
          </cell>
          <cell r="X672" t="str">
            <v>M63700</v>
          </cell>
        </row>
        <row r="673">
          <cell r="A673" t="str">
            <v>637010</v>
          </cell>
          <cell r="B673">
            <v>400</v>
          </cell>
          <cell r="D673">
            <v>1</v>
          </cell>
          <cell r="E673" t="str">
            <v>PL</v>
          </cell>
          <cell r="F673" t="str">
            <v>C</v>
          </cell>
          <cell r="G673" t="str">
            <v>C</v>
          </cell>
          <cell r="H673" t="str">
            <v>T63700</v>
          </cell>
          <cell r="I673" t="str">
            <v>+</v>
          </cell>
          <cell r="J673" t="str">
            <v>CB11</v>
          </cell>
          <cell r="K673" t="str">
            <v>Y</v>
          </cell>
          <cell r="L673" t="str">
            <v>B</v>
          </cell>
          <cell r="M673" t="str">
            <v>店舗維持費</v>
          </cell>
          <cell r="N673" t="str">
            <v>店舗維持費</v>
          </cell>
          <cell r="P673" t="str">
            <v>差額調整</v>
          </cell>
          <cell r="W673" t="str">
            <v>V63100</v>
          </cell>
          <cell r="X673" t="str">
            <v>M63700</v>
          </cell>
        </row>
        <row r="674">
          <cell r="A674" t="str">
            <v>637020</v>
          </cell>
          <cell r="B674">
            <v>100</v>
          </cell>
          <cell r="D674">
            <v>1</v>
          </cell>
          <cell r="E674" t="str">
            <v>PL</v>
          </cell>
          <cell r="F674" t="str">
            <v>C</v>
          </cell>
          <cell r="G674" t="str">
            <v>C</v>
          </cell>
          <cell r="H674" t="str">
            <v>T63700</v>
          </cell>
          <cell r="I674" t="str">
            <v>+</v>
          </cell>
          <cell r="J674" t="str">
            <v>CB11</v>
          </cell>
          <cell r="K674" t="str">
            <v>Y</v>
          </cell>
          <cell r="L674" t="str">
            <v>B</v>
          </cell>
          <cell r="M674" t="str">
            <v>同友店共益費受</v>
          </cell>
          <cell r="N674" t="str">
            <v>同友店共益費受入</v>
          </cell>
          <cell r="P674" t="str">
            <v>連結子会社</v>
          </cell>
          <cell r="W674" t="str">
            <v>V53200</v>
          </cell>
          <cell r="X674" t="str">
            <v>M63700</v>
          </cell>
        </row>
        <row r="675">
          <cell r="A675" t="str">
            <v>637020</v>
          </cell>
          <cell r="B675">
            <v>200</v>
          </cell>
          <cell r="D675">
            <v>1</v>
          </cell>
          <cell r="E675" t="str">
            <v>PL</v>
          </cell>
          <cell r="F675" t="str">
            <v>C</v>
          </cell>
          <cell r="G675" t="str">
            <v>C</v>
          </cell>
          <cell r="H675" t="str">
            <v>T63700</v>
          </cell>
          <cell r="I675" t="str">
            <v>+</v>
          </cell>
          <cell r="J675" t="str">
            <v>CB11</v>
          </cell>
          <cell r="K675" t="str">
            <v>Y</v>
          </cell>
          <cell r="L675" t="str">
            <v>B</v>
          </cell>
          <cell r="M675" t="str">
            <v>同友店共益費受</v>
          </cell>
          <cell r="N675" t="str">
            <v>同友店共益費受入</v>
          </cell>
          <cell r="P675" t="str">
            <v>関連会社</v>
          </cell>
          <cell r="W675" t="str">
            <v>V53200</v>
          </cell>
          <cell r="X675" t="str">
            <v>M63700</v>
          </cell>
        </row>
        <row r="676">
          <cell r="A676" t="str">
            <v>637020</v>
          </cell>
          <cell r="B676">
            <v>300</v>
          </cell>
          <cell r="D676">
            <v>1</v>
          </cell>
          <cell r="E676" t="str">
            <v>PL</v>
          </cell>
          <cell r="F676" t="str">
            <v>C</v>
          </cell>
          <cell r="G676" t="str">
            <v>C</v>
          </cell>
          <cell r="H676" t="str">
            <v>T63700</v>
          </cell>
          <cell r="I676" t="str">
            <v>+</v>
          </cell>
          <cell r="J676" t="str">
            <v>CB11</v>
          </cell>
          <cell r="K676" t="str">
            <v>Y</v>
          </cell>
          <cell r="L676" t="str">
            <v>B</v>
          </cell>
          <cell r="M676" t="str">
            <v>同友店共益費受</v>
          </cell>
          <cell r="N676" t="str">
            <v>同友店共益費受入</v>
          </cell>
          <cell r="P676" t="str">
            <v>外部会社</v>
          </cell>
          <cell r="W676" t="str">
            <v>V53200</v>
          </cell>
          <cell r="X676" t="str">
            <v>M63700</v>
          </cell>
        </row>
        <row r="677">
          <cell r="A677" t="str">
            <v>637020</v>
          </cell>
          <cell r="B677">
            <v>400</v>
          </cell>
          <cell r="D677">
            <v>1</v>
          </cell>
          <cell r="E677" t="str">
            <v>PL</v>
          </cell>
          <cell r="F677" t="str">
            <v>C</v>
          </cell>
          <cell r="G677" t="str">
            <v>C</v>
          </cell>
          <cell r="H677" t="str">
            <v>T63700</v>
          </cell>
          <cell r="I677" t="str">
            <v>+</v>
          </cell>
          <cell r="J677" t="str">
            <v>CB11</v>
          </cell>
          <cell r="K677" t="str">
            <v>Y</v>
          </cell>
          <cell r="L677" t="str">
            <v>B</v>
          </cell>
          <cell r="M677" t="str">
            <v>同友店共益費受</v>
          </cell>
          <cell r="N677" t="str">
            <v>同友店共益費受入</v>
          </cell>
          <cell r="P677" t="str">
            <v>差額調整</v>
          </cell>
          <cell r="W677" t="str">
            <v>V53200</v>
          </cell>
          <cell r="X677" t="str">
            <v>M63700</v>
          </cell>
        </row>
        <row r="678">
          <cell r="A678" t="str">
            <v>638000</v>
          </cell>
          <cell r="B678">
            <v>100</v>
          </cell>
          <cell r="D678">
            <v>1</v>
          </cell>
          <cell r="E678" t="str">
            <v>PL</v>
          </cell>
          <cell r="F678" t="str">
            <v>C</v>
          </cell>
          <cell r="G678" t="str">
            <v>C</v>
          </cell>
          <cell r="H678" t="str">
            <v>T63100</v>
          </cell>
          <cell r="I678" t="str">
            <v>+</v>
          </cell>
          <cell r="J678" t="str">
            <v>CB11</v>
          </cell>
          <cell r="K678" t="str">
            <v>Y</v>
          </cell>
          <cell r="L678" t="str">
            <v>B</v>
          </cell>
          <cell r="M678" t="str">
            <v>修繕費</v>
          </cell>
          <cell r="N678" t="str">
            <v>修繕費</v>
          </cell>
          <cell r="O678" t="str">
            <v>関係会社取引高入力対象科目</v>
          </cell>
          <cell r="P678" t="str">
            <v>連結子会社</v>
          </cell>
          <cell r="W678" t="str">
            <v>V63800</v>
          </cell>
          <cell r="X678" t="str">
            <v>M63800</v>
          </cell>
        </row>
        <row r="679">
          <cell r="A679" t="str">
            <v>638000</v>
          </cell>
          <cell r="B679">
            <v>200</v>
          </cell>
          <cell r="D679">
            <v>1</v>
          </cell>
          <cell r="E679" t="str">
            <v>PL</v>
          </cell>
          <cell r="F679" t="str">
            <v>C</v>
          </cell>
          <cell r="G679" t="str">
            <v>C</v>
          </cell>
          <cell r="H679" t="str">
            <v>T63100</v>
          </cell>
          <cell r="I679" t="str">
            <v>+</v>
          </cell>
          <cell r="J679" t="str">
            <v>CB11</v>
          </cell>
          <cell r="K679" t="str">
            <v>Y</v>
          </cell>
          <cell r="L679" t="str">
            <v>B</v>
          </cell>
          <cell r="M679" t="str">
            <v>修繕費</v>
          </cell>
          <cell r="N679" t="str">
            <v>修繕費</v>
          </cell>
          <cell r="O679" t="str">
            <v>関係会社取引高入力対象科目</v>
          </cell>
          <cell r="P679" t="str">
            <v>関連会社</v>
          </cell>
          <cell r="W679" t="str">
            <v>V63800</v>
          </cell>
          <cell r="X679" t="str">
            <v>M63800</v>
          </cell>
        </row>
        <row r="680">
          <cell r="A680" t="str">
            <v>638000</v>
          </cell>
          <cell r="B680">
            <v>300</v>
          </cell>
          <cell r="D680">
            <v>1</v>
          </cell>
          <cell r="E680" t="str">
            <v>PL</v>
          </cell>
          <cell r="F680" t="str">
            <v>C</v>
          </cell>
          <cell r="G680" t="str">
            <v>C</v>
          </cell>
          <cell r="H680" t="str">
            <v>T63100</v>
          </cell>
          <cell r="I680" t="str">
            <v>+</v>
          </cell>
          <cell r="J680" t="str">
            <v>CB11</v>
          </cell>
          <cell r="K680" t="str">
            <v>Y</v>
          </cell>
          <cell r="L680" t="str">
            <v>B</v>
          </cell>
          <cell r="M680" t="str">
            <v>修繕費</v>
          </cell>
          <cell r="N680" t="str">
            <v>修繕費</v>
          </cell>
          <cell r="O680" t="str">
            <v>関係会社取引高入力対象科目</v>
          </cell>
          <cell r="P680" t="str">
            <v>外部会社</v>
          </cell>
          <cell r="W680" t="str">
            <v>V63800</v>
          </cell>
          <cell r="X680" t="str">
            <v>M63800</v>
          </cell>
        </row>
        <row r="681">
          <cell r="A681" t="str">
            <v>638000</v>
          </cell>
          <cell r="B681">
            <v>400</v>
          </cell>
          <cell r="D681">
            <v>1</v>
          </cell>
          <cell r="E681" t="str">
            <v>PL</v>
          </cell>
          <cell r="F681" t="str">
            <v>C</v>
          </cell>
          <cell r="G681" t="str">
            <v>C</v>
          </cell>
          <cell r="H681" t="str">
            <v>T63100</v>
          </cell>
          <cell r="I681" t="str">
            <v>+</v>
          </cell>
          <cell r="J681" t="str">
            <v>CB11</v>
          </cell>
          <cell r="K681" t="str">
            <v>Y</v>
          </cell>
          <cell r="L681" t="str">
            <v>B</v>
          </cell>
          <cell r="M681" t="str">
            <v>修繕費</v>
          </cell>
          <cell r="N681" t="str">
            <v>修繕費</v>
          </cell>
          <cell r="O681" t="str">
            <v>関係会社取引高入力対象科目</v>
          </cell>
          <cell r="P681" t="str">
            <v>差額調整</v>
          </cell>
          <cell r="W681" t="str">
            <v>V63800</v>
          </cell>
          <cell r="X681" t="str">
            <v>M63800</v>
          </cell>
        </row>
        <row r="682">
          <cell r="A682" t="str">
            <v>639010</v>
          </cell>
          <cell r="B682">
            <v>100</v>
          </cell>
          <cell r="D682">
            <v>1</v>
          </cell>
          <cell r="E682" t="str">
            <v>PL</v>
          </cell>
          <cell r="F682" t="str">
            <v>C</v>
          </cell>
          <cell r="G682" t="str">
            <v>C</v>
          </cell>
          <cell r="H682" t="str">
            <v>T63900</v>
          </cell>
          <cell r="I682" t="str">
            <v>+</v>
          </cell>
          <cell r="J682" t="str">
            <v>CB11</v>
          </cell>
          <cell r="K682" t="str">
            <v>Y</v>
          </cell>
          <cell r="L682" t="str">
            <v>B</v>
          </cell>
          <cell r="M682" t="str">
            <v>消耗備品費</v>
          </cell>
          <cell r="N682" t="str">
            <v>消耗備品費</v>
          </cell>
          <cell r="P682" t="str">
            <v>連結子会社</v>
          </cell>
          <cell r="W682" t="str">
            <v>V63800</v>
          </cell>
          <cell r="X682" t="str">
            <v>M63800</v>
          </cell>
        </row>
        <row r="683">
          <cell r="A683" t="str">
            <v>639010</v>
          </cell>
          <cell r="B683">
            <v>200</v>
          </cell>
          <cell r="D683">
            <v>1</v>
          </cell>
          <cell r="E683" t="str">
            <v>PL</v>
          </cell>
          <cell r="F683" t="str">
            <v>C</v>
          </cell>
          <cell r="G683" t="str">
            <v>C</v>
          </cell>
          <cell r="H683" t="str">
            <v>T63900</v>
          </cell>
          <cell r="I683" t="str">
            <v>+</v>
          </cell>
          <cell r="J683" t="str">
            <v>CB11</v>
          </cell>
          <cell r="K683" t="str">
            <v>Y</v>
          </cell>
          <cell r="L683" t="str">
            <v>B</v>
          </cell>
          <cell r="M683" t="str">
            <v>消耗備品費</v>
          </cell>
          <cell r="N683" t="str">
            <v>消耗備品費</v>
          </cell>
          <cell r="P683" t="str">
            <v>関連会社</v>
          </cell>
          <cell r="W683" t="str">
            <v>V63800</v>
          </cell>
          <cell r="X683" t="str">
            <v>M63800</v>
          </cell>
        </row>
        <row r="684">
          <cell r="A684" t="str">
            <v>639010</v>
          </cell>
          <cell r="B684">
            <v>300</v>
          </cell>
          <cell r="D684">
            <v>1</v>
          </cell>
          <cell r="E684" t="str">
            <v>PL</v>
          </cell>
          <cell r="F684" t="str">
            <v>C</v>
          </cell>
          <cell r="G684" t="str">
            <v>C</v>
          </cell>
          <cell r="H684" t="str">
            <v>T63900</v>
          </cell>
          <cell r="I684" t="str">
            <v>+</v>
          </cell>
          <cell r="J684" t="str">
            <v>CB11</v>
          </cell>
          <cell r="K684" t="str">
            <v>Y</v>
          </cell>
          <cell r="L684" t="str">
            <v>B</v>
          </cell>
          <cell r="M684" t="str">
            <v>消耗備品費</v>
          </cell>
          <cell r="N684" t="str">
            <v>消耗備品費</v>
          </cell>
          <cell r="P684" t="str">
            <v>外部会社</v>
          </cell>
          <cell r="W684" t="str">
            <v>V63800</v>
          </cell>
          <cell r="X684" t="str">
            <v>M63800</v>
          </cell>
        </row>
        <row r="685">
          <cell r="A685" t="str">
            <v>639010</v>
          </cell>
          <cell r="B685">
            <v>400</v>
          </cell>
          <cell r="D685">
            <v>1</v>
          </cell>
          <cell r="E685" t="str">
            <v>PL</v>
          </cell>
          <cell r="F685" t="str">
            <v>C</v>
          </cell>
          <cell r="G685" t="str">
            <v>C</v>
          </cell>
          <cell r="H685" t="str">
            <v>T63900</v>
          </cell>
          <cell r="I685" t="str">
            <v>+</v>
          </cell>
          <cell r="J685" t="str">
            <v>CB11</v>
          </cell>
          <cell r="K685" t="str">
            <v>Y</v>
          </cell>
          <cell r="L685" t="str">
            <v>B</v>
          </cell>
          <cell r="M685" t="str">
            <v>消耗備品費</v>
          </cell>
          <cell r="N685" t="str">
            <v>消耗備品費</v>
          </cell>
          <cell r="P685" t="str">
            <v>差額調整</v>
          </cell>
          <cell r="W685" t="str">
            <v>V63800</v>
          </cell>
          <cell r="X685" t="str">
            <v>M63800</v>
          </cell>
        </row>
        <row r="686">
          <cell r="A686" t="str">
            <v>639020</v>
          </cell>
          <cell r="B686">
            <v>100</v>
          </cell>
          <cell r="D686">
            <v>1</v>
          </cell>
          <cell r="E686" t="str">
            <v>PL</v>
          </cell>
          <cell r="F686" t="str">
            <v>C</v>
          </cell>
          <cell r="G686" t="str">
            <v>C</v>
          </cell>
          <cell r="H686" t="str">
            <v>T63900</v>
          </cell>
          <cell r="I686" t="str">
            <v>+</v>
          </cell>
          <cell r="J686" t="str">
            <v>CB11</v>
          </cell>
          <cell r="K686" t="str">
            <v>Y</v>
          </cell>
          <cell r="L686" t="str">
            <v>B</v>
          </cell>
          <cell r="M686" t="str">
            <v>同友店蛍光管受</v>
          </cell>
          <cell r="N686" t="str">
            <v>同友店蛍光管等受入</v>
          </cell>
          <cell r="P686" t="str">
            <v>連結子会社</v>
          </cell>
          <cell r="W686" t="str">
            <v>V51100</v>
          </cell>
          <cell r="X686" t="str">
            <v>M63800</v>
          </cell>
        </row>
        <row r="687">
          <cell r="A687" t="str">
            <v>639020</v>
          </cell>
          <cell r="B687">
            <v>200</v>
          </cell>
          <cell r="D687">
            <v>1</v>
          </cell>
          <cell r="E687" t="str">
            <v>PL</v>
          </cell>
          <cell r="F687" t="str">
            <v>C</v>
          </cell>
          <cell r="G687" t="str">
            <v>C</v>
          </cell>
          <cell r="H687" t="str">
            <v>T63900</v>
          </cell>
          <cell r="I687" t="str">
            <v>+</v>
          </cell>
          <cell r="J687" t="str">
            <v>CB11</v>
          </cell>
          <cell r="K687" t="str">
            <v>Y</v>
          </cell>
          <cell r="L687" t="str">
            <v>B</v>
          </cell>
          <cell r="M687" t="str">
            <v>同友店蛍光管受</v>
          </cell>
          <cell r="N687" t="str">
            <v>同友店蛍光管等受入</v>
          </cell>
          <cell r="P687" t="str">
            <v>関連会社</v>
          </cell>
          <cell r="W687" t="str">
            <v>V51100</v>
          </cell>
          <cell r="X687" t="str">
            <v>M63800</v>
          </cell>
        </row>
        <row r="688">
          <cell r="A688" t="str">
            <v>639020</v>
          </cell>
          <cell r="B688">
            <v>300</v>
          </cell>
          <cell r="D688">
            <v>1</v>
          </cell>
          <cell r="E688" t="str">
            <v>PL</v>
          </cell>
          <cell r="F688" t="str">
            <v>C</v>
          </cell>
          <cell r="G688" t="str">
            <v>C</v>
          </cell>
          <cell r="H688" t="str">
            <v>T63900</v>
          </cell>
          <cell r="I688" t="str">
            <v>+</v>
          </cell>
          <cell r="J688" t="str">
            <v>CB11</v>
          </cell>
          <cell r="K688" t="str">
            <v>Y</v>
          </cell>
          <cell r="L688" t="str">
            <v>B</v>
          </cell>
          <cell r="M688" t="str">
            <v>同友店蛍光管受</v>
          </cell>
          <cell r="N688" t="str">
            <v>同友店蛍光管等受入</v>
          </cell>
          <cell r="P688" t="str">
            <v>外部会社</v>
          </cell>
          <cell r="W688" t="str">
            <v>V51100</v>
          </cell>
          <cell r="X688" t="str">
            <v>M63800</v>
          </cell>
        </row>
        <row r="689">
          <cell r="A689" t="str">
            <v>639020</v>
          </cell>
          <cell r="B689">
            <v>400</v>
          </cell>
          <cell r="D689">
            <v>1</v>
          </cell>
          <cell r="E689" t="str">
            <v>PL</v>
          </cell>
          <cell r="F689" t="str">
            <v>C</v>
          </cell>
          <cell r="G689" t="str">
            <v>C</v>
          </cell>
          <cell r="H689" t="str">
            <v>T63900</v>
          </cell>
          <cell r="I689" t="str">
            <v>+</v>
          </cell>
          <cell r="J689" t="str">
            <v>CB11</v>
          </cell>
          <cell r="K689" t="str">
            <v>Y</v>
          </cell>
          <cell r="L689" t="str">
            <v>B</v>
          </cell>
          <cell r="M689" t="str">
            <v>同友店蛍光管受</v>
          </cell>
          <cell r="N689" t="str">
            <v>同友店蛍光管等受入</v>
          </cell>
          <cell r="P689" t="str">
            <v>差額調整</v>
          </cell>
          <cell r="W689" t="str">
            <v>V51100</v>
          </cell>
          <cell r="X689" t="str">
            <v>M63800</v>
          </cell>
        </row>
        <row r="690">
          <cell r="A690" t="str">
            <v>640000</v>
          </cell>
          <cell r="D690">
            <v>1</v>
          </cell>
          <cell r="E690" t="str">
            <v>PL</v>
          </cell>
          <cell r="F690" t="str">
            <v>C</v>
          </cell>
          <cell r="G690" t="str">
            <v>C</v>
          </cell>
          <cell r="H690" t="str">
            <v>T63100</v>
          </cell>
          <cell r="I690" t="str">
            <v>+</v>
          </cell>
          <cell r="K690" t="str">
            <v>N</v>
          </cell>
          <cell r="M690" t="str">
            <v>建物減価償却費</v>
          </cell>
          <cell r="N690" t="str">
            <v>建物等減価償却費</v>
          </cell>
          <cell r="W690" t="str">
            <v>M64000</v>
          </cell>
          <cell r="X690" t="str">
            <v>M64000</v>
          </cell>
        </row>
        <row r="691">
          <cell r="A691" t="str">
            <v>641000</v>
          </cell>
          <cell r="D691">
            <v>1</v>
          </cell>
          <cell r="E691" t="str">
            <v>PL</v>
          </cell>
          <cell r="F691" t="str">
            <v>C</v>
          </cell>
          <cell r="G691" t="str">
            <v>C</v>
          </cell>
          <cell r="H691" t="str">
            <v>T63100</v>
          </cell>
          <cell r="I691" t="str">
            <v>+</v>
          </cell>
          <cell r="K691" t="str">
            <v>N</v>
          </cell>
          <cell r="M691" t="str">
            <v>車両器具償却費</v>
          </cell>
          <cell r="N691" t="str">
            <v>車両・器具減価償却費</v>
          </cell>
          <cell r="W691" t="str">
            <v>M64000</v>
          </cell>
          <cell r="X691" t="str">
            <v>M64000</v>
          </cell>
        </row>
        <row r="692">
          <cell r="A692" t="str">
            <v>642000</v>
          </cell>
          <cell r="D692">
            <v>1</v>
          </cell>
          <cell r="E692" t="str">
            <v>PL</v>
          </cell>
          <cell r="F692" t="str">
            <v>C</v>
          </cell>
          <cell r="G692" t="str">
            <v>C</v>
          </cell>
          <cell r="H692" t="str">
            <v>T63100</v>
          </cell>
          <cell r="I692" t="str">
            <v>-</v>
          </cell>
          <cell r="K692" t="str">
            <v>N</v>
          </cell>
          <cell r="M692" t="str">
            <v>内装工事負担受-</v>
          </cell>
          <cell r="N692" t="str">
            <v>共通内装工事負担金受入(▲)</v>
          </cell>
          <cell r="W692" t="str">
            <v>V63800</v>
          </cell>
          <cell r="X692" t="str">
            <v>M63800</v>
          </cell>
        </row>
        <row r="693">
          <cell r="A693" t="str">
            <v>643000</v>
          </cell>
          <cell r="D693">
            <v>1</v>
          </cell>
          <cell r="E693" t="str">
            <v>PL</v>
          </cell>
          <cell r="F693" t="str">
            <v>C</v>
          </cell>
          <cell r="G693" t="str">
            <v>C</v>
          </cell>
          <cell r="H693" t="str">
            <v>T63100</v>
          </cell>
          <cell r="I693" t="str">
            <v>+</v>
          </cell>
          <cell r="K693" t="str">
            <v>N</v>
          </cell>
          <cell r="M693" t="str">
            <v>設備償却費</v>
          </cell>
          <cell r="N693" t="str">
            <v>設備償却費</v>
          </cell>
          <cell r="W693" t="str">
            <v>M64000</v>
          </cell>
          <cell r="X693" t="str">
            <v>M64000</v>
          </cell>
        </row>
        <row r="694">
          <cell r="A694" t="str">
            <v>644000</v>
          </cell>
          <cell r="D694">
            <v>1</v>
          </cell>
          <cell r="E694" t="str">
            <v>PL</v>
          </cell>
          <cell r="F694" t="str">
            <v>C</v>
          </cell>
          <cell r="G694" t="str">
            <v>C</v>
          </cell>
          <cell r="H694" t="str">
            <v>T63100</v>
          </cell>
          <cell r="I694" t="str">
            <v>+</v>
          </cell>
          <cell r="K694" t="str">
            <v>N</v>
          </cell>
          <cell r="M694" t="str">
            <v>店舗改装償却費</v>
          </cell>
          <cell r="N694" t="str">
            <v>店舗改装等設備償却費</v>
          </cell>
          <cell r="W694" t="str">
            <v>V63800</v>
          </cell>
          <cell r="X694" t="str">
            <v>M63800</v>
          </cell>
        </row>
        <row r="695">
          <cell r="A695" t="str">
            <v>646000</v>
          </cell>
          <cell r="D695">
            <v>1</v>
          </cell>
          <cell r="E695" t="str">
            <v>PL</v>
          </cell>
          <cell r="F695" t="str">
            <v>C</v>
          </cell>
          <cell r="G695" t="str">
            <v>C</v>
          </cell>
          <cell r="H695" t="str">
            <v>T63100</v>
          </cell>
          <cell r="I695" t="str">
            <v>+</v>
          </cell>
          <cell r="K695" t="str">
            <v>N</v>
          </cell>
          <cell r="M695" t="str">
            <v>設備一括償却費</v>
          </cell>
          <cell r="N695" t="str">
            <v>設備一括償却費</v>
          </cell>
          <cell r="W695" t="str">
            <v>V63800</v>
          </cell>
          <cell r="X695" t="str">
            <v>M63800</v>
          </cell>
        </row>
        <row r="696">
          <cell r="A696" t="str">
            <v>648000</v>
          </cell>
          <cell r="D696">
            <v>1</v>
          </cell>
          <cell r="E696" t="str">
            <v>PL</v>
          </cell>
          <cell r="F696" t="str">
            <v>C</v>
          </cell>
          <cell r="G696" t="str">
            <v>C</v>
          </cell>
          <cell r="H696" t="str">
            <v>T63100</v>
          </cell>
          <cell r="I696" t="str">
            <v>+</v>
          </cell>
          <cell r="K696" t="str">
            <v>N</v>
          </cell>
          <cell r="M696" t="str">
            <v>US/賃借物減費</v>
          </cell>
          <cell r="N696" t="str">
            <v>(US)賃借物件減価償却費</v>
          </cell>
        </row>
        <row r="697">
          <cell r="A697" t="str">
            <v>651000</v>
          </cell>
          <cell r="B697">
            <v>100</v>
          </cell>
          <cell r="D697">
            <v>1</v>
          </cell>
          <cell r="E697" t="str">
            <v>PL</v>
          </cell>
          <cell r="F697" t="str">
            <v>C</v>
          </cell>
          <cell r="G697" t="str">
            <v>C</v>
          </cell>
          <cell r="H697" t="str">
            <v>T65200</v>
          </cell>
          <cell r="I697" t="str">
            <v>+</v>
          </cell>
          <cell r="J697" t="str">
            <v>CB11</v>
          </cell>
          <cell r="K697" t="str">
            <v>Y</v>
          </cell>
          <cell r="L697" t="str">
            <v>B</v>
          </cell>
          <cell r="M697" t="str">
            <v>旅費交通費</v>
          </cell>
          <cell r="N697" t="str">
            <v>旅費交通費</v>
          </cell>
          <cell r="O697" t="str">
            <v>関係会社取引高入力対象科目</v>
          </cell>
          <cell r="P697" t="str">
            <v>連結子会社</v>
          </cell>
          <cell r="W697" t="str">
            <v>V65100</v>
          </cell>
          <cell r="X697" t="str">
            <v>M65100</v>
          </cell>
        </row>
        <row r="698">
          <cell r="A698" t="str">
            <v>651000</v>
          </cell>
          <cell r="B698">
            <v>200</v>
          </cell>
          <cell r="D698">
            <v>1</v>
          </cell>
          <cell r="E698" t="str">
            <v>PL</v>
          </cell>
          <cell r="F698" t="str">
            <v>C</v>
          </cell>
          <cell r="G698" t="str">
            <v>C</v>
          </cell>
          <cell r="H698" t="str">
            <v>T65200</v>
          </cell>
          <cell r="I698" t="str">
            <v>+</v>
          </cell>
          <cell r="J698" t="str">
            <v>CB11</v>
          </cell>
          <cell r="K698" t="str">
            <v>Y</v>
          </cell>
          <cell r="L698" t="str">
            <v>B</v>
          </cell>
          <cell r="M698" t="str">
            <v>旅費交通費</v>
          </cell>
          <cell r="N698" t="str">
            <v>旅費交通費</v>
          </cell>
          <cell r="O698" t="str">
            <v>関係会社取引高入力対象科目</v>
          </cell>
          <cell r="P698" t="str">
            <v>関連会社</v>
          </cell>
          <cell r="W698" t="str">
            <v>V65100</v>
          </cell>
          <cell r="X698" t="str">
            <v>M65100</v>
          </cell>
        </row>
        <row r="699">
          <cell r="A699" t="str">
            <v>651000</v>
          </cell>
          <cell r="B699">
            <v>300</v>
          </cell>
          <cell r="D699">
            <v>1</v>
          </cell>
          <cell r="E699" t="str">
            <v>PL</v>
          </cell>
          <cell r="F699" t="str">
            <v>C</v>
          </cell>
          <cell r="G699" t="str">
            <v>C</v>
          </cell>
          <cell r="H699" t="str">
            <v>T65200</v>
          </cell>
          <cell r="I699" t="str">
            <v>+</v>
          </cell>
          <cell r="J699" t="str">
            <v>CB11</v>
          </cell>
          <cell r="K699" t="str">
            <v>Y</v>
          </cell>
          <cell r="L699" t="str">
            <v>B</v>
          </cell>
          <cell r="M699" t="str">
            <v>旅費交通費</v>
          </cell>
          <cell r="N699" t="str">
            <v>旅費交通費</v>
          </cell>
          <cell r="O699" t="str">
            <v>関係会社取引高入力対象科目</v>
          </cell>
          <cell r="P699" t="str">
            <v>外部会社</v>
          </cell>
          <cell r="W699" t="str">
            <v>V65100</v>
          </cell>
          <cell r="X699" t="str">
            <v>M65100</v>
          </cell>
        </row>
        <row r="700">
          <cell r="A700" t="str">
            <v>651000</v>
          </cell>
          <cell r="B700">
            <v>400</v>
          </cell>
          <cell r="D700">
            <v>1</v>
          </cell>
          <cell r="E700" t="str">
            <v>PL</v>
          </cell>
          <cell r="F700" t="str">
            <v>C</v>
          </cell>
          <cell r="G700" t="str">
            <v>C</v>
          </cell>
          <cell r="H700" t="str">
            <v>T65200</v>
          </cell>
          <cell r="I700" t="str">
            <v>+</v>
          </cell>
          <cell r="J700" t="str">
            <v>CB11</v>
          </cell>
          <cell r="K700" t="str">
            <v>Y</v>
          </cell>
          <cell r="L700" t="str">
            <v>B</v>
          </cell>
          <cell r="M700" t="str">
            <v>旅費交通費</v>
          </cell>
          <cell r="N700" t="str">
            <v>旅費交通費</v>
          </cell>
          <cell r="O700" t="str">
            <v>関係会社取引高入力対象科目</v>
          </cell>
          <cell r="P700" t="str">
            <v>差額調整</v>
          </cell>
          <cell r="W700" t="str">
            <v>V65100</v>
          </cell>
          <cell r="X700" t="str">
            <v>M65100</v>
          </cell>
        </row>
        <row r="701">
          <cell r="A701" t="str">
            <v>652000</v>
          </cell>
          <cell r="D701">
            <v>1</v>
          </cell>
          <cell r="E701" t="str">
            <v>PL</v>
          </cell>
          <cell r="F701" t="str">
            <v>C</v>
          </cell>
          <cell r="G701" t="str">
            <v>C</v>
          </cell>
          <cell r="H701" t="str">
            <v>T65200</v>
          </cell>
          <cell r="I701" t="str">
            <v>+</v>
          </cell>
          <cell r="K701" t="str">
            <v>N</v>
          </cell>
          <cell r="M701" t="str">
            <v>交際費</v>
          </cell>
          <cell r="N701" t="str">
            <v>交際費</v>
          </cell>
          <cell r="W701" t="str">
            <v>V65200</v>
          </cell>
          <cell r="X701" t="str">
            <v>M65200</v>
          </cell>
        </row>
        <row r="702">
          <cell r="A702" t="str">
            <v>653000</v>
          </cell>
          <cell r="D702">
            <v>1</v>
          </cell>
          <cell r="E702" t="str">
            <v>PL</v>
          </cell>
          <cell r="F702" t="str">
            <v>C</v>
          </cell>
          <cell r="G702" t="str">
            <v>C</v>
          </cell>
          <cell r="H702" t="str">
            <v>T65200</v>
          </cell>
          <cell r="I702" t="str">
            <v>+</v>
          </cell>
          <cell r="K702" t="str">
            <v>N</v>
          </cell>
          <cell r="M702" t="str">
            <v>通信費</v>
          </cell>
          <cell r="N702" t="str">
            <v>通信費</v>
          </cell>
          <cell r="W702" t="str">
            <v>V65100</v>
          </cell>
          <cell r="X702" t="str">
            <v>M65100</v>
          </cell>
        </row>
        <row r="703">
          <cell r="A703" t="str">
            <v>654000</v>
          </cell>
          <cell r="D703">
            <v>1</v>
          </cell>
          <cell r="E703" t="str">
            <v>PL</v>
          </cell>
          <cell r="F703" t="str">
            <v>C</v>
          </cell>
          <cell r="G703" t="str">
            <v>C</v>
          </cell>
          <cell r="H703" t="str">
            <v>T65200</v>
          </cell>
          <cell r="I703" t="str">
            <v>+</v>
          </cell>
          <cell r="K703" t="str">
            <v>N</v>
          </cell>
          <cell r="M703" t="str">
            <v>租税公課</v>
          </cell>
          <cell r="N703" t="str">
            <v>租税公課</v>
          </cell>
          <cell r="W703" t="str">
            <v>M65400</v>
          </cell>
          <cell r="X703" t="str">
            <v>M65400</v>
          </cell>
        </row>
        <row r="704">
          <cell r="A704" t="str">
            <v>656000</v>
          </cell>
          <cell r="D704">
            <v>1</v>
          </cell>
          <cell r="E704" t="str">
            <v>PL</v>
          </cell>
          <cell r="F704" t="str">
            <v>C</v>
          </cell>
          <cell r="G704" t="str">
            <v>C</v>
          </cell>
          <cell r="H704" t="str">
            <v>T65200</v>
          </cell>
          <cell r="I704" t="str">
            <v>+</v>
          </cell>
          <cell r="K704" t="str">
            <v>N</v>
          </cell>
          <cell r="M704" t="str">
            <v>調査研究費</v>
          </cell>
          <cell r="N704" t="str">
            <v>調査研究費</v>
          </cell>
          <cell r="W704" t="str">
            <v>V65200</v>
          </cell>
          <cell r="X704" t="str">
            <v>M65200</v>
          </cell>
        </row>
        <row r="705">
          <cell r="A705" t="str">
            <v>657010</v>
          </cell>
          <cell r="B705">
            <v>100</v>
          </cell>
          <cell r="D705">
            <v>1</v>
          </cell>
          <cell r="E705" t="str">
            <v>PL</v>
          </cell>
          <cell r="F705" t="str">
            <v>C</v>
          </cell>
          <cell r="G705" t="str">
            <v>C</v>
          </cell>
          <cell r="H705" t="str">
            <v>T65700</v>
          </cell>
          <cell r="I705" t="str">
            <v>+</v>
          </cell>
          <cell r="J705" t="str">
            <v>CB11</v>
          </cell>
          <cell r="K705" t="str">
            <v>Y</v>
          </cell>
          <cell r="L705" t="str">
            <v>B</v>
          </cell>
          <cell r="M705" t="str">
            <v>事務用消耗品</v>
          </cell>
          <cell r="N705" t="str">
            <v>事務用消耗品</v>
          </cell>
          <cell r="P705" t="str">
            <v>連結子会社</v>
          </cell>
          <cell r="W705" t="str">
            <v>V65100</v>
          </cell>
          <cell r="X705" t="str">
            <v>M65700</v>
          </cell>
        </row>
        <row r="706">
          <cell r="A706" t="str">
            <v>657010</v>
          </cell>
          <cell r="B706">
            <v>200</v>
          </cell>
          <cell r="D706">
            <v>1</v>
          </cell>
          <cell r="E706" t="str">
            <v>PL</v>
          </cell>
          <cell r="F706" t="str">
            <v>C</v>
          </cell>
          <cell r="G706" t="str">
            <v>C</v>
          </cell>
          <cell r="H706" t="str">
            <v>T65700</v>
          </cell>
          <cell r="I706" t="str">
            <v>+</v>
          </cell>
          <cell r="J706" t="str">
            <v>CB11</v>
          </cell>
          <cell r="K706" t="str">
            <v>Y</v>
          </cell>
          <cell r="L706" t="str">
            <v>B</v>
          </cell>
          <cell r="M706" t="str">
            <v>事務用消耗品</v>
          </cell>
          <cell r="N706" t="str">
            <v>事務用消耗品</v>
          </cell>
          <cell r="P706" t="str">
            <v>関連会社</v>
          </cell>
          <cell r="W706" t="str">
            <v>V65100</v>
          </cell>
          <cell r="X706" t="str">
            <v>M65700</v>
          </cell>
        </row>
        <row r="707">
          <cell r="A707" t="str">
            <v>657010</v>
          </cell>
          <cell r="B707">
            <v>300</v>
          </cell>
          <cell r="D707">
            <v>1</v>
          </cell>
          <cell r="E707" t="str">
            <v>PL</v>
          </cell>
          <cell r="F707" t="str">
            <v>C</v>
          </cell>
          <cell r="G707" t="str">
            <v>C</v>
          </cell>
          <cell r="H707" t="str">
            <v>T65700</v>
          </cell>
          <cell r="I707" t="str">
            <v>+</v>
          </cell>
          <cell r="J707" t="str">
            <v>CB11</v>
          </cell>
          <cell r="K707" t="str">
            <v>Y</v>
          </cell>
          <cell r="L707" t="str">
            <v>B</v>
          </cell>
          <cell r="M707" t="str">
            <v>事務用消耗品</v>
          </cell>
          <cell r="N707" t="str">
            <v>事務用消耗品</v>
          </cell>
          <cell r="P707" t="str">
            <v>外部会社</v>
          </cell>
          <cell r="W707" t="str">
            <v>V65100</v>
          </cell>
          <cell r="X707" t="str">
            <v>M65700</v>
          </cell>
        </row>
        <row r="708">
          <cell r="A708" t="str">
            <v>657010</v>
          </cell>
          <cell r="B708">
            <v>400</v>
          </cell>
          <cell r="D708">
            <v>1</v>
          </cell>
          <cell r="E708" t="str">
            <v>PL</v>
          </cell>
          <cell r="F708" t="str">
            <v>C</v>
          </cell>
          <cell r="G708" t="str">
            <v>C</v>
          </cell>
          <cell r="H708" t="str">
            <v>T65700</v>
          </cell>
          <cell r="I708" t="str">
            <v>+</v>
          </cell>
          <cell r="J708" t="str">
            <v>CB11</v>
          </cell>
          <cell r="K708" t="str">
            <v>Y</v>
          </cell>
          <cell r="L708" t="str">
            <v>B</v>
          </cell>
          <cell r="M708" t="str">
            <v>事務用消耗品</v>
          </cell>
          <cell r="N708" t="str">
            <v>事務用消耗品</v>
          </cell>
          <cell r="P708" t="str">
            <v>差額調整</v>
          </cell>
          <cell r="W708" t="str">
            <v>V65100</v>
          </cell>
          <cell r="X708" t="str">
            <v>M65700</v>
          </cell>
        </row>
        <row r="709">
          <cell r="A709" t="str">
            <v>657020</v>
          </cell>
          <cell r="B709">
            <v>100</v>
          </cell>
          <cell r="D709">
            <v>1</v>
          </cell>
          <cell r="E709" t="str">
            <v>PL</v>
          </cell>
          <cell r="F709" t="str">
            <v>C</v>
          </cell>
          <cell r="G709" t="str">
            <v>C</v>
          </cell>
          <cell r="H709" t="str">
            <v>T65700</v>
          </cell>
          <cell r="I709" t="str">
            <v>+</v>
          </cell>
          <cell r="J709" t="str">
            <v>CB11</v>
          </cell>
          <cell r="K709" t="str">
            <v>Y</v>
          </cell>
          <cell r="L709" t="str">
            <v>B</v>
          </cell>
          <cell r="M709" t="str">
            <v>同友店事務品受</v>
          </cell>
          <cell r="N709" t="str">
            <v>同友店事務用品受入</v>
          </cell>
          <cell r="P709" t="str">
            <v>連結子会社</v>
          </cell>
          <cell r="W709" t="str">
            <v>V51100</v>
          </cell>
          <cell r="X709" t="str">
            <v>M65700</v>
          </cell>
        </row>
        <row r="710">
          <cell r="A710" t="str">
            <v>657020</v>
          </cell>
          <cell r="B710">
            <v>200</v>
          </cell>
          <cell r="D710">
            <v>1</v>
          </cell>
          <cell r="E710" t="str">
            <v>PL</v>
          </cell>
          <cell r="F710" t="str">
            <v>C</v>
          </cell>
          <cell r="G710" t="str">
            <v>C</v>
          </cell>
          <cell r="H710" t="str">
            <v>T65700</v>
          </cell>
          <cell r="I710" t="str">
            <v>+</v>
          </cell>
          <cell r="J710" t="str">
            <v>CB11</v>
          </cell>
          <cell r="K710" t="str">
            <v>Y</v>
          </cell>
          <cell r="L710" t="str">
            <v>B</v>
          </cell>
          <cell r="M710" t="str">
            <v>同友店事務品受</v>
          </cell>
          <cell r="N710" t="str">
            <v>同友店事務用品受入</v>
          </cell>
          <cell r="P710" t="str">
            <v>関連会社</v>
          </cell>
          <cell r="W710" t="str">
            <v>V51100</v>
          </cell>
          <cell r="X710" t="str">
            <v>M65700</v>
          </cell>
        </row>
        <row r="711">
          <cell r="A711" t="str">
            <v>657020</v>
          </cell>
          <cell r="B711">
            <v>300</v>
          </cell>
          <cell r="D711">
            <v>1</v>
          </cell>
          <cell r="E711" t="str">
            <v>PL</v>
          </cell>
          <cell r="F711" t="str">
            <v>C</v>
          </cell>
          <cell r="G711" t="str">
            <v>C</v>
          </cell>
          <cell r="H711" t="str">
            <v>T65700</v>
          </cell>
          <cell r="I711" t="str">
            <v>+</v>
          </cell>
          <cell r="J711" t="str">
            <v>CB11</v>
          </cell>
          <cell r="K711" t="str">
            <v>Y</v>
          </cell>
          <cell r="L711" t="str">
            <v>B</v>
          </cell>
          <cell r="M711" t="str">
            <v>同友店事務品受</v>
          </cell>
          <cell r="N711" t="str">
            <v>同友店事務用品受入</v>
          </cell>
          <cell r="P711" t="str">
            <v>外部会社</v>
          </cell>
          <cell r="W711" t="str">
            <v>V51100</v>
          </cell>
          <cell r="X711" t="str">
            <v>M65700</v>
          </cell>
        </row>
        <row r="712">
          <cell r="A712" t="str">
            <v>657020</v>
          </cell>
          <cell r="B712">
            <v>400</v>
          </cell>
          <cell r="D712">
            <v>1</v>
          </cell>
          <cell r="E712" t="str">
            <v>PL</v>
          </cell>
          <cell r="F712" t="str">
            <v>C</v>
          </cell>
          <cell r="G712" t="str">
            <v>C</v>
          </cell>
          <cell r="H712" t="str">
            <v>T65700</v>
          </cell>
          <cell r="I712" t="str">
            <v>+</v>
          </cell>
          <cell r="J712" t="str">
            <v>CB11</v>
          </cell>
          <cell r="K712" t="str">
            <v>Y</v>
          </cell>
          <cell r="L712" t="str">
            <v>B</v>
          </cell>
          <cell r="M712" t="str">
            <v>同友店事務品受</v>
          </cell>
          <cell r="N712" t="str">
            <v>同友店事務用品受入</v>
          </cell>
          <cell r="P712" t="str">
            <v>差額調整</v>
          </cell>
          <cell r="W712" t="str">
            <v>V51100</v>
          </cell>
          <cell r="X712" t="str">
            <v>M65700</v>
          </cell>
        </row>
        <row r="713">
          <cell r="A713" t="str">
            <v>658000</v>
          </cell>
          <cell r="D713">
            <v>1</v>
          </cell>
          <cell r="E713" t="str">
            <v>PL</v>
          </cell>
          <cell r="F713" t="str">
            <v>C</v>
          </cell>
          <cell r="G713" t="str">
            <v>C</v>
          </cell>
          <cell r="H713" t="str">
            <v>T65200</v>
          </cell>
          <cell r="I713" t="str">
            <v>+</v>
          </cell>
          <cell r="K713" t="str">
            <v>N</v>
          </cell>
          <cell r="M713" t="str">
            <v>損害保険料</v>
          </cell>
          <cell r="N713" t="str">
            <v>損害保険料</v>
          </cell>
          <cell r="W713" t="str">
            <v>M65400</v>
          </cell>
          <cell r="X713" t="str">
            <v>M65400</v>
          </cell>
        </row>
        <row r="714">
          <cell r="A714" t="str">
            <v>659000</v>
          </cell>
          <cell r="D714">
            <v>1</v>
          </cell>
          <cell r="E714" t="str">
            <v>PL</v>
          </cell>
          <cell r="F714" t="str">
            <v>C</v>
          </cell>
          <cell r="G714" t="str">
            <v>C</v>
          </cell>
          <cell r="H714" t="str">
            <v>T65200</v>
          </cell>
          <cell r="I714" t="str">
            <v>+</v>
          </cell>
          <cell r="K714" t="str">
            <v>N</v>
          </cell>
          <cell r="M714" t="str">
            <v>寄付金</v>
          </cell>
          <cell r="N714" t="str">
            <v>寄付金</v>
          </cell>
          <cell r="W714" t="str">
            <v>V65200</v>
          </cell>
          <cell r="X714" t="str">
            <v>M65200</v>
          </cell>
        </row>
        <row r="715">
          <cell r="A715" t="str">
            <v>660000</v>
          </cell>
          <cell r="D715">
            <v>1</v>
          </cell>
          <cell r="E715" t="str">
            <v>PL</v>
          </cell>
          <cell r="F715" t="str">
            <v>C</v>
          </cell>
          <cell r="G715" t="str">
            <v>C</v>
          </cell>
          <cell r="H715" t="str">
            <v>T65200</v>
          </cell>
          <cell r="I715" t="str">
            <v>+</v>
          </cell>
          <cell r="K715" t="str">
            <v>N</v>
          </cell>
          <cell r="M715" t="str">
            <v>報酬及び料金</v>
          </cell>
          <cell r="N715" t="str">
            <v>報酬及び料金</v>
          </cell>
          <cell r="W715" t="str">
            <v>M65400</v>
          </cell>
          <cell r="X715" t="str">
            <v>M65400</v>
          </cell>
        </row>
        <row r="716">
          <cell r="A716" t="str">
            <v>661010</v>
          </cell>
          <cell r="D716">
            <v>1</v>
          </cell>
          <cell r="E716" t="str">
            <v>PL</v>
          </cell>
          <cell r="F716" t="str">
            <v>C</v>
          </cell>
          <cell r="G716" t="str">
            <v>C</v>
          </cell>
          <cell r="H716" t="str">
            <v>T66100</v>
          </cell>
          <cell r="I716" t="str">
            <v>+</v>
          </cell>
          <cell r="K716" t="str">
            <v>N</v>
          </cell>
          <cell r="M716" t="str">
            <v>業務委託人件費</v>
          </cell>
          <cell r="N716" t="str">
            <v>業務委託人件費</v>
          </cell>
          <cell r="W716" t="str">
            <v>M60500</v>
          </cell>
          <cell r="X716" t="str">
            <v>M60500</v>
          </cell>
        </row>
        <row r="717">
          <cell r="A717" t="str">
            <v>661020</v>
          </cell>
          <cell r="D717">
            <v>1</v>
          </cell>
          <cell r="E717" t="str">
            <v>PL</v>
          </cell>
          <cell r="F717" t="str">
            <v>C</v>
          </cell>
          <cell r="G717" t="str">
            <v>C</v>
          </cell>
          <cell r="H717" t="str">
            <v>T66100</v>
          </cell>
          <cell r="I717" t="str">
            <v>+</v>
          </cell>
          <cell r="K717" t="str">
            <v>N</v>
          </cell>
          <cell r="M717" t="str">
            <v>本社経費負担金</v>
          </cell>
          <cell r="N717" t="str">
            <v>本社経費負担金</v>
          </cell>
          <cell r="W717" t="str">
            <v>M66100</v>
          </cell>
          <cell r="X717" t="str">
            <v>M66100</v>
          </cell>
        </row>
        <row r="718">
          <cell r="A718" t="str">
            <v>661030</v>
          </cell>
          <cell r="D718">
            <v>1</v>
          </cell>
          <cell r="E718" t="str">
            <v>PL</v>
          </cell>
          <cell r="F718" t="str">
            <v>C</v>
          </cell>
          <cell r="G718" t="str">
            <v>C</v>
          </cell>
          <cell r="H718" t="str">
            <v>T66100</v>
          </cell>
          <cell r="I718" t="str">
            <v>+</v>
          </cell>
          <cell r="K718" t="str">
            <v>N</v>
          </cell>
          <cell r="M718" t="str">
            <v>業務委託一般費</v>
          </cell>
          <cell r="N718" t="str">
            <v>業務委託一般費</v>
          </cell>
          <cell r="W718" t="str">
            <v>M65400</v>
          </cell>
          <cell r="X718" t="str">
            <v>M65400</v>
          </cell>
        </row>
        <row r="719">
          <cell r="A719" t="str">
            <v>662010</v>
          </cell>
          <cell r="D719">
            <v>1</v>
          </cell>
          <cell r="E719" t="str">
            <v>PL</v>
          </cell>
          <cell r="F719" t="str">
            <v>C</v>
          </cell>
          <cell r="G719" t="str">
            <v>C</v>
          </cell>
          <cell r="H719" t="str">
            <v>T66200</v>
          </cell>
          <cell r="I719" t="str">
            <v>-</v>
          </cell>
          <cell r="K719" t="str">
            <v>N</v>
          </cell>
          <cell r="M719" t="str">
            <v>業務託人件費戻</v>
          </cell>
          <cell r="N719" t="str">
            <v>業務委託人件費戻り(▲)</v>
          </cell>
          <cell r="W719" t="str">
            <v>M60500</v>
          </cell>
          <cell r="X719" t="str">
            <v>M60500</v>
          </cell>
        </row>
        <row r="720">
          <cell r="A720" t="str">
            <v>662020</v>
          </cell>
          <cell r="D720">
            <v>1</v>
          </cell>
          <cell r="E720" t="str">
            <v>PL</v>
          </cell>
          <cell r="F720" t="str">
            <v>C</v>
          </cell>
          <cell r="G720" t="str">
            <v>C</v>
          </cell>
          <cell r="H720" t="str">
            <v>T66200</v>
          </cell>
          <cell r="I720" t="str">
            <v>-</v>
          </cell>
          <cell r="K720" t="str">
            <v>N</v>
          </cell>
          <cell r="M720" t="str">
            <v>本社経費負担受</v>
          </cell>
          <cell r="N720" t="str">
            <v>本社経費負担金受入(▲)</v>
          </cell>
          <cell r="W720" t="str">
            <v>M66100</v>
          </cell>
          <cell r="X720" t="str">
            <v>M66100</v>
          </cell>
        </row>
        <row r="721">
          <cell r="A721" t="str">
            <v>662030</v>
          </cell>
          <cell r="D721">
            <v>1</v>
          </cell>
          <cell r="E721" t="str">
            <v>PL</v>
          </cell>
          <cell r="F721" t="str">
            <v>C</v>
          </cell>
          <cell r="G721" t="str">
            <v>C</v>
          </cell>
          <cell r="H721" t="str">
            <v>T66200</v>
          </cell>
          <cell r="I721" t="str">
            <v>-</v>
          </cell>
          <cell r="K721" t="str">
            <v>N</v>
          </cell>
          <cell r="M721" t="str">
            <v>業務託一般費戻</v>
          </cell>
          <cell r="N721" t="str">
            <v>業務委託一般費戻り(▲)</v>
          </cell>
          <cell r="W721" t="str">
            <v>M65400</v>
          </cell>
          <cell r="X721" t="str">
            <v>M65400</v>
          </cell>
        </row>
        <row r="722">
          <cell r="A722" t="str">
            <v>663010</v>
          </cell>
          <cell r="B722">
            <v>100</v>
          </cell>
          <cell r="D722">
            <v>1</v>
          </cell>
          <cell r="E722" t="str">
            <v>PL</v>
          </cell>
          <cell r="F722" t="str">
            <v>C</v>
          </cell>
          <cell r="G722" t="str">
            <v>C</v>
          </cell>
          <cell r="H722" t="str">
            <v>T66300</v>
          </cell>
          <cell r="I722" t="str">
            <v>+</v>
          </cell>
          <cell r="J722" t="str">
            <v>CB11</v>
          </cell>
          <cell r="K722" t="str">
            <v>Y</v>
          </cell>
          <cell r="L722" t="str">
            <v>B</v>
          </cell>
          <cell r="M722" t="str">
            <v>経費負担金</v>
          </cell>
          <cell r="N722" t="str">
            <v>経費負担金</v>
          </cell>
          <cell r="P722" t="str">
            <v>連結子会社</v>
          </cell>
          <cell r="W722" t="str">
            <v>M66100</v>
          </cell>
          <cell r="X722" t="str">
            <v>M66100</v>
          </cell>
        </row>
        <row r="723">
          <cell r="A723" t="str">
            <v>663010</v>
          </cell>
          <cell r="B723">
            <v>200</v>
          </cell>
          <cell r="D723">
            <v>1</v>
          </cell>
          <cell r="E723" t="str">
            <v>PL</v>
          </cell>
          <cell r="F723" t="str">
            <v>C</v>
          </cell>
          <cell r="G723" t="str">
            <v>C</v>
          </cell>
          <cell r="H723" t="str">
            <v>T66300</v>
          </cell>
          <cell r="I723" t="str">
            <v>+</v>
          </cell>
          <cell r="J723" t="str">
            <v>CB11</v>
          </cell>
          <cell r="K723" t="str">
            <v>Y</v>
          </cell>
          <cell r="L723" t="str">
            <v>B</v>
          </cell>
          <cell r="M723" t="str">
            <v>経費負担金</v>
          </cell>
          <cell r="N723" t="str">
            <v>経費負担金</v>
          </cell>
          <cell r="P723" t="str">
            <v>関連会社</v>
          </cell>
          <cell r="W723" t="str">
            <v>M66100</v>
          </cell>
          <cell r="X723" t="str">
            <v>M66100</v>
          </cell>
        </row>
        <row r="724">
          <cell r="A724" t="str">
            <v>663010</v>
          </cell>
          <cell r="B724">
            <v>300</v>
          </cell>
          <cell r="D724">
            <v>1</v>
          </cell>
          <cell r="E724" t="str">
            <v>PL</v>
          </cell>
          <cell r="F724" t="str">
            <v>C</v>
          </cell>
          <cell r="G724" t="str">
            <v>C</v>
          </cell>
          <cell r="H724" t="str">
            <v>T66300</v>
          </cell>
          <cell r="I724" t="str">
            <v>+</v>
          </cell>
          <cell r="J724" t="str">
            <v>CB11</v>
          </cell>
          <cell r="K724" t="str">
            <v>Y</v>
          </cell>
          <cell r="L724" t="str">
            <v>B</v>
          </cell>
          <cell r="M724" t="str">
            <v>経費負担金</v>
          </cell>
          <cell r="N724" t="str">
            <v>経費負担金</v>
          </cell>
          <cell r="P724" t="str">
            <v>外部会社</v>
          </cell>
          <cell r="W724" t="str">
            <v>M66100</v>
          </cell>
          <cell r="X724" t="str">
            <v>M66100</v>
          </cell>
        </row>
        <row r="725">
          <cell r="A725" t="str">
            <v>663010</v>
          </cell>
          <cell r="B725">
            <v>400</v>
          </cell>
          <cell r="D725">
            <v>1</v>
          </cell>
          <cell r="E725" t="str">
            <v>PL</v>
          </cell>
          <cell r="F725" t="str">
            <v>C</v>
          </cell>
          <cell r="G725" t="str">
            <v>C</v>
          </cell>
          <cell r="H725" t="str">
            <v>T66300</v>
          </cell>
          <cell r="I725" t="str">
            <v>+</v>
          </cell>
          <cell r="J725" t="str">
            <v>CB11</v>
          </cell>
          <cell r="K725" t="str">
            <v>Y</v>
          </cell>
          <cell r="L725" t="str">
            <v>B</v>
          </cell>
          <cell r="M725" t="str">
            <v>経費負担金</v>
          </cell>
          <cell r="N725" t="str">
            <v>経費負担金</v>
          </cell>
          <cell r="P725" t="str">
            <v>差額調整</v>
          </cell>
          <cell r="W725" t="str">
            <v>M66100</v>
          </cell>
          <cell r="X725" t="str">
            <v>M66100</v>
          </cell>
        </row>
        <row r="726">
          <cell r="A726" t="str">
            <v>663020</v>
          </cell>
          <cell r="B726">
            <v>100</v>
          </cell>
          <cell r="D726">
            <v>1</v>
          </cell>
          <cell r="E726" t="str">
            <v>PL</v>
          </cell>
          <cell r="F726" t="str">
            <v>C</v>
          </cell>
          <cell r="G726" t="str">
            <v>C</v>
          </cell>
          <cell r="H726" t="str">
            <v>T66300</v>
          </cell>
          <cell r="I726" t="str">
            <v>+</v>
          </cell>
          <cell r="J726" t="str">
            <v>CB11</v>
          </cell>
          <cell r="K726" t="str">
            <v>Y</v>
          </cell>
          <cell r="L726" t="str">
            <v>B</v>
          </cell>
          <cell r="M726" t="str">
            <v>経費負担金他</v>
          </cell>
          <cell r="N726" t="str">
            <v>経費負担金その他　　　　　　　</v>
          </cell>
          <cell r="P726" t="str">
            <v>連結子会社</v>
          </cell>
          <cell r="W726" t="str">
            <v>M65400</v>
          </cell>
          <cell r="X726" t="str">
            <v>M65400</v>
          </cell>
        </row>
        <row r="727">
          <cell r="A727" t="str">
            <v>663020</v>
          </cell>
          <cell r="B727">
            <v>200</v>
          </cell>
          <cell r="D727">
            <v>1</v>
          </cell>
          <cell r="E727" t="str">
            <v>PL</v>
          </cell>
          <cell r="F727" t="str">
            <v>C</v>
          </cell>
          <cell r="G727" t="str">
            <v>C</v>
          </cell>
          <cell r="H727" t="str">
            <v>T66300</v>
          </cell>
          <cell r="I727" t="str">
            <v>+</v>
          </cell>
          <cell r="J727" t="str">
            <v>CB11</v>
          </cell>
          <cell r="K727" t="str">
            <v>Y</v>
          </cell>
          <cell r="L727" t="str">
            <v>B</v>
          </cell>
          <cell r="M727" t="str">
            <v>経費負担金他</v>
          </cell>
          <cell r="N727" t="str">
            <v>経費負担金その他　　　　　　　</v>
          </cell>
          <cell r="P727" t="str">
            <v>関連会社</v>
          </cell>
          <cell r="W727" t="str">
            <v>M65400</v>
          </cell>
          <cell r="X727" t="str">
            <v>M65400</v>
          </cell>
        </row>
        <row r="728">
          <cell r="A728" t="str">
            <v>663020</v>
          </cell>
          <cell r="B728">
            <v>300</v>
          </cell>
          <cell r="D728">
            <v>1</v>
          </cell>
          <cell r="E728" t="str">
            <v>PL</v>
          </cell>
          <cell r="F728" t="str">
            <v>C</v>
          </cell>
          <cell r="G728" t="str">
            <v>C</v>
          </cell>
          <cell r="H728" t="str">
            <v>T66300</v>
          </cell>
          <cell r="I728" t="str">
            <v>+</v>
          </cell>
          <cell r="J728" t="str">
            <v>CB11</v>
          </cell>
          <cell r="K728" t="str">
            <v>Y</v>
          </cell>
          <cell r="L728" t="str">
            <v>B</v>
          </cell>
          <cell r="M728" t="str">
            <v>経費負担金他</v>
          </cell>
          <cell r="N728" t="str">
            <v>経費負担金その他　　　　　　　</v>
          </cell>
          <cell r="P728" t="str">
            <v>外部会社</v>
          </cell>
          <cell r="W728" t="str">
            <v>M65400</v>
          </cell>
          <cell r="X728" t="str">
            <v>M65400</v>
          </cell>
        </row>
        <row r="729">
          <cell r="A729" t="str">
            <v>663020</v>
          </cell>
          <cell r="B729">
            <v>400</v>
          </cell>
          <cell r="D729">
            <v>1</v>
          </cell>
          <cell r="E729" t="str">
            <v>PL</v>
          </cell>
          <cell r="F729" t="str">
            <v>C</v>
          </cell>
          <cell r="G729" t="str">
            <v>C</v>
          </cell>
          <cell r="H729" t="str">
            <v>T66300</v>
          </cell>
          <cell r="I729" t="str">
            <v>+</v>
          </cell>
          <cell r="J729" t="str">
            <v>CB11</v>
          </cell>
          <cell r="K729" t="str">
            <v>Y</v>
          </cell>
          <cell r="L729" t="str">
            <v>B</v>
          </cell>
          <cell r="M729" t="str">
            <v>経費負担金他</v>
          </cell>
          <cell r="N729" t="str">
            <v>経費負担金その他　　　　　　　</v>
          </cell>
          <cell r="P729" t="str">
            <v>差額調整</v>
          </cell>
          <cell r="W729" t="str">
            <v>M65400</v>
          </cell>
          <cell r="X729" t="str">
            <v>M65400</v>
          </cell>
        </row>
        <row r="730">
          <cell r="A730" t="str">
            <v>664010</v>
          </cell>
          <cell r="B730">
            <v>100</v>
          </cell>
          <cell r="D730">
            <v>1</v>
          </cell>
          <cell r="E730" t="str">
            <v>PL</v>
          </cell>
          <cell r="F730" t="str">
            <v>C</v>
          </cell>
          <cell r="G730" t="str">
            <v>C</v>
          </cell>
          <cell r="H730" t="str">
            <v>T66400</v>
          </cell>
          <cell r="I730" t="str">
            <v>-</v>
          </cell>
          <cell r="J730" t="str">
            <v>CB11</v>
          </cell>
          <cell r="K730" t="str">
            <v>Y</v>
          </cell>
          <cell r="L730" t="str">
            <v>B</v>
          </cell>
          <cell r="M730" t="str">
            <v>経費負担金受入</v>
          </cell>
          <cell r="N730" t="str">
            <v>経費負担金受入(▲)</v>
          </cell>
          <cell r="P730" t="str">
            <v>連結子会社</v>
          </cell>
          <cell r="W730" t="str">
            <v>M66100</v>
          </cell>
          <cell r="X730" t="str">
            <v>M66100</v>
          </cell>
        </row>
        <row r="731">
          <cell r="A731" t="str">
            <v>664010</v>
          </cell>
          <cell r="B731">
            <v>200</v>
          </cell>
          <cell r="D731">
            <v>1</v>
          </cell>
          <cell r="E731" t="str">
            <v>PL</v>
          </cell>
          <cell r="F731" t="str">
            <v>C</v>
          </cell>
          <cell r="G731" t="str">
            <v>C</v>
          </cell>
          <cell r="H731" t="str">
            <v>T66400</v>
          </cell>
          <cell r="I731" t="str">
            <v>-</v>
          </cell>
          <cell r="J731" t="str">
            <v>CB11</v>
          </cell>
          <cell r="K731" t="str">
            <v>Y</v>
          </cell>
          <cell r="L731" t="str">
            <v>B</v>
          </cell>
          <cell r="M731" t="str">
            <v>経費負担金受入</v>
          </cell>
          <cell r="N731" t="str">
            <v>経費負担金受入(▲)</v>
          </cell>
          <cell r="P731" t="str">
            <v>関連会社</v>
          </cell>
          <cell r="W731" t="str">
            <v>M66100</v>
          </cell>
          <cell r="X731" t="str">
            <v>M66100</v>
          </cell>
        </row>
        <row r="732">
          <cell r="A732" t="str">
            <v>664010</v>
          </cell>
          <cell r="B732">
            <v>300</v>
          </cell>
          <cell r="D732">
            <v>1</v>
          </cell>
          <cell r="E732" t="str">
            <v>PL</v>
          </cell>
          <cell r="F732" t="str">
            <v>C</v>
          </cell>
          <cell r="G732" t="str">
            <v>C</v>
          </cell>
          <cell r="H732" t="str">
            <v>T66400</v>
          </cell>
          <cell r="I732" t="str">
            <v>-</v>
          </cell>
          <cell r="J732" t="str">
            <v>CB11</v>
          </cell>
          <cell r="K732" t="str">
            <v>Y</v>
          </cell>
          <cell r="L732" t="str">
            <v>B</v>
          </cell>
          <cell r="M732" t="str">
            <v>経費負担金受入</v>
          </cell>
          <cell r="N732" t="str">
            <v>経費負担金受入(▲)</v>
          </cell>
          <cell r="P732" t="str">
            <v>外部会社</v>
          </cell>
          <cell r="W732" t="str">
            <v>M66100</v>
          </cell>
          <cell r="X732" t="str">
            <v>M66100</v>
          </cell>
        </row>
        <row r="733">
          <cell r="A733" t="str">
            <v>664010</v>
          </cell>
          <cell r="B733">
            <v>400</v>
          </cell>
          <cell r="D733">
            <v>1</v>
          </cell>
          <cell r="E733" t="str">
            <v>PL</v>
          </cell>
          <cell r="F733" t="str">
            <v>C</v>
          </cell>
          <cell r="G733" t="str">
            <v>C</v>
          </cell>
          <cell r="H733" t="str">
            <v>T66400</v>
          </cell>
          <cell r="I733" t="str">
            <v>-</v>
          </cell>
          <cell r="J733" t="str">
            <v>CB11</v>
          </cell>
          <cell r="K733" t="str">
            <v>Y</v>
          </cell>
          <cell r="L733" t="str">
            <v>B</v>
          </cell>
          <cell r="M733" t="str">
            <v>経費負担金受入</v>
          </cell>
          <cell r="N733" t="str">
            <v>経費負担金受入(▲)</v>
          </cell>
          <cell r="P733" t="str">
            <v>差額調整</v>
          </cell>
          <cell r="W733" t="str">
            <v>M66100</v>
          </cell>
          <cell r="X733" t="str">
            <v>M66100</v>
          </cell>
        </row>
        <row r="734">
          <cell r="A734" t="str">
            <v>664020</v>
          </cell>
          <cell r="B734">
            <v>100</v>
          </cell>
          <cell r="D734">
            <v>1</v>
          </cell>
          <cell r="E734" t="str">
            <v>PL</v>
          </cell>
          <cell r="F734" t="str">
            <v>C</v>
          </cell>
          <cell r="G734" t="str">
            <v>C</v>
          </cell>
          <cell r="H734" t="str">
            <v>T66400</v>
          </cell>
          <cell r="I734" t="str">
            <v>-</v>
          </cell>
          <cell r="J734" t="str">
            <v>CB11</v>
          </cell>
          <cell r="K734" t="str">
            <v>Y</v>
          </cell>
          <cell r="L734" t="str">
            <v>B</v>
          </cell>
          <cell r="M734" t="str">
            <v>経費負担金受他</v>
          </cell>
          <cell r="N734" t="str">
            <v>経費負担金受入その他(▲)　　　　</v>
          </cell>
          <cell r="P734" t="str">
            <v>連結子会社</v>
          </cell>
          <cell r="W734" t="str">
            <v>M65400</v>
          </cell>
          <cell r="X734" t="str">
            <v>M65400</v>
          </cell>
        </row>
        <row r="735">
          <cell r="A735" t="str">
            <v>664020</v>
          </cell>
          <cell r="B735">
            <v>200</v>
          </cell>
          <cell r="D735">
            <v>1</v>
          </cell>
          <cell r="E735" t="str">
            <v>PL</v>
          </cell>
          <cell r="F735" t="str">
            <v>C</v>
          </cell>
          <cell r="G735" t="str">
            <v>C</v>
          </cell>
          <cell r="H735" t="str">
            <v>T66400</v>
          </cell>
          <cell r="I735" t="str">
            <v>-</v>
          </cell>
          <cell r="J735" t="str">
            <v>CB11</v>
          </cell>
          <cell r="K735" t="str">
            <v>Y</v>
          </cell>
          <cell r="L735" t="str">
            <v>B</v>
          </cell>
          <cell r="M735" t="str">
            <v>経費負担金受他</v>
          </cell>
          <cell r="N735" t="str">
            <v>経費負担金受入その他(▲)　　　　</v>
          </cell>
          <cell r="P735" t="str">
            <v>関連会社</v>
          </cell>
          <cell r="W735" t="str">
            <v>M65400</v>
          </cell>
          <cell r="X735" t="str">
            <v>M65400</v>
          </cell>
        </row>
        <row r="736">
          <cell r="A736" t="str">
            <v>664020</v>
          </cell>
          <cell r="B736">
            <v>300</v>
          </cell>
          <cell r="D736">
            <v>1</v>
          </cell>
          <cell r="E736" t="str">
            <v>PL</v>
          </cell>
          <cell r="F736" t="str">
            <v>C</v>
          </cell>
          <cell r="G736" t="str">
            <v>C</v>
          </cell>
          <cell r="H736" t="str">
            <v>T66400</v>
          </cell>
          <cell r="I736" t="str">
            <v>-</v>
          </cell>
          <cell r="J736" t="str">
            <v>CB11</v>
          </cell>
          <cell r="K736" t="str">
            <v>Y</v>
          </cell>
          <cell r="L736" t="str">
            <v>B</v>
          </cell>
          <cell r="M736" t="str">
            <v>経費負担金受他</v>
          </cell>
          <cell r="N736" t="str">
            <v>経費負担金受入その他(▲)　　　　</v>
          </cell>
          <cell r="P736" t="str">
            <v>外部会社</v>
          </cell>
          <cell r="W736" t="str">
            <v>M65400</v>
          </cell>
          <cell r="X736" t="str">
            <v>M65400</v>
          </cell>
        </row>
        <row r="737">
          <cell r="A737" t="str">
            <v>664020</v>
          </cell>
          <cell r="B737">
            <v>400</v>
          </cell>
          <cell r="D737">
            <v>1</v>
          </cell>
          <cell r="E737" t="str">
            <v>PL</v>
          </cell>
          <cell r="F737" t="str">
            <v>C</v>
          </cell>
          <cell r="G737" t="str">
            <v>C</v>
          </cell>
          <cell r="H737" t="str">
            <v>T66400</v>
          </cell>
          <cell r="I737" t="str">
            <v>-</v>
          </cell>
          <cell r="J737" t="str">
            <v>CB11</v>
          </cell>
          <cell r="K737" t="str">
            <v>Y</v>
          </cell>
          <cell r="L737" t="str">
            <v>B</v>
          </cell>
          <cell r="M737" t="str">
            <v>経費負担金受他</v>
          </cell>
          <cell r="N737" t="str">
            <v>経費負担金受入その他(▲)　　　　</v>
          </cell>
          <cell r="P737" t="str">
            <v>差額調整</v>
          </cell>
          <cell r="W737" t="str">
            <v>M65400</v>
          </cell>
          <cell r="X737" t="str">
            <v>M65400</v>
          </cell>
        </row>
        <row r="738">
          <cell r="A738" t="str">
            <v>667010</v>
          </cell>
          <cell r="B738">
            <v>100</v>
          </cell>
          <cell r="D738">
            <v>1</v>
          </cell>
          <cell r="E738" t="str">
            <v>PL</v>
          </cell>
          <cell r="F738" t="str">
            <v>C</v>
          </cell>
          <cell r="G738" t="str">
            <v>C</v>
          </cell>
          <cell r="H738" t="str">
            <v>T66700</v>
          </cell>
          <cell r="I738" t="str">
            <v>+</v>
          </cell>
          <cell r="J738" t="str">
            <v>CB11</v>
          </cell>
          <cell r="K738" t="str">
            <v>Y</v>
          </cell>
          <cell r="L738" t="str">
            <v>B</v>
          </cell>
          <cell r="M738" t="str">
            <v>ﾛｲﾔﾙﾃｨ手数料</v>
          </cell>
          <cell r="N738" t="str">
            <v>ロイヤルティ手数料</v>
          </cell>
          <cell r="P738" t="str">
            <v>連結子会社</v>
          </cell>
          <cell r="W738" t="str">
            <v>M66100</v>
          </cell>
          <cell r="X738" t="str">
            <v>M66100</v>
          </cell>
        </row>
        <row r="739">
          <cell r="A739" t="str">
            <v>667010</v>
          </cell>
          <cell r="B739">
            <v>200</v>
          </cell>
          <cell r="D739">
            <v>1</v>
          </cell>
          <cell r="E739" t="str">
            <v>PL</v>
          </cell>
          <cell r="F739" t="str">
            <v>C</v>
          </cell>
          <cell r="G739" t="str">
            <v>C</v>
          </cell>
          <cell r="H739" t="str">
            <v>T66700</v>
          </cell>
          <cell r="I739" t="str">
            <v>+</v>
          </cell>
          <cell r="J739" t="str">
            <v>CB11</v>
          </cell>
          <cell r="K739" t="str">
            <v>Y</v>
          </cell>
          <cell r="L739" t="str">
            <v>B</v>
          </cell>
          <cell r="M739" t="str">
            <v>ﾛｲﾔﾙﾃｨ手数料</v>
          </cell>
          <cell r="N739" t="str">
            <v>ロイヤルティ手数料</v>
          </cell>
          <cell r="P739" t="str">
            <v>関連会社</v>
          </cell>
          <cell r="W739" t="str">
            <v>M66100</v>
          </cell>
          <cell r="X739" t="str">
            <v>M66100</v>
          </cell>
        </row>
        <row r="740">
          <cell r="A740" t="str">
            <v>667010</v>
          </cell>
          <cell r="B740">
            <v>300</v>
          </cell>
          <cell r="D740">
            <v>1</v>
          </cell>
          <cell r="E740" t="str">
            <v>PL</v>
          </cell>
          <cell r="F740" t="str">
            <v>C</v>
          </cell>
          <cell r="G740" t="str">
            <v>C</v>
          </cell>
          <cell r="H740" t="str">
            <v>T66700</v>
          </cell>
          <cell r="I740" t="str">
            <v>+</v>
          </cell>
          <cell r="J740" t="str">
            <v>CB11</v>
          </cell>
          <cell r="K740" t="str">
            <v>Y</v>
          </cell>
          <cell r="L740" t="str">
            <v>B</v>
          </cell>
          <cell r="M740" t="str">
            <v>ﾛｲﾔﾙﾃｨ手数料</v>
          </cell>
          <cell r="N740" t="str">
            <v>ロイヤルティ手数料</v>
          </cell>
          <cell r="P740" t="str">
            <v>外部会社</v>
          </cell>
          <cell r="W740" t="str">
            <v>M66100</v>
          </cell>
          <cell r="X740" t="str">
            <v>M66100</v>
          </cell>
        </row>
        <row r="741">
          <cell r="A741" t="str">
            <v>667010</v>
          </cell>
          <cell r="B741">
            <v>400</v>
          </cell>
          <cell r="D741">
            <v>1</v>
          </cell>
          <cell r="E741" t="str">
            <v>PL</v>
          </cell>
          <cell r="F741" t="str">
            <v>C</v>
          </cell>
          <cell r="G741" t="str">
            <v>C</v>
          </cell>
          <cell r="H741" t="str">
            <v>T66700</v>
          </cell>
          <cell r="I741" t="str">
            <v>+</v>
          </cell>
          <cell r="J741" t="str">
            <v>CB11</v>
          </cell>
          <cell r="K741" t="str">
            <v>Y</v>
          </cell>
          <cell r="L741" t="str">
            <v>B</v>
          </cell>
          <cell r="M741" t="str">
            <v>ﾛｲﾔﾙﾃｨ手数料</v>
          </cell>
          <cell r="N741" t="str">
            <v>ロイヤルティ手数料</v>
          </cell>
          <cell r="P741" t="str">
            <v>差額調整</v>
          </cell>
          <cell r="W741" t="str">
            <v>M66100</v>
          </cell>
          <cell r="X741" t="str">
            <v>M66100</v>
          </cell>
        </row>
        <row r="742">
          <cell r="A742" t="str">
            <v>667020</v>
          </cell>
          <cell r="B742">
            <v>100</v>
          </cell>
          <cell r="D742">
            <v>1</v>
          </cell>
          <cell r="E742" t="str">
            <v>PL</v>
          </cell>
          <cell r="F742" t="str">
            <v>C</v>
          </cell>
          <cell r="G742" t="str">
            <v>C</v>
          </cell>
          <cell r="H742" t="str">
            <v>T66700</v>
          </cell>
          <cell r="I742" t="str">
            <v>+</v>
          </cell>
          <cell r="J742" t="str">
            <v>CB11</v>
          </cell>
          <cell r="K742" t="str">
            <v>Y</v>
          </cell>
          <cell r="L742" t="str">
            <v>B</v>
          </cell>
          <cell r="M742" t="str">
            <v>販売支払手数料</v>
          </cell>
          <cell r="N742" t="str">
            <v>販売支払手数料</v>
          </cell>
          <cell r="P742" t="str">
            <v>連結子会社</v>
          </cell>
          <cell r="W742" t="str">
            <v>M65400</v>
          </cell>
          <cell r="X742" t="str">
            <v>M65400</v>
          </cell>
        </row>
        <row r="743">
          <cell r="A743" t="str">
            <v>667020</v>
          </cell>
          <cell r="B743">
            <v>200</v>
          </cell>
          <cell r="D743">
            <v>1</v>
          </cell>
          <cell r="E743" t="str">
            <v>PL</v>
          </cell>
          <cell r="F743" t="str">
            <v>C</v>
          </cell>
          <cell r="G743" t="str">
            <v>C</v>
          </cell>
          <cell r="H743" t="str">
            <v>T66700</v>
          </cell>
          <cell r="I743" t="str">
            <v>+</v>
          </cell>
          <cell r="J743" t="str">
            <v>CB11</v>
          </cell>
          <cell r="K743" t="str">
            <v>Y</v>
          </cell>
          <cell r="L743" t="str">
            <v>B</v>
          </cell>
          <cell r="M743" t="str">
            <v>販売支払手数料</v>
          </cell>
          <cell r="N743" t="str">
            <v>販売支払手数料</v>
          </cell>
          <cell r="P743" t="str">
            <v>関連会社</v>
          </cell>
          <cell r="W743" t="str">
            <v>M65400</v>
          </cell>
          <cell r="X743" t="str">
            <v>M65400</v>
          </cell>
        </row>
        <row r="744">
          <cell r="A744" t="str">
            <v>667020</v>
          </cell>
          <cell r="B744">
            <v>300</v>
          </cell>
          <cell r="D744">
            <v>1</v>
          </cell>
          <cell r="E744" t="str">
            <v>PL</v>
          </cell>
          <cell r="F744" t="str">
            <v>C</v>
          </cell>
          <cell r="G744" t="str">
            <v>C</v>
          </cell>
          <cell r="H744" t="str">
            <v>T66700</v>
          </cell>
          <cell r="I744" t="str">
            <v>+</v>
          </cell>
          <cell r="J744" t="str">
            <v>CB11</v>
          </cell>
          <cell r="K744" t="str">
            <v>Y</v>
          </cell>
          <cell r="L744" t="str">
            <v>B</v>
          </cell>
          <cell r="M744" t="str">
            <v>販売支払手数料</v>
          </cell>
          <cell r="N744" t="str">
            <v>販売支払手数料</v>
          </cell>
          <cell r="P744" t="str">
            <v>外部会社</v>
          </cell>
          <cell r="W744" t="str">
            <v>M65400</v>
          </cell>
          <cell r="X744" t="str">
            <v>M65400</v>
          </cell>
        </row>
        <row r="745">
          <cell r="A745" t="str">
            <v>667020</v>
          </cell>
          <cell r="B745">
            <v>400</v>
          </cell>
          <cell r="D745">
            <v>1</v>
          </cell>
          <cell r="E745" t="str">
            <v>PL</v>
          </cell>
          <cell r="F745" t="str">
            <v>C</v>
          </cell>
          <cell r="G745" t="str">
            <v>C</v>
          </cell>
          <cell r="H745" t="str">
            <v>T66700</v>
          </cell>
          <cell r="I745" t="str">
            <v>+</v>
          </cell>
          <cell r="J745" t="str">
            <v>CB11</v>
          </cell>
          <cell r="K745" t="str">
            <v>Y</v>
          </cell>
          <cell r="L745" t="str">
            <v>B</v>
          </cell>
          <cell r="M745" t="str">
            <v>販売支払手数料</v>
          </cell>
          <cell r="N745" t="str">
            <v>販売支払手数料</v>
          </cell>
          <cell r="P745" t="str">
            <v>差額調整</v>
          </cell>
          <cell r="W745" t="str">
            <v>M65400</v>
          </cell>
          <cell r="X745" t="str">
            <v>M65400</v>
          </cell>
        </row>
        <row r="746">
          <cell r="A746" t="str">
            <v>669000</v>
          </cell>
          <cell r="D746">
            <v>1</v>
          </cell>
          <cell r="E746" t="str">
            <v>PL</v>
          </cell>
          <cell r="F746" t="str">
            <v>C</v>
          </cell>
          <cell r="G746" t="str">
            <v>C</v>
          </cell>
          <cell r="H746" t="str">
            <v>T65200</v>
          </cell>
          <cell r="I746" t="str">
            <v>+</v>
          </cell>
          <cell r="K746" t="str">
            <v>N</v>
          </cell>
          <cell r="M746" t="str">
            <v>貸倒損失</v>
          </cell>
          <cell r="N746" t="str">
            <v>貸倒損失</v>
          </cell>
          <cell r="W746" t="str">
            <v>M65400</v>
          </cell>
          <cell r="X746" t="str">
            <v>M65400</v>
          </cell>
        </row>
        <row r="747">
          <cell r="A747" t="str">
            <v>670000</v>
          </cell>
          <cell r="D747">
            <v>1</v>
          </cell>
          <cell r="E747" t="str">
            <v>PL</v>
          </cell>
          <cell r="F747" t="str">
            <v>C</v>
          </cell>
          <cell r="G747" t="str">
            <v>C</v>
          </cell>
          <cell r="H747" t="str">
            <v>T65200</v>
          </cell>
          <cell r="I747" t="str">
            <v>+</v>
          </cell>
          <cell r="J747" t="str">
            <v>CZ11</v>
          </cell>
          <cell r="K747" t="str">
            <v>Y</v>
          </cell>
          <cell r="M747" t="str">
            <v>貸引繰入(一般費</v>
          </cell>
          <cell r="N747" t="str">
            <v>貸倒引当金繰入(一般費)</v>
          </cell>
          <cell r="W747" t="str">
            <v>M65400</v>
          </cell>
          <cell r="X747" t="str">
            <v>M65400</v>
          </cell>
        </row>
        <row r="748">
          <cell r="A748" t="str">
            <v>671010</v>
          </cell>
          <cell r="D748">
            <v>1</v>
          </cell>
          <cell r="E748" t="str">
            <v>PL</v>
          </cell>
          <cell r="F748" t="str">
            <v>C</v>
          </cell>
          <cell r="G748" t="str">
            <v>C</v>
          </cell>
          <cell r="H748" t="str">
            <v>T67100</v>
          </cell>
          <cell r="I748" t="str">
            <v>+</v>
          </cell>
          <cell r="J748" t="str">
            <v>CZ11</v>
          </cell>
          <cell r="K748" t="str">
            <v>Y</v>
          </cell>
          <cell r="M748" t="str">
            <v>雑費</v>
          </cell>
          <cell r="N748" t="str">
            <v>雑費</v>
          </cell>
          <cell r="W748" t="str">
            <v>V65200</v>
          </cell>
          <cell r="X748" t="str">
            <v>M65200</v>
          </cell>
        </row>
        <row r="749">
          <cell r="A749" t="str">
            <v>671020</v>
          </cell>
          <cell r="D749">
            <v>1</v>
          </cell>
          <cell r="E749" t="str">
            <v>PL</v>
          </cell>
          <cell r="F749" t="str">
            <v>C</v>
          </cell>
          <cell r="G749" t="str">
            <v>C</v>
          </cell>
          <cell r="H749" t="str">
            <v>T67100</v>
          </cell>
          <cell r="I749" t="str">
            <v>+</v>
          </cell>
          <cell r="K749" t="str">
            <v>N</v>
          </cell>
          <cell r="M749" t="str">
            <v>同友店売管理受</v>
          </cell>
          <cell r="N749" t="str">
            <v>同友店売上金管理費受入</v>
          </cell>
          <cell r="W749" t="str">
            <v>V51100</v>
          </cell>
          <cell r="X749" t="str">
            <v>M65200</v>
          </cell>
        </row>
        <row r="750">
          <cell r="A750" t="str">
            <v>672000</v>
          </cell>
          <cell r="D750">
            <v>1</v>
          </cell>
          <cell r="E750" t="str">
            <v>PL</v>
          </cell>
          <cell r="F750" t="str">
            <v>C</v>
          </cell>
          <cell r="G750" t="str">
            <v>C</v>
          </cell>
          <cell r="H750" t="str">
            <v>T66000</v>
          </cell>
          <cell r="I750" t="str">
            <v>+</v>
          </cell>
          <cell r="K750" t="str">
            <v>N</v>
          </cell>
          <cell r="M750" t="str">
            <v>事業部経費負担</v>
          </cell>
          <cell r="N750" t="str">
            <v>事業部経費負担金</v>
          </cell>
          <cell r="W750" t="str">
            <v>M66100</v>
          </cell>
          <cell r="X750" t="str">
            <v>M66100</v>
          </cell>
        </row>
        <row r="751">
          <cell r="A751" t="str">
            <v>673000</v>
          </cell>
          <cell r="D751">
            <v>1</v>
          </cell>
          <cell r="E751" t="str">
            <v>PL</v>
          </cell>
          <cell r="F751" t="str">
            <v>C</v>
          </cell>
          <cell r="G751" t="str">
            <v>C</v>
          </cell>
          <cell r="H751" t="str">
            <v>T66000</v>
          </cell>
          <cell r="I751" t="str">
            <v>-</v>
          </cell>
          <cell r="K751" t="str">
            <v>N</v>
          </cell>
          <cell r="M751" t="str">
            <v>事業部経費受入</v>
          </cell>
          <cell r="N751" t="str">
            <v>事業部経費負担金受入(▲)</v>
          </cell>
          <cell r="W751" t="str">
            <v>M66100</v>
          </cell>
          <cell r="X751" t="str">
            <v>M66100</v>
          </cell>
        </row>
        <row r="752">
          <cell r="A752" t="str">
            <v>674000</v>
          </cell>
          <cell r="D752">
            <v>1</v>
          </cell>
          <cell r="E752" t="str">
            <v>PL</v>
          </cell>
          <cell r="F752" t="str">
            <v>C</v>
          </cell>
          <cell r="G752" t="str">
            <v>C</v>
          </cell>
          <cell r="H752" t="str">
            <v>T66000</v>
          </cell>
          <cell r="I752" t="str">
            <v>+</v>
          </cell>
          <cell r="K752" t="str">
            <v>N</v>
          </cell>
          <cell r="M752" t="str">
            <v>商品部経費負担</v>
          </cell>
          <cell r="N752" t="str">
            <v>商品部経費負担金</v>
          </cell>
          <cell r="W752" t="str">
            <v>M66100</v>
          </cell>
          <cell r="X752" t="str">
            <v>M66100</v>
          </cell>
        </row>
        <row r="753">
          <cell r="A753" t="str">
            <v>675000</v>
          </cell>
          <cell r="D753">
            <v>1</v>
          </cell>
          <cell r="E753" t="str">
            <v>PL</v>
          </cell>
          <cell r="F753" t="str">
            <v>C</v>
          </cell>
          <cell r="G753" t="str">
            <v>C</v>
          </cell>
          <cell r="H753" t="str">
            <v>T66000</v>
          </cell>
          <cell r="I753" t="str">
            <v>-</v>
          </cell>
          <cell r="K753" t="str">
            <v>N</v>
          </cell>
          <cell r="M753" t="str">
            <v>商品部経費受入</v>
          </cell>
          <cell r="N753" t="str">
            <v>商品部経費負担金受入(▲)</v>
          </cell>
          <cell r="W753" t="str">
            <v>M66100</v>
          </cell>
          <cell r="X753" t="str">
            <v>M66100</v>
          </cell>
        </row>
        <row r="754">
          <cell r="A754" t="str">
            <v>676000</v>
          </cell>
          <cell r="D754">
            <v>1</v>
          </cell>
          <cell r="E754" t="str">
            <v>PL</v>
          </cell>
          <cell r="F754" t="str">
            <v>C</v>
          </cell>
          <cell r="G754" t="str">
            <v>C</v>
          </cell>
          <cell r="H754" t="str">
            <v>T63100</v>
          </cell>
          <cell r="I754" t="str">
            <v>+</v>
          </cell>
          <cell r="K754" t="str">
            <v>N</v>
          </cell>
          <cell r="M754" t="str">
            <v>ｿﾌﾄｳｴｱ等償却費</v>
          </cell>
          <cell r="N754" t="str">
            <v>ソフトウエア等償却費</v>
          </cell>
          <cell r="W754" t="str">
            <v>M64000</v>
          </cell>
          <cell r="X754" t="str">
            <v>M64000</v>
          </cell>
        </row>
        <row r="755">
          <cell r="A755" t="str">
            <v>678000</v>
          </cell>
          <cell r="D755">
            <v>1</v>
          </cell>
          <cell r="E755" t="str">
            <v>PL</v>
          </cell>
          <cell r="F755" t="str">
            <v>C</v>
          </cell>
          <cell r="G755" t="str">
            <v>C</v>
          </cell>
          <cell r="H755" t="str">
            <v>T65200</v>
          </cell>
          <cell r="I755" t="str">
            <v>+</v>
          </cell>
          <cell r="K755" t="str">
            <v>N</v>
          </cell>
          <cell r="M755" t="str">
            <v>連調償却(借方)</v>
          </cell>
          <cell r="N755" t="str">
            <v>連結調整勘定償却(借方)</v>
          </cell>
          <cell r="W755" t="str">
            <v>V65100</v>
          </cell>
          <cell r="X755" t="str">
            <v>M65100</v>
          </cell>
        </row>
        <row r="756">
          <cell r="A756" t="str">
            <v>701072</v>
          </cell>
          <cell r="B756">
            <v>100</v>
          </cell>
          <cell r="D756">
            <v>1</v>
          </cell>
          <cell r="E756" t="str">
            <v>PL</v>
          </cell>
          <cell r="F756" t="str">
            <v>C</v>
          </cell>
          <cell r="G756" t="str">
            <v>C</v>
          </cell>
          <cell r="H756" t="str">
            <v>T70100</v>
          </cell>
          <cell r="I756" t="str">
            <v>-</v>
          </cell>
          <cell r="J756" t="str">
            <v>CB11</v>
          </cell>
          <cell r="K756" t="str">
            <v>Y</v>
          </cell>
          <cell r="L756" t="str">
            <v>B</v>
          </cell>
          <cell r="M756" t="str">
            <v>建設協力金利息</v>
          </cell>
          <cell r="N756" t="str">
            <v>建設協力金利息</v>
          </cell>
          <cell r="O756" t="str">
            <v>関係会社取引高入力対象科目</v>
          </cell>
          <cell r="P756" t="str">
            <v>連結子会社</v>
          </cell>
          <cell r="W756" t="str">
            <v>V70100</v>
          </cell>
          <cell r="X756" t="str">
            <v>M70100</v>
          </cell>
        </row>
        <row r="757">
          <cell r="A757" t="str">
            <v>701072</v>
          </cell>
          <cell r="B757">
            <v>200</v>
          </cell>
          <cell r="D757">
            <v>1</v>
          </cell>
          <cell r="E757" t="str">
            <v>PL</v>
          </cell>
          <cell r="F757" t="str">
            <v>C</v>
          </cell>
          <cell r="G757" t="str">
            <v>C</v>
          </cell>
          <cell r="H757" t="str">
            <v>T70100</v>
          </cell>
          <cell r="I757" t="str">
            <v>-</v>
          </cell>
          <cell r="J757" t="str">
            <v>CB11</v>
          </cell>
          <cell r="K757" t="str">
            <v>Y</v>
          </cell>
          <cell r="L757" t="str">
            <v>B</v>
          </cell>
          <cell r="M757" t="str">
            <v>建設協力金利息</v>
          </cell>
          <cell r="N757" t="str">
            <v>建設協力金利息</v>
          </cell>
          <cell r="O757" t="str">
            <v>関係会社取引高入力対象科目</v>
          </cell>
          <cell r="P757" t="str">
            <v>関連会社</v>
          </cell>
          <cell r="W757" t="str">
            <v>V70100</v>
          </cell>
          <cell r="X757" t="str">
            <v>M70100</v>
          </cell>
        </row>
        <row r="758">
          <cell r="A758" t="str">
            <v>701072</v>
          </cell>
          <cell r="B758">
            <v>300</v>
          </cell>
          <cell r="D758">
            <v>1</v>
          </cell>
          <cell r="E758" t="str">
            <v>PL</v>
          </cell>
          <cell r="F758" t="str">
            <v>C</v>
          </cell>
          <cell r="G758" t="str">
            <v>C</v>
          </cell>
          <cell r="H758" t="str">
            <v>T70100</v>
          </cell>
          <cell r="I758" t="str">
            <v>-</v>
          </cell>
          <cell r="J758" t="str">
            <v>CB11</v>
          </cell>
          <cell r="K758" t="str">
            <v>Y</v>
          </cell>
          <cell r="L758" t="str">
            <v>B</v>
          </cell>
          <cell r="M758" t="str">
            <v>建設協力金利息</v>
          </cell>
          <cell r="N758" t="str">
            <v>建設協力金利息</v>
          </cell>
          <cell r="O758" t="str">
            <v>関係会社取引高入力対象科目</v>
          </cell>
          <cell r="P758" t="str">
            <v>外部会社</v>
          </cell>
          <cell r="W758" t="str">
            <v>V70100</v>
          </cell>
          <cell r="X758" t="str">
            <v>M70100</v>
          </cell>
        </row>
        <row r="759">
          <cell r="A759" t="str">
            <v>701072</v>
          </cell>
          <cell r="B759">
            <v>400</v>
          </cell>
          <cell r="D759">
            <v>1</v>
          </cell>
          <cell r="E759" t="str">
            <v>PL</v>
          </cell>
          <cell r="F759" t="str">
            <v>C</v>
          </cell>
          <cell r="G759" t="str">
            <v>C</v>
          </cell>
          <cell r="H759" t="str">
            <v>T70100</v>
          </cell>
          <cell r="I759" t="str">
            <v>-</v>
          </cell>
          <cell r="J759" t="str">
            <v>CB11</v>
          </cell>
          <cell r="K759" t="str">
            <v>Y</v>
          </cell>
          <cell r="L759" t="str">
            <v>B</v>
          </cell>
          <cell r="M759" t="str">
            <v>建設協力金利息</v>
          </cell>
          <cell r="N759" t="str">
            <v>建設協力金利息</v>
          </cell>
          <cell r="O759" t="str">
            <v>関係会社取引高入力対象科目</v>
          </cell>
          <cell r="P759" t="str">
            <v>差額調整</v>
          </cell>
          <cell r="W759" t="str">
            <v>V70100</v>
          </cell>
          <cell r="X759" t="str">
            <v>M70100</v>
          </cell>
        </row>
        <row r="760">
          <cell r="A760" t="str">
            <v>701090</v>
          </cell>
          <cell r="B760">
            <v>100</v>
          </cell>
          <cell r="D760">
            <v>1</v>
          </cell>
          <cell r="E760" t="str">
            <v>PL</v>
          </cell>
          <cell r="F760" t="str">
            <v>C</v>
          </cell>
          <cell r="G760" t="str">
            <v>C</v>
          </cell>
          <cell r="H760" t="str">
            <v>T70100</v>
          </cell>
          <cell r="I760" t="str">
            <v>-</v>
          </cell>
          <cell r="J760" t="str">
            <v>CB11</v>
          </cell>
          <cell r="K760" t="str">
            <v>Y</v>
          </cell>
          <cell r="L760" t="str">
            <v>B</v>
          </cell>
          <cell r="M760" t="str">
            <v>受取利息他</v>
          </cell>
          <cell r="N760" t="str">
            <v>受取利息その他</v>
          </cell>
          <cell r="O760" t="str">
            <v>関係会社取引高入力対象科目</v>
          </cell>
          <cell r="P760" t="str">
            <v>連結子会社</v>
          </cell>
          <cell r="W760" t="str">
            <v>V70100</v>
          </cell>
          <cell r="X760" t="str">
            <v>M70100</v>
          </cell>
        </row>
        <row r="761">
          <cell r="A761" t="str">
            <v>701090</v>
          </cell>
          <cell r="B761">
            <v>200</v>
          </cell>
          <cell r="D761">
            <v>1</v>
          </cell>
          <cell r="E761" t="str">
            <v>PL</v>
          </cell>
          <cell r="F761" t="str">
            <v>C</v>
          </cell>
          <cell r="G761" t="str">
            <v>C</v>
          </cell>
          <cell r="H761" t="str">
            <v>T70100</v>
          </cell>
          <cell r="I761" t="str">
            <v>-</v>
          </cell>
          <cell r="J761" t="str">
            <v>CB11</v>
          </cell>
          <cell r="K761" t="str">
            <v>Y</v>
          </cell>
          <cell r="L761" t="str">
            <v>B</v>
          </cell>
          <cell r="M761" t="str">
            <v>受取利息他</v>
          </cell>
          <cell r="N761" t="str">
            <v>受取利息その他</v>
          </cell>
          <cell r="O761" t="str">
            <v>関係会社取引高入力対象科目</v>
          </cell>
          <cell r="P761" t="str">
            <v>関連会社</v>
          </cell>
          <cell r="W761" t="str">
            <v>V70100</v>
          </cell>
          <cell r="X761" t="str">
            <v>M70100</v>
          </cell>
        </row>
        <row r="762">
          <cell r="A762" t="str">
            <v>701090</v>
          </cell>
          <cell r="B762">
            <v>300</v>
          </cell>
          <cell r="D762">
            <v>1</v>
          </cell>
          <cell r="E762" t="str">
            <v>PL</v>
          </cell>
          <cell r="F762" t="str">
            <v>C</v>
          </cell>
          <cell r="G762" t="str">
            <v>C</v>
          </cell>
          <cell r="H762" t="str">
            <v>T70100</v>
          </cell>
          <cell r="I762" t="str">
            <v>-</v>
          </cell>
          <cell r="J762" t="str">
            <v>CB11</v>
          </cell>
          <cell r="K762" t="str">
            <v>Y</v>
          </cell>
          <cell r="L762" t="str">
            <v>B</v>
          </cell>
          <cell r="M762" t="str">
            <v>受取利息他</v>
          </cell>
          <cell r="N762" t="str">
            <v>受取利息その他</v>
          </cell>
          <cell r="O762" t="str">
            <v>関係会社取引高入力対象科目</v>
          </cell>
          <cell r="P762" t="str">
            <v>外部会社</v>
          </cell>
          <cell r="W762" t="str">
            <v>V70100</v>
          </cell>
          <cell r="X762" t="str">
            <v>M70100</v>
          </cell>
        </row>
        <row r="763">
          <cell r="A763" t="str">
            <v>701090</v>
          </cell>
          <cell r="B763">
            <v>400</v>
          </cell>
          <cell r="D763">
            <v>1</v>
          </cell>
          <cell r="E763" t="str">
            <v>PL</v>
          </cell>
          <cell r="F763" t="str">
            <v>C</v>
          </cell>
          <cell r="G763" t="str">
            <v>C</v>
          </cell>
          <cell r="H763" t="str">
            <v>T70100</v>
          </cell>
          <cell r="I763" t="str">
            <v>-</v>
          </cell>
          <cell r="J763" t="str">
            <v>CB11</v>
          </cell>
          <cell r="K763" t="str">
            <v>Y</v>
          </cell>
          <cell r="L763" t="str">
            <v>B</v>
          </cell>
          <cell r="M763" t="str">
            <v>受取利息他</v>
          </cell>
          <cell r="N763" t="str">
            <v>受取利息その他</v>
          </cell>
          <cell r="O763" t="str">
            <v>関係会社取引高入力対象科目</v>
          </cell>
          <cell r="P763" t="str">
            <v>差額調整</v>
          </cell>
          <cell r="W763" t="str">
            <v>V70100</v>
          </cell>
          <cell r="X763" t="str">
            <v>M70100</v>
          </cell>
        </row>
        <row r="764">
          <cell r="A764" t="str">
            <v>703000</v>
          </cell>
          <cell r="B764">
            <v>100</v>
          </cell>
          <cell r="D764">
            <v>1</v>
          </cell>
          <cell r="E764" t="str">
            <v>PL</v>
          </cell>
          <cell r="F764" t="str">
            <v>C</v>
          </cell>
          <cell r="G764" t="str">
            <v>C</v>
          </cell>
          <cell r="H764" t="str">
            <v>T71000</v>
          </cell>
          <cell r="I764" t="str">
            <v>-</v>
          </cell>
          <cell r="J764" t="str">
            <v>CC11</v>
          </cell>
          <cell r="K764" t="str">
            <v>Y</v>
          </cell>
          <cell r="L764" t="str">
            <v>C</v>
          </cell>
          <cell r="M764" t="str">
            <v>受取配当金</v>
          </cell>
          <cell r="N764" t="str">
            <v>受取配当金</v>
          </cell>
          <cell r="O764" t="str">
            <v>関係会社取引高入力対象科目</v>
          </cell>
          <cell r="P764" t="str">
            <v>連結子会社</v>
          </cell>
          <cell r="W764" t="str">
            <v>V70100</v>
          </cell>
          <cell r="X764" t="str">
            <v>M70100</v>
          </cell>
        </row>
        <row r="765">
          <cell r="A765" t="str">
            <v>703000</v>
          </cell>
          <cell r="B765">
            <v>200</v>
          </cell>
          <cell r="D765">
            <v>1</v>
          </cell>
          <cell r="E765" t="str">
            <v>PL</v>
          </cell>
          <cell r="F765" t="str">
            <v>C</v>
          </cell>
          <cell r="G765" t="str">
            <v>C</v>
          </cell>
          <cell r="H765" t="str">
            <v>T71000</v>
          </cell>
          <cell r="I765" t="str">
            <v>-</v>
          </cell>
          <cell r="J765" t="str">
            <v>CC11</v>
          </cell>
          <cell r="K765" t="str">
            <v>Y</v>
          </cell>
          <cell r="L765" t="str">
            <v>C</v>
          </cell>
          <cell r="M765" t="str">
            <v>受取配当金</v>
          </cell>
          <cell r="N765" t="str">
            <v>受取配当金</v>
          </cell>
          <cell r="O765" t="str">
            <v>関係会社取引高入力対象科目</v>
          </cell>
          <cell r="P765" t="str">
            <v>関連会社</v>
          </cell>
          <cell r="W765" t="str">
            <v>V70100</v>
          </cell>
          <cell r="X765" t="str">
            <v>M70100</v>
          </cell>
        </row>
        <row r="766">
          <cell r="A766" t="str">
            <v>703000</v>
          </cell>
          <cell r="B766">
            <v>300</v>
          </cell>
          <cell r="D766">
            <v>1</v>
          </cell>
          <cell r="E766" t="str">
            <v>PL</v>
          </cell>
          <cell r="F766" t="str">
            <v>C</v>
          </cell>
          <cell r="G766" t="str">
            <v>C</v>
          </cell>
          <cell r="H766" t="str">
            <v>T71000</v>
          </cell>
          <cell r="I766" t="str">
            <v>-</v>
          </cell>
          <cell r="J766" t="str">
            <v>CC11</v>
          </cell>
          <cell r="K766" t="str">
            <v>Y</v>
          </cell>
          <cell r="L766" t="str">
            <v>C</v>
          </cell>
          <cell r="M766" t="str">
            <v>受取配当金</v>
          </cell>
          <cell r="N766" t="str">
            <v>受取配当金</v>
          </cell>
          <cell r="O766" t="str">
            <v>関係会社取引高入力対象科目</v>
          </cell>
          <cell r="P766" t="str">
            <v>外部会社</v>
          </cell>
          <cell r="W766" t="str">
            <v>V70100</v>
          </cell>
          <cell r="X766" t="str">
            <v>M70100</v>
          </cell>
        </row>
        <row r="767">
          <cell r="A767" t="str">
            <v>705000</v>
          </cell>
          <cell r="D767">
            <v>1</v>
          </cell>
          <cell r="E767" t="str">
            <v>PL</v>
          </cell>
          <cell r="F767" t="str">
            <v>C</v>
          </cell>
          <cell r="G767" t="str">
            <v>C</v>
          </cell>
          <cell r="H767" t="str">
            <v>T71000</v>
          </cell>
          <cell r="I767" t="str">
            <v>-</v>
          </cell>
          <cell r="K767" t="str">
            <v>N</v>
          </cell>
          <cell r="M767" t="str">
            <v>有価証券売却益</v>
          </cell>
          <cell r="N767" t="str">
            <v>有価証券売却益</v>
          </cell>
          <cell r="W767" t="str">
            <v>V70100</v>
          </cell>
          <cell r="X767" t="str">
            <v>M70100</v>
          </cell>
        </row>
        <row r="768">
          <cell r="A768" t="str">
            <v>707002</v>
          </cell>
          <cell r="D768">
            <v>1</v>
          </cell>
          <cell r="E768" t="str">
            <v>PL</v>
          </cell>
          <cell r="F768" t="str">
            <v>C</v>
          </cell>
          <cell r="G768" t="str">
            <v>C</v>
          </cell>
          <cell r="H768" t="str">
            <v>T70700</v>
          </cell>
          <cell r="I768" t="str">
            <v>-</v>
          </cell>
          <cell r="K768" t="str">
            <v>N</v>
          </cell>
          <cell r="M768" t="str">
            <v>商品券未回収受</v>
          </cell>
          <cell r="N768" t="str">
            <v>商品券未回収分受入</v>
          </cell>
          <cell r="W768" t="str">
            <v>V70100</v>
          </cell>
          <cell r="X768" t="str">
            <v>M70100</v>
          </cell>
        </row>
        <row r="769">
          <cell r="A769" t="str">
            <v>707006</v>
          </cell>
          <cell r="D769">
            <v>1</v>
          </cell>
          <cell r="E769" t="str">
            <v>PL</v>
          </cell>
          <cell r="F769" t="str">
            <v>C</v>
          </cell>
          <cell r="G769" t="str">
            <v>C</v>
          </cell>
          <cell r="H769" t="str">
            <v>T70700</v>
          </cell>
          <cell r="I769" t="str">
            <v>-</v>
          </cell>
          <cell r="K769" t="str">
            <v>N</v>
          </cell>
          <cell r="M769" t="str">
            <v>買掛未求消税受</v>
          </cell>
          <cell r="N769" t="str">
            <v>買掛金未請求残消費税分受入</v>
          </cell>
          <cell r="W769" t="str">
            <v>V70100</v>
          </cell>
          <cell r="X769" t="str">
            <v>M70100</v>
          </cell>
        </row>
        <row r="770">
          <cell r="A770" t="str">
            <v>707010</v>
          </cell>
          <cell r="D770">
            <v>1</v>
          </cell>
          <cell r="E770" t="str">
            <v>PL</v>
          </cell>
          <cell r="F770" t="str">
            <v>C</v>
          </cell>
          <cell r="G770" t="str">
            <v>C</v>
          </cell>
          <cell r="H770" t="str">
            <v>T70700</v>
          </cell>
          <cell r="I770" t="str">
            <v>-</v>
          </cell>
          <cell r="K770" t="str">
            <v>N</v>
          </cell>
          <cell r="M770" t="str">
            <v>報奨金等</v>
          </cell>
          <cell r="N770" t="str">
            <v>報奨金等</v>
          </cell>
          <cell r="W770" t="str">
            <v>V70100</v>
          </cell>
          <cell r="X770" t="str">
            <v>M70100</v>
          </cell>
        </row>
        <row r="771">
          <cell r="A771" t="str">
            <v>707012</v>
          </cell>
          <cell r="D771">
            <v>1</v>
          </cell>
          <cell r="E771" t="str">
            <v>PL</v>
          </cell>
          <cell r="F771" t="str">
            <v>C</v>
          </cell>
          <cell r="G771" t="str">
            <v>C</v>
          </cell>
          <cell r="H771" t="str">
            <v>T70700</v>
          </cell>
          <cell r="I771" t="str">
            <v>-</v>
          </cell>
          <cell r="K771" t="str">
            <v>N</v>
          </cell>
          <cell r="M771" t="str">
            <v>有価証券利息</v>
          </cell>
          <cell r="N771" t="str">
            <v>有価証券利息</v>
          </cell>
          <cell r="W771" t="str">
            <v>V70100</v>
          </cell>
          <cell r="X771" t="str">
            <v>M70100</v>
          </cell>
        </row>
        <row r="772">
          <cell r="A772" t="str">
            <v>707020</v>
          </cell>
          <cell r="D772">
            <v>1</v>
          </cell>
          <cell r="E772" t="str">
            <v>PL</v>
          </cell>
          <cell r="F772" t="str">
            <v>C</v>
          </cell>
          <cell r="G772" t="str">
            <v>C</v>
          </cell>
          <cell r="H772" t="str">
            <v>T70700</v>
          </cell>
          <cell r="I772" t="str">
            <v>-</v>
          </cell>
          <cell r="K772" t="str">
            <v>N</v>
          </cell>
          <cell r="M772" t="str">
            <v>器具備品受贈益</v>
          </cell>
          <cell r="N772" t="str">
            <v>器具備品受贈益</v>
          </cell>
          <cell r="W772" t="str">
            <v>V70100</v>
          </cell>
          <cell r="X772" t="str">
            <v>M70100</v>
          </cell>
        </row>
        <row r="773">
          <cell r="A773" t="str">
            <v>707030</v>
          </cell>
          <cell r="B773">
            <v>100</v>
          </cell>
          <cell r="D773">
            <v>1</v>
          </cell>
          <cell r="E773" t="str">
            <v>PL</v>
          </cell>
          <cell r="F773" t="str">
            <v>C</v>
          </cell>
          <cell r="G773" t="str">
            <v>C</v>
          </cell>
          <cell r="H773" t="str">
            <v>T70700</v>
          </cell>
          <cell r="I773" t="str">
            <v>-</v>
          </cell>
          <cell r="J773" t="str">
            <v>CB11</v>
          </cell>
          <cell r="K773" t="str">
            <v>Y</v>
          </cell>
          <cell r="L773" t="str">
            <v>B</v>
          </cell>
          <cell r="M773" t="str">
            <v>退店違約受入益</v>
          </cell>
          <cell r="N773" t="str">
            <v>テナント退店違約金受入益</v>
          </cell>
          <cell r="O773" t="str">
            <v>関係会社取引高入力対象科目</v>
          </cell>
          <cell r="P773" t="str">
            <v>連結子会社</v>
          </cell>
          <cell r="W773" t="str">
            <v>V70100</v>
          </cell>
          <cell r="X773" t="str">
            <v>M70100</v>
          </cell>
        </row>
        <row r="774">
          <cell r="A774" t="str">
            <v>707030</v>
          </cell>
          <cell r="B774">
            <v>200</v>
          </cell>
          <cell r="D774">
            <v>1</v>
          </cell>
          <cell r="E774" t="str">
            <v>PL</v>
          </cell>
          <cell r="F774" t="str">
            <v>C</v>
          </cell>
          <cell r="G774" t="str">
            <v>C</v>
          </cell>
          <cell r="H774" t="str">
            <v>T70700</v>
          </cell>
          <cell r="I774" t="str">
            <v>-</v>
          </cell>
          <cell r="J774" t="str">
            <v>CB11</v>
          </cell>
          <cell r="K774" t="str">
            <v>Y</v>
          </cell>
          <cell r="L774" t="str">
            <v>B</v>
          </cell>
          <cell r="M774" t="str">
            <v>退店違約受入益</v>
          </cell>
          <cell r="N774" t="str">
            <v>テナント退店違約金受入益</v>
          </cell>
          <cell r="O774" t="str">
            <v>関係会社取引高入力対象科目</v>
          </cell>
          <cell r="P774" t="str">
            <v>関連会社</v>
          </cell>
          <cell r="W774" t="str">
            <v>V70100</v>
          </cell>
          <cell r="X774" t="str">
            <v>M70100</v>
          </cell>
        </row>
        <row r="775">
          <cell r="A775" t="str">
            <v>707030</v>
          </cell>
          <cell r="B775">
            <v>300</v>
          </cell>
          <cell r="D775">
            <v>1</v>
          </cell>
          <cell r="E775" t="str">
            <v>PL</v>
          </cell>
          <cell r="F775" t="str">
            <v>C</v>
          </cell>
          <cell r="G775" t="str">
            <v>C</v>
          </cell>
          <cell r="H775" t="str">
            <v>T70700</v>
          </cell>
          <cell r="I775" t="str">
            <v>-</v>
          </cell>
          <cell r="J775" t="str">
            <v>CB11</v>
          </cell>
          <cell r="K775" t="str">
            <v>Y</v>
          </cell>
          <cell r="L775" t="str">
            <v>B</v>
          </cell>
          <cell r="M775" t="str">
            <v>退店違約受入益</v>
          </cell>
          <cell r="N775" t="str">
            <v>テナント退店違約金受入益</v>
          </cell>
          <cell r="O775" t="str">
            <v>関係会社取引高入力対象科目</v>
          </cell>
          <cell r="P775" t="str">
            <v>外部会社</v>
          </cell>
          <cell r="W775" t="str">
            <v>V70100</v>
          </cell>
          <cell r="X775" t="str">
            <v>M70100</v>
          </cell>
        </row>
        <row r="776">
          <cell r="A776" t="str">
            <v>707030</v>
          </cell>
          <cell r="B776">
            <v>400</v>
          </cell>
          <cell r="D776">
            <v>1</v>
          </cell>
          <cell r="E776" t="str">
            <v>PL</v>
          </cell>
          <cell r="F776" t="str">
            <v>C</v>
          </cell>
          <cell r="G776" t="str">
            <v>C</v>
          </cell>
          <cell r="H776" t="str">
            <v>T70700</v>
          </cell>
          <cell r="I776" t="str">
            <v>-</v>
          </cell>
          <cell r="J776" t="str">
            <v>CB11</v>
          </cell>
          <cell r="K776" t="str">
            <v>Y</v>
          </cell>
          <cell r="L776" t="str">
            <v>B</v>
          </cell>
          <cell r="M776" t="str">
            <v>退店違約受入益</v>
          </cell>
          <cell r="N776" t="str">
            <v>テナント退店違約金受入益</v>
          </cell>
          <cell r="O776" t="str">
            <v>関係会社取引高入力対象科目</v>
          </cell>
          <cell r="P776" t="str">
            <v>差額調整</v>
          </cell>
          <cell r="W776" t="str">
            <v>V70100</v>
          </cell>
          <cell r="X776" t="str">
            <v>M70100</v>
          </cell>
        </row>
        <row r="777">
          <cell r="A777" t="str">
            <v>707040</v>
          </cell>
          <cell r="D777">
            <v>1</v>
          </cell>
          <cell r="E777" t="str">
            <v>PL</v>
          </cell>
          <cell r="F777" t="str">
            <v>C</v>
          </cell>
          <cell r="G777" t="str">
            <v>C</v>
          </cell>
          <cell r="H777" t="str">
            <v>T70700</v>
          </cell>
          <cell r="I777" t="str">
            <v>-</v>
          </cell>
          <cell r="K777" t="str">
            <v>N</v>
          </cell>
          <cell r="M777" t="str">
            <v>為替差益</v>
          </cell>
          <cell r="N777" t="str">
            <v>為替差益</v>
          </cell>
          <cell r="W777" t="str">
            <v>V70100</v>
          </cell>
          <cell r="X777" t="str">
            <v>M70100</v>
          </cell>
        </row>
        <row r="778">
          <cell r="A778" t="str">
            <v>707050</v>
          </cell>
          <cell r="D778">
            <v>1</v>
          </cell>
          <cell r="E778" t="str">
            <v>PL</v>
          </cell>
          <cell r="F778" t="str">
            <v>C</v>
          </cell>
          <cell r="G778" t="str">
            <v>C</v>
          </cell>
          <cell r="H778" t="str">
            <v>T70700</v>
          </cell>
          <cell r="I778" t="str">
            <v>-</v>
          </cell>
          <cell r="K778" t="str">
            <v>N</v>
          </cell>
          <cell r="M778" t="str">
            <v>保険金受入</v>
          </cell>
          <cell r="N778" t="str">
            <v>保険金受入</v>
          </cell>
          <cell r="W778" t="str">
            <v>V70100</v>
          </cell>
          <cell r="X778" t="str">
            <v>M70100</v>
          </cell>
        </row>
        <row r="779">
          <cell r="A779" t="str">
            <v>707060</v>
          </cell>
          <cell r="D779">
            <v>1</v>
          </cell>
          <cell r="E779" t="str">
            <v>PL</v>
          </cell>
          <cell r="F779" t="str">
            <v>C</v>
          </cell>
          <cell r="G779" t="str">
            <v>C</v>
          </cell>
          <cell r="H779" t="str">
            <v>T70700</v>
          </cell>
          <cell r="I779" t="str">
            <v>-</v>
          </cell>
          <cell r="K779" t="str">
            <v>N</v>
          </cell>
          <cell r="M779" t="str">
            <v>商品破損弁償代</v>
          </cell>
          <cell r="N779" t="str">
            <v>商品破損弁償代</v>
          </cell>
          <cell r="W779" t="str">
            <v>V70100</v>
          </cell>
          <cell r="X779" t="str">
            <v>M70100</v>
          </cell>
        </row>
        <row r="780">
          <cell r="A780" t="str">
            <v>707070</v>
          </cell>
          <cell r="D780">
            <v>1</v>
          </cell>
          <cell r="E780" t="str">
            <v>PL</v>
          </cell>
          <cell r="F780" t="str">
            <v>C</v>
          </cell>
          <cell r="G780" t="str">
            <v>C</v>
          </cell>
          <cell r="H780" t="str">
            <v>T70700</v>
          </cell>
          <cell r="I780" t="str">
            <v>-</v>
          </cell>
          <cell r="K780" t="str">
            <v>N</v>
          </cell>
          <cell r="M780" t="str">
            <v>対価性報奨金</v>
          </cell>
          <cell r="N780" t="str">
            <v>対価性報奨金</v>
          </cell>
          <cell r="W780" t="str">
            <v>V70100</v>
          </cell>
          <cell r="X780" t="str">
            <v>M70100</v>
          </cell>
        </row>
        <row r="781">
          <cell r="A781" t="str">
            <v>707090</v>
          </cell>
          <cell r="B781">
            <v>100</v>
          </cell>
          <cell r="D781">
            <v>1</v>
          </cell>
          <cell r="E781" t="str">
            <v>PL</v>
          </cell>
          <cell r="F781" t="str">
            <v>C</v>
          </cell>
          <cell r="G781" t="str">
            <v>C</v>
          </cell>
          <cell r="H781" t="str">
            <v>T70700</v>
          </cell>
          <cell r="I781" t="str">
            <v>-</v>
          </cell>
          <cell r="J781" t="str">
            <v>CB11</v>
          </cell>
          <cell r="K781" t="str">
            <v>Y</v>
          </cell>
          <cell r="L781" t="str">
            <v>B</v>
          </cell>
          <cell r="M781" t="str">
            <v>雑収入他</v>
          </cell>
          <cell r="N781" t="str">
            <v>雑収入その他</v>
          </cell>
          <cell r="O781" t="str">
            <v>関係会社取引高入力対象科目</v>
          </cell>
          <cell r="P781" t="str">
            <v>連結子会社</v>
          </cell>
          <cell r="W781" t="str">
            <v>V70100</v>
          </cell>
          <cell r="X781" t="str">
            <v>M70100</v>
          </cell>
        </row>
        <row r="782">
          <cell r="A782" t="str">
            <v>707090</v>
          </cell>
          <cell r="B782">
            <v>200</v>
          </cell>
          <cell r="D782">
            <v>1</v>
          </cell>
          <cell r="E782" t="str">
            <v>PL</v>
          </cell>
          <cell r="F782" t="str">
            <v>C</v>
          </cell>
          <cell r="G782" t="str">
            <v>C</v>
          </cell>
          <cell r="H782" t="str">
            <v>T70700</v>
          </cell>
          <cell r="I782" t="str">
            <v>-</v>
          </cell>
          <cell r="J782" t="str">
            <v>CB11</v>
          </cell>
          <cell r="K782" t="str">
            <v>Y</v>
          </cell>
          <cell r="L782" t="str">
            <v>B</v>
          </cell>
          <cell r="M782" t="str">
            <v>雑収入他</v>
          </cell>
          <cell r="N782" t="str">
            <v>雑収入その他</v>
          </cell>
          <cell r="O782" t="str">
            <v>関係会社取引高入力対象科目</v>
          </cell>
          <cell r="P782" t="str">
            <v>関連会社</v>
          </cell>
          <cell r="W782" t="str">
            <v>V70100</v>
          </cell>
          <cell r="X782" t="str">
            <v>M70100</v>
          </cell>
        </row>
        <row r="783">
          <cell r="A783" t="str">
            <v>707090</v>
          </cell>
          <cell r="B783">
            <v>300</v>
          </cell>
          <cell r="D783">
            <v>1</v>
          </cell>
          <cell r="E783" t="str">
            <v>PL</v>
          </cell>
          <cell r="F783" t="str">
            <v>C</v>
          </cell>
          <cell r="G783" t="str">
            <v>C</v>
          </cell>
          <cell r="H783" t="str">
            <v>T70700</v>
          </cell>
          <cell r="I783" t="str">
            <v>-</v>
          </cell>
          <cell r="J783" t="str">
            <v>CB11</v>
          </cell>
          <cell r="K783" t="str">
            <v>Y</v>
          </cell>
          <cell r="L783" t="str">
            <v>B</v>
          </cell>
          <cell r="M783" t="str">
            <v>雑収入他</v>
          </cell>
          <cell r="N783" t="str">
            <v>雑収入その他</v>
          </cell>
          <cell r="O783" t="str">
            <v>関係会社取引高入力対象科目</v>
          </cell>
          <cell r="P783" t="str">
            <v>外部会社</v>
          </cell>
          <cell r="W783" t="str">
            <v>V70100</v>
          </cell>
          <cell r="X783" t="str">
            <v>M70100</v>
          </cell>
        </row>
        <row r="784">
          <cell r="A784" t="str">
            <v>707090</v>
          </cell>
          <cell r="B784">
            <v>400</v>
          </cell>
          <cell r="D784">
            <v>1</v>
          </cell>
          <cell r="E784" t="str">
            <v>PL</v>
          </cell>
          <cell r="F784" t="str">
            <v>C</v>
          </cell>
          <cell r="G784" t="str">
            <v>C</v>
          </cell>
          <cell r="H784" t="str">
            <v>T70700</v>
          </cell>
          <cell r="I784" t="str">
            <v>-</v>
          </cell>
          <cell r="J784" t="str">
            <v>CB11</v>
          </cell>
          <cell r="K784" t="str">
            <v>Y</v>
          </cell>
          <cell r="L784" t="str">
            <v>B</v>
          </cell>
          <cell r="M784" t="str">
            <v>雑収入他</v>
          </cell>
          <cell r="N784" t="str">
            <v>雑収入その他</v>
          </cell>
          <cell r="O784" t="str">
            <v>関係会社取引高入力対象科目</v>
          </cell>
          <cell r="P784" t="str">
            <v>差額調整</v>
          </cell>
          <cell r="W784" t="str">
            <v>V70100</v>
          </cell>
          <cell r="X784" t="str">
            <v>M70100</v>
          </cell>
        </row>
        <row r="785">
          <cell r="A785" t="str">
            <v>708000</v>
          </cell>
          <cell r="D785">
            <v>1</v>
          </cell>
          <cell r="E785" t="str">
            <v>PL</v>
          </cell>
          <cell r="F785" t="str">
            <v>C</v>
          </cell>
          <cell r="G785" t="str">
            <v>C</v>
          </cell>
          <cell r="H785" t="str">
            <v>T71000</v>
          </cell>
          <cell r="I785" t="str">
            <v>-</v>
          </cell>
          <cell r="K785" t="str">
            <v>N</v>
          </cell>
          <cell r="M785" t="str">
            <v>CP受取利息</v>
          </cell>
          <cell r="N785" t="str">
            <v>CP受取利息</v>
          </cell>
          <cell r="W785" t="str">
            <v>V70100</v>
          </cell>
          <cell r="X785" t="str">
            <v>M70100</v>
          </cell>
        </row>
        <row r="786">
          <cell r="A786" t="str">
            <v>710010</v>
          </cell>
          <cell r="D786">
            <v>1</v>
          </cell>
          <cell r="E786" t="str">
            <v>PL</v>
          </cell>
          <cell r="F786" t="str">
            <v>C</v>
          </cell>
          <cell r="G786" t="str">
            <v>C</v>
          </cell>
          <cell r="H786" t="str">
            <v>T71000</v>
          </cell>
          <cell r="I786" t="str">
            <v>-</v>
          </cell>
          <cell r="K786" t="str">
            <v>N</v>
          </cell>
          <cell r="M786" t="str">
            <v>連調償却(貸方)</v>
          </cell>
          <cell r="N786" t="str">
            <v>連結調整勘定償却額(貸方)</v>
          </cell>
          <cell r="O786" t="str">
            <v>連結特有の科目</v>
          </cell>
          <cell r="W786" t="str">
            <v>V70100</v>
          </cell>
          <cell r="X786" t="str">
            <v>M70100</v>
          </cell>
        </row>
        <row r="787">
          <cell r="A787" t="str">
            <v>710020</v>
          </cell>
          <cell r="D787">
            <v>1</v>
          </cell>
          <cell r="E787" t="str">
            <v>PL</v>
          </cell>
          <cell r="F787" t="str">
            <v>C</v>
          </cell>
          <cell r="G787" t="str">
            <v>C</v>
          </cell>
          <cell r="H787" t="str">
            <v>T71000</v>
          </cell>
          <cell r="I787" t="str">
            <v>-</v>
          </cell>
          <cell r="K787" t="str">
            <v>N</v>
          </cell>
          <cell r="M787" t="str">
            <v>持分法投資損益</v>
          </cell>
          <cell r="N787" t="str">
            <v>持分法投資損益</v>
          </cell>
          <cell r="O787" t="str">
            <v>連結特有の科目</v>
          </cell>
          <cell r="W787" t="str">
            <v>V70100</v>
          </cell>
          <cell r="X787" t="str">
            <v>M70100</v>
          </cell>
        </row>
        <row r="788">
          <cell r="A788" t="str">
            <v>721012</v>
          </cell>
          <cell r="D788">
            <v>1</v>
          </cell>
          <cell r="E788" t="str">
            <v>PL</v>
          </cell>
          <cell r="F788" t="str">
            <v>C</v>
          </cell>
          <cell r="G788" t="str">
            <v>C</v>
          </cell>
          <cell r="H788" t="str">
            <v>T72100</v>
          </cell>
          <cell r="I788" t="str">
            <v>+</v>
          </cell>
          <cell r="K788" t="str">
            <v>N</v>
          </cell>
          <cell r="M788" t="str">
            <v>社債利息</v>
          </cell>
          <cell r="N788" t="str">
            <v>社債利息</v>
          </cell>
          <cell r="W788" t="str">
            <v>V70100</v>
          </cell>
          <cell r="X788" t="str">
            <v>M70100</v>
          </cell>
        </row>
        <row r="789">
          <cell r="A789" t="str">
            <v>721017</v>
          </cell>
          <cell r="B789">
            <v>100</v>
          </cell>
          <cell r="D789">
            <v>1</v>
          </cell>
          <cell r="E789" t="str">
            <v>PL</v>
          </cell>
          <cell r="F789" t="str">
            <v>C</v>
          </cell>
          <cell r="G789" t="str">
            <v>C</v>
          </cell>
          <cell r="H789" t="str">
            <v>T72100</v>
          </cell>
          <cell r="I789" t="str">
            <v>+</v>
          </cell>
          <cell r="J789" t="str">
            <v>CB11</v>
          </cell>
          <cell r="K789" t="str">
            <v>Y</v>
          </cell>
          <cell r="L789" t="str">
            <v>B</v>
          </cell>
          <cell r="M789" t="str">
            <v>預建設協力金利</v>
          </cell>
          <cell r="N789" t="str">
            <v>預り建設協力金利息</v>
          </cell>
          <cell r="O789" t="str">
            <v>関係会社取引高入力対象科目</v>
          </cell>
          <cell r="P789" t="str">
            <v>連結子会社</v>
          </cell>
          <cell r="W789" t="str">
            <v>V70100</v>
          </cell>
          <cell r="X789" t="str">
            <v>M70100</v>
          </cell>
        </row>
        <row r="790">
          <cell r="A790" t="str">
            <v>721017</v>
          </cell>
          <cell r="B790">
            <v>200</v>
          </cell>
          <cell r="D790">
            <v>1</v>
          </cell>
          <cell r="E790" t="str">
            <v>PL</v>
          </cell>
          <cell r="F790" t="str">
            <v>C</v>
          </cell>
          <cell r="G790" t="str">
            <v>C</v>
          </cell>
          <cell r="H790" t="str">
            <v>T72100</v>
          </cell>
          <cell r="I790" t="str">
            <v>+</v>
          </cell>
          <cell r="J790" t="str">
            <v>CB11</v>
          </cell>
          <cell r="K790" t="str">
            <v>Y</v>
          </cell>
          <cell r="L790" t="str">
            <v>B</v>
          </cell>
          <cell r="M790" t="str">
            <v>預建設協力金利</v>
          </cell>
          <cell r="N790" t="str">
            <v>預り建設協力金利息</v>
          </cell>
          <cell r="O790" t="str">
            <v>関係会社取引高入力対象科目</v>
          </cell>
          <cell r="P790" t="str">
            <v>関連会社</v>
          </cell>
          <cell r="W790" t="str">
            <v>V70100</v>
          </cell>
          <cell r="X790" t="str">
            <v>M70100</v>
          </cell>
        </row>
        <row r="791">
          <cell r="A791" t="str">
            <v>721017</v>
          </cell>
          <cell r="B791">
            <v>300</v>
          </cell>
          <cell r="D791">
            <v>1</v>
          </cell>
          <cell r="E791" t="str">
            <v>PL</v>
          </cell>
          <cell r="F791" t="str">
            <v>C</v>
          </cell>
          <cell r="G791" t="str">
            <v>C</v>
          </cell>
          <cell r="H791" t="str">
            <v>T72100</v>
          </cell>
          <cell r="I791" t="str">
            <v>+</v>
          </cell>
          <cell r="J791" t="str">
            <v>CB11</v>
          </cell>
          <cell r="K791" t="str">
            <v>Y</v>
          </cell>
          <cell r="L791" t="str">
            <v>B</v>
          </cell>
          <cell r="M791" t="str">
            <v>預建設協力金利</v>
          </cell>
          <cell r="N791" t="str">
            <v>預り建設協力金利息</v>
          </cell>
          <cell r="O791" t="str">
            <v>関係会社取引高入力対象科目</v>
          </cell>
          <cell r="P791" t="str">
            <v>外部会社</v>
          </cell>
          <cell r="W791" t="str">
            <v>V70100</v>
          </cell>
          <cell r="X791" t="str">
            <v>M70100</v>
          </cell>
        </row>
        <row r="792">
          <cell r="A792" t="str">
            <v>721017</v>
          </cell>
          <cell r="B792">
            <v>400</v>
          </cell>
          <cell r="D792">
            <v>1</v>
          </cell>
          <cell r="E792" t="str">
            <v>PL</v>
          </cell>
          <cell r="F792" t="str">
            <v>C</v>
          </cell>
          <cell r="G792" t="str">
            <v>C</v>
          </cell>
          <cell r="H792" t="str">
            <v>T72100</v>
          </cell>
          <cell r="I792" t="str">
            <v>+</v>
          </cell>
          <cell r="J792" t="str">
            <v>CB11</v>
          </cell>
          <cell r="K792" t="str">
            <v>Y</v>
          </cell>
          <cell r="L792" t="str">
            <v>B</v>
          </cell>
          <cell r="M792" t="str">
            <v>預建設協力金利</v>
          </cell>
          <cell r="N792" t="str">
            <v>預り建設協力金利息</v>
          </cell>
          <cell r="O792" t="str">
            <v>関係会社取引高入力対象科目</v>
          </cell>
          <cell r="P792" t="str">
            <v>差額調整</v>
          </cell>
          <cell r="W792" t="str">
            <v>V70100</v>
          </cell>
          <cell r="X792" t="str">
            <v>M70100</v>
          </cell>
        </row>
        <row r="793">
          <cell r="A793" t="str">
            <v>721090</v>
          </cell>
          <cell r="B793">
            <v>100</v>
          </cell>
          <cell r="D793">
            <v>1</v>
          </cell>
          <cell r="E793" t="str">
            <v>PL</v>
          </cell>
          <cell r="F793" t="str">
            <v>C</v>
          </cell>
          <cell r="G793" t="str">
            <v>C</v>
          </cell>
          <cell r="H793" t="str">
            <v>T72100</v>
          </cell>
          <cell r="I793" t="str">
            <v>+</v>
          </cell>
          <cell r="J793" t="str">
            <v>CB11</v>
          </cell>
          <cell r="K793" t="str">
            <v>Y</v>
          </cell>
          <cell r="L793" t="str">
            <v>B</v>
          </cell>
          <cell r="M793" t="str">
            <v>支払利息他</v>
          </cell>
          <cell r="N793" t="str">
            <v>支払利息その他</v>
          </cell>
          <cell r="O793" t="str">
            <v>関係会社取引高入力対象科目</v>
          </cell>
          <cell r="P793" t="str">
            <v>連結子会社</v>
          </cell>
          <cell r="W793" t="str">
            <v>V70100</v>
          </cell>
          <cell r="X793" t="str">
            <v>M70100</v>
          </cell>
        </row>
        <row r="794">
          <cell r="A794" t="str">
            <v>721090</v>
          </cell>
          <cell r="B794">
            <v>200</v>
          </cell>
          <cell r="D794">
            <v>1</v>
          </cell>
          <cell r="E794" t="str">
            <v>PL</v>
          </cell>
          <cell r="F794" t="str">
            <v>C</v>
          </cell>
          <cell r="G794" t="str">
            <v>C</v>
          </cell>
          <cell r="H794" t="str">
            <v>T72100</v>
          </cell>
          <cell r="I794" t="str">
            <v>+</v>
          </cell>
          <cell r="J794" t="str">
            <v>CB11</v>
          </cell>
          <cell r="K794" t="str">
            <v>Y</v>
          </cell>
          <cell r="L794" t="str">
            <v>B</v>
          </cell>
          <cell r="M794" t="str">
            <v>支払利息他</v>
          </cell>
          <cell r="N794" t="str">
            <v>支払利息その他</v>
          </cell>
          <cell r="O794" t="str">
            <v>関係会社取引高入力対象科目</v>
          </cell>
          <cell r="P794" t="str">
            <v>関連会社</v>
          </cell>
          <cell r="W794" t="str">
            <v>V70100</v>
          </cell>
          <cell r="X794" t="str">
            <v>M70100</v>
          </cell>
        </row>
        <row r="795">
          <cell r="A795" t="str">
            <v>721090</v>
          </cell>
          <cell r="B795">
            <v>300</v>
          </cell>
          <cell r="D795">
            <v>1</v>
          </cell>
          <cell r="E795" t="str">
            <v>PL</v>
          </cell>
          <cell r="F795" t="str">
            <v>C</v>
          </cell>
          <cell r="G795" t="str">
            <v>C</v>
          </cell>
          <cell r="H795" t="str">
            <v>T72100</v>
          </cell>
          <cell r="I795" t="str">
            <v>+</v>
          </cell>
          <cell r="J795" t="str">
            <v>CB11</v>
          </cell>
          <cell r="K795" t="str">
            <v>Y</v>
          </cell>
          <cell r="L795" t="str">
            <v>B</v>
          </cell>
          <cell r="M795" t="str">
            <v>支払利息他</v>
          </cell>
          <cell r="N795" t="str">
            <v>支払利息その他</v>
          </cell>
          <cell r="O795" t="str">
            <v>関係会社取引高入力対象科目</v>
          </cell>
          <cell r="P795" t="str">
            <v>外部会社</v>
          </cell>
          <cell r="W795" t="str">
            <v>V70100</v>
          </cell>
          <cell r="X795" t="str">
            <v>M70100</v>
          </cell>
        </row>
        <row r="796">
          <cell r="A796" t="str">
            <v>721090</v>
          </cell>
          <cell r="B796">
            <v>400</v>
          </cell>
          <cell r="D796">
            <v>1</v>
          </cell>
          <cell r="E796" t="str">
            <v>PL</v>
          </cell>
          <cell r="F796" t="str">
            <v>C</v>
          </cell>
          <cell r="G796" t="str">
            <v>C</v>
          </cell>
          <cell r="H796" t="str">
            <v>T72100</v>
          </cell>
          <cell r="I796" t="str">
            <v>+</v>
          </cell>
          <cell r="J796" t="str">
            <v>CB11</v>
          </cell>
          <cell r="K796" t="str">
            <v>Y</v>
          </cell>
          <cell r="L796" t="str">
            <v>B</v>
          </cell>
          <cell r="M796" t="str">
            <v>支払利息他</v>
          </cell>
          <cell r="N796" t="str">
            <v>支払利息その他</v>
          </cell>
          <cell r="O796" t="str">
            <v>関係会社取引高入力対象科目</v>
          </cell>
          <cell r="P796" t="str">
            <v>差額調整</v>
          </cell>
          <cell r="W796" t="str">
            <v>V70100</v>
          </cell>
          <cell r="X796" t="str">
            <v>M70100</v>
          </cell>
        </row>
        <row r="797">
          <cell r="A797" t="str">
            <v>723000</v>
          </cell>
          <cell r="D797">
            <v>1</v>
          </cell>
          <cell r="E797" t="str">
            <v>PL</v>
          </cell>
          <cell r="F797" t="str">
            <v>C</v>
          </cell>
          <cell r="G797" t="str">
            <v>C</v>
          </cell>
          <cell r="H797" t="str">
            <v>T73000</v>
          </cell>
          <cell r="I797" t="str">
            <v>+</v>
          </cell>
          <cell r="K797" t="str">
            <v>N</v>
          </cell>
          <cell r="M797" t="str">
            <v>有価証券売却損</v>
          </cell>
          <cell r="N797" t="str">
            <v>有価証券売却損</v>
          </cell>
          <cell r="W797" t="str">
            <v>V70100</v>
          </cell>
          <cell r="X797" t="str">
            <v>M70100</v>
          </cell>
        </row>
        <row r="798">
          <cell r="A798" t="str">
            <v>725000</v>
          </cell>
          <cell r="D798">
            <v>1</v>
          </cell>
          <cell r="E798" t="str">
            <v>PL</v>
          </cell>
          <cell r="F798" t="str">
            <v>C</v>
          </cell>
          <cell r="G798" t="str">
            <v>C</v>
          </cell>
          <cell r="H798" t="str">
            <v>T73000</v>
          </cell>
          <cell r="I798" t="str">
            <v>+</v>
          </cell>
          <cell r="K798" t="str">
            <v>N</v>
          </cell>
          <cell r="M798" t="str">
            <v>貸倒損失(他)</v>
          </cell>
          <cell r="N798" t="str">
            <v>貸倒損失(その他)</v>
          </cell>
          <cell r="W798" t="str">
            <v>V70100</v>
          </cell>
          <cell r="X798" t="str">
            <v>M70100</v>
          </cell>
        </row>
        <row r="799">
          <cell r="A799" t="str">
            <v>726000</v>
          </cell>
          <cell r="D799">
            <v>1</v>
          </cell>
          <cell r="E799" t="str">
            <v>PL</v>
          </cell>
          <cell r="F799" t="str">
            <v>C</v>
          </cell>
          <cell r="G799" t="str">
            <v>C</v>
          </cell>
          <cell r="H799" t="str">
            <v>T73000</v>
          </cell>
          <cell r="I799" t="str">
            <v>+</v>
          </cell>
          <cell r="J799" t="str">
            <v>CZ11</v>
          </cell>
          <cell r="K799" t="str">
            <v>Y</v>
          </cell>
          <cell r="M799" t="str">
            <v>貸引繰入(営業外</v>
          </cell>
          <cell r="N799" t="str">
            <v>貸倒引当金繰入(営業外)</v>
          </cell>
          <cell r="W799" t="str">
            <v>V70100</v>
          </cell>
          <cell r="X799" t="str">
            <v>M70100</v>
          </cell>
        </row>
        <row r="800">
          <cell r="A800" t="str">
            <v>727050</v>
          </cell>
          <cell r="D800">
            <v>1</v>
          </cell>
          <cell r="E800" t="str">
            <v>PL</v>
          </cell>
          <cell r="F800" t="str">
            <v>C</v>
          </cell>
          <cell r="G800" t="str">
            <v>C</v>
          </cell>
          <cell r="H800" t="str">
            <v>T72700</v>
          </cell>
          <cell r="I800" t="str">
            <v>+</v>
          </cell>
          <cell r="K800" t="str">
            <v>N</v>
          </cell>
          <cell r="M800" t="str">
            <v>開業費償却費</v>
          </cell>
          <cell r="N800" t="str">
            <v>開業費償却費</v>
          </cell>
          <cell r="W800" t="str">
            <v>V70100</v>
          </cell>
          <cell r="X800" t="str">
            <v>M70100</v>
          </cell>
        </row>
        <row r="801">
          <cell r="A801" t="str">
            <v>727090</v>
          </cell>
          <cell r="D801">
            <v>1</v>
          </cell>
          <cell r="E801" t="str">
            <v>PL</v>
          </cell>
          <cell r="F801" t="str">
            <v>C</v>
          </cell>
          <cell r="G801" t="str">
            <v>C</v>
          </cell>
          <cell r="H801" t="str">
            <v>T72700</v>
          </cell>
          <cell r="I801" t="str">
            <v>+</v>
          </cell>
          <cell r="K801" t="str">
            <v>N</v>
          </cell>
          <cell r="M801" t="str">
            <v>繰延資産償却他</v>
          </cell>
          <cell r="N801" t="str">
            <v>繰延資産償却費その他</v>
          </cell>
          <cell r="W801" t="str">
            <v>V70100</v>
          </cell>
          <cell r="X801" t="str">
            <v>M70100</v>
          </cell>
        </row>
        <row r="802">
          <cell r="A802" t="str">
            <v>728001</v>
          </cell>
          <cell r="D802">
            <v>1</v>
          </cell>
          <cell r="E802" t="str">
            <v>PL</v>
          </cell>
          <cell r="F802" t="str">
            <v>C</v>
          </cell>
          <cell r="G802" t="str">
            <v>C</v>
          </cell>
          <cell r="H802" t="str">
            <v>T72800</v>
          </cell>
          <cell r="I802" t="str">
            <v>+</v>
          </cell>
          <cell r="K802" t="str">
            <v>N</v>
          </cell>
          <cell r="M802" t="str">
            <v>現金過不足</v>
          </cell>
          <cell r="N802" t="str">
            <v>現金過不足</v>
          </cell>
          <cell r="W802" t="str">
            <v>V70100</v>
          </cell>
          <cell r="X802" t="str">
            <v>M70100</v>
          </cell>
        </row>
        <row r="803">
          <cell r="A803" t="str">
            <v>728002</v>
          </cell>
          <cell r="B803">
            <v>100</v>
          </cell>
          <cell r="D803">
            <v>1</v>
          </cell>
          <cell r="E803" t="str">
            <v>PL</v>
          </cell>
          <cell r="F803" t="str">
            <v>C</v>
          </cell>
          <cell r="G803" t="str">
            <v>C</v>
          </cell>
          <cell r="H803" t="str">
            <v>T72800</v>
          </cell>
          <cell r="I803" t="str">
            <v>+</v>
          </cell>
          <cell r="J803" t="str">
            <v>CB11</v>
          </cell>
          <cell r="K803" t="str">
            <v>Y</v>
          </cell>
          <cell r="L803" t="str">
            <v>B</v>
          </cell>
          <cell r="M803" t="str">
            <v>退店補償金</v>
          </cell>
          <cell r="N803" t="str">
            <v>退店補償金</v>
          </cell>
          <cell r="O803" t="str">
            <v>関係会社取引高入力対象科目</v>
          </cell>
          <cell r="P803" t="str">
            <v>連結子会社</v>
          </cell>
          <cell r="W803" t="str">
            <v>V70100</v>
          </cell>
          <cell r="X803" t="str">
            <v>M70100</v>
          </cell>
        </row>
        <row r="804">
          <cell r="A804" t="str">
            <v>728002</v>
          </cell>
          <cell r="B804">
            <v>200</v>
          </cell>
          <cell r="D804">
            <v>1</v>
          </cell>
          <cell r="E804" t="str">
            <v>PL</v>
          </cell>
          <cell r="F804" t="str">
            <v>C</v>
          </cell>
          <cell r="G804" t="str">
            <v>C</v>
          </cell>
          <cell r="H804" t="str">
            <v>T72800</v>
          </cell>
          <cell r="I804" t="str">
            <v>+</v>
          </cell>
          <cell r="J804" t="str">
            <v>CB11</v>
          </cell>
          <cell r="K804" t="str">
            <v>Y</v>
          </cell>
          <cell r="L804" t="str">
            <v>B</v>
          </cell>
          <cell r="M804" t="str">
            <v>退店補償金</v>
          </cell>
          <cell r="N804" t="str">
            <v>退店補償金</v>
          </cell>
          <cell r="O804" t="str">
            <v>関係会社取引高入力対象科目</v>
          </cell>
          <cell r="P804" t="str">
            <v>関連会社</v>
          </cell>
          <cell r="W804" t="str">
            <v>V70100</v>
          </cell>
          <cell r="X804" t="str">
            <v>M70100</v>
          </cell>
        </row>
        <row r="805">
          <cell r="A805" t="str">
            <v>728002</v>
          </cell>
          <cell r="B805">
            <v>300</v>
          </cell>
          <cell r="D805">
            <v>1</v>
          </cell>
          <cell r="E805" t="str">
            <v>PL</v>
          </cell>
          <cell r="F805" t="str">
            <v>C</v>
          </cell>
          <cell r="G805" t="str">
            <v>C</v>
          </cell>
          <cell r="H805" t="str">
            <v>T72800</v>
          </cell>
          <cell r="I805" t="str">
            <v>+</v>
          </cell>
          <cell r="J805" t="str">
            <v>CB11</v>
          </cell>
          <cell r="K805" t="str">
            <v>Y</v>
          </cell>
          <cell r="L805" t="str">
            <v>B</v>
          </cell>
          <cell r="M805" t="str">
            <v>退店補償金</v>
          </cell>
          <cell r="N805" t="str">
            <v>退店補償金</v>
          </cell>
          <cell r="O805" t="str">
            <v>関係会社取引高入力対象科目</v>
          </cell>
          <cell r="P805" t="str">
            <v>外部会社</v>
          </cell>
          <cell r="W805" t="str">
            <v>V70100</v>
          </cell>
          <cell r="X805" t="str">
            <v>M70100</v>
          </cell>
        </row>
        <row r="806">
          <cell r="A806" t="str">
            <v>728002</v>
          </cell>
          <cell r="B806">
            <v>400</v>
          </cell>
          <cell r="D806">
            <v>1</v>
          </cell>
          <cell r="E806" t="str">
            <v>PL</v>
          </cell>
          <cell r="F806" t="str">
            <v>C</v>
          </cell>
          <cell r="G806" t="str">
            <v>C</v>
          </cell>
          <cell r="H806" t="str">
            <v>T72800</v>
          </cell>
          <cell r="I806" t="str">
            <v>+</v>
          </cell>
          <cell r="J806" t="str">
            <v>CB11</v>
          </cell>
          <cell r="K806" t="str">
            <v>Y</v>
          </cell>
          <cell r="L806" t="str">
            <v>B</v>
          </cell>
          <cell r="M806" t="str">
            <v>退店補償金</v>
          </cell>
          <cell r="N806" t="str">
            <v>退店補償金</v>
          </cell>
          <cell r="O806" t="str">
            <v>関係会社取引高入力対象科目</v>
          </cell>
          <cell r="P806" t="str">
            <v>差額調整</v>
          </cell>
          <cell r="W806" t="str">
            <v>V70100</v>
          </cell>
          <cell r="X806" t="str">
            <v>M70100</v>
          </cell>
        </row>
        <row r="807">
          <cell r="A807" t="str">
            <v>728003</v>
          </cell>
          <cell r="D807">
            <v>1</v>
          </cell>
          <cell r="E807" t="str">
            <v>PL</v>
          </cell>
          <cell r="F807" t="str">
            <v>C</v>
          </cell>
          <cell r="G807" t="str">
            <v>C</v>
          </cell>
          <cell r="H807" t="str">
            <v>T72800</v>
          </cell>
          <cell r="I807" t="str">
            <v>+</v>
          </cell>
          <cell r="K807" t="str">
            <v>N</v>
          </cell>
          <cell r="M807" t="str">
            <v>為替差損</v>
          </cell>
          <cell r="N807" t="str">
            <v>為替差損</v>
          </cell>
          <cell r="W807" t="str">
            <v>V70100</v>
          </cell>
          <cell r="X807" t="str">
            <v>M70100</v>
          </cell>
        </row>
        <row r="808">
          <cell r="A808" t="str">
            <v>728004</v>
          </cell>
          <cell r="D808">
            <v>1</v>
          </cell>
          <cell r="E808" t="str">
            <v>PL</v>
          </cell>
          <cell r="F808" t="str">
            <v>C</v>
          </cell>
          <cell r="G808" t="str">
            <v>C</v>
          </cell>
          <cell r="H808" t="str">
            <v>T72800</v>
          </cell>
          <cell r="I808" t="str">
            <v>+</v>
          </cell>
          <cell r="K808" t="str">
            <v>N</v>
          </cell>
          <cell r="M808" t="str">
            <v>商品盗難</v>
          </cell>
          <cell r="N808" t="str">
            <v>商品盗難</v>
          </cell>
          <cell r="W808" t="str">
            <v>V70100</v>
          </cell>
          <cell r="X808" t="str">
            <v>M70100</v>
          </cell>
        </row>
        <row r="809">
          <cell r="A809" t="str">
            <v>728005</v>
          </cell>
          <cell r="D809">
            <v>1</v>
          </cell>
          <cell r="E809" t="str">
            <v>PL</v>
          </cell>
          <cell r="F809" t="str">
            <v>C</v>
          </cell>
          <cell r="G809" t="str">
            <v>C</v>
          </cell>
          <cell r="H809" t="str">
            <v>T72800</v>
          </cell>
          <cell r="I809" t="str">
            <v>+</v>
          </cell>
          <cell r="K809" t="str">
            <v>N</v>
          </cell>
          <cell r="M809" t="str">
            <v>商品汚損･破損</v>
          </cell>
          <cell r="N809" t="str">
            <v>商品汚損・破損</v>
          </cell>
          <cell r="W809" t="str">
            <v>V70100</v>
          </cell>
          <cell r="X809" t="str">
            <v>M70100</v>
          </cell>
        </row>
        <row r="810">
          <cell r="A810" t="str">
            <v>728006</v>
          </cell>
          <cell r="D810">
            <v>1</v>
          </cell>
          <cell r="E810" t="str">
            <v>PL</v>
          </cell>
          <cell r="F810" t="str">
            <v>C</v>
          </cell>
          <cell r="G810" t="str">
            <v>C</v>
          </cell>
          <cell r="H810" t="str">
            <v>T72800</v>
          </cell>
          <cell r="I810" t="str">
            <v>+</v>
          </cell>
          <cell r="K810" t="str">
            <v>N</v>
          </cell>
          <cell r="M810" t="str">
            <v>有価証券評価損</v>
          </cell>
          <cell r="N810" t="str">
            <v>有価証券評価損</v>
          </cell>
          <cell r="W810" t="str">
            <v>V70100</v>
          </cell>
          <cell r="X810" t="str">
            <v>M70100</v>
          </cell>
        </row>
        <row r="811">
          <cell r="A811" t="str">
            <v>728007</v>
          </cell>
          <cell r="D811">
            <v>1</v>
          </cell>
          <cell r="E811" t="str">
            <v>PL</v>
          </cell>
          <cell r="F811" t="str">
            <v>C</v>
          </cell>
          <cell r="G811" t="str">
            <v>C</v>
          </cell>
          <cell r="H811" t="str">
            <v>T72800</v>
          </cell>
          <cell r="I811" t="str">
            <v>+</v>
          </cell>
          <cell r="K811" t="str">
            <v>N</v>
          </cell>
          <cell r="M811" t="str">
            <v>ﾘｰｽ解約損害金</v>
          </cell>
          <cell r="N811" t="str">
            <v>リース解約損害金</v>
          </cell>
          <cell r="W811" t="str">
            <v>V70100</v>
          </cell>
          <cell r="X811" t="str">
            <v>M70100</v>
          </cell>
        </row>
        <row r="812">
          <cell r="A812" t="str">
            <v>728009</v>
          </cell>
          <cell r="D812">
            <v>1</v>
          </cell>
          <cell r="E812" t="str">
            <v>PL</v>
          </cell>
          <cell r="F812" t="str">
            <v>C</v>
          </cell>
          <cell r="G812" t="str">
            <v>C</v>
          </cell>
          <cell r="H812" t="str">
            <v>T72800</v>
          </cell>
          <cell r="I812" t="str">
            <v>+</v>
          </cell>
          <cell r="K812" t="str">
            <v>N</v>
          </cell>
          <cell r="M812" t="str">
            <v>CP利息</v>
          </cell>
          <cell r="N812" t="str">
            <v>コマーシャルペーパー利息</v>
          </cell>
          <cell r="W812" t="str">
            <v>V70100</v>
          </cell>
          <cell r="X812" t="str">
            <v>M70100</v>
          </cell>
        </row>
        <row r="813">
          <cell r="A813" t="str">
            <v>728010</v>
          </cell>
          <cell r="D813">
            <v>1</v>
          </cell>
          <cell r="E813" t="str">
            <v>PL</v>
          </cell>
          <cell r="F813" t="str">
            <v>C</v>
          </cell>
          <cell r="G813" t="str">
            <v>C</v>
          </cell>
          <cell r="H813" t="str">
            <v>T72800</v>
          </cell>
          <cell r="I813" t="str">
            <v>+</v>
          </cell>
          <cell r="K813" t="str">
            <v>N</v>
          </cell>
          <cell r="M813" t="str">
            <v>雑損社債信託手</v>
          </cell>
          <cell r="N813" t="str">
            <v>雑損失  社債信託手数料</v>
          </cell>
          <cell r="W813" t="str">
            <v>V70100</v>
          </cell>
          <cell r="X813" t="str">
            <v>M70100</v>
          </cell>
        </row>
        <row r="814">
          <cell r="A814" t="str">
            <v>728030</v>
          </cell>
          <cell r="D814">
            <v>1</v>
          </cell>
          <cell r="E814" t="str">
            <v>PL</v>
          </cell>
          <cell r="F814" t="str">
            <v>C</v>
          </cell>
          <cell r="G814" t="str">
            <v>C</v>
          </cell>
          <cell r="H814" t="str">
            <v>T72800</v>
          </cell>
          <cell r="I814" t="str">
            <v>+</v>
          </cell>
          <cell r="K814" t="str">
            <v>N</v>
          </cell>
          <cell r="M814" t="str">
            <v>債権流動化譲損</v>
          </cell>
          <cell r="N814" t="str">
            <v>雑損失  債権流動化譲渡損</v>
          </cell>
          <cell r="W814" t="str">
            <v>V70100</v>
          </cell>
          <cell r="X814" t="str">
            <v>M70100</v>
          </cell>
        </row>
        <row r="815">
          <cell r="A815" t="str">
            <v>728040</v>
          </cell>
          <cell r="D815">
            <v>1</v>
          </cell>
          <cell r="E815" t="str">
            <v>PL</v>
          </cell>
          <cell r="F815" t="str">
            <v>C</v>
          </cell>
          <cell r="G815" t="str">
            <v>C</v>
          </cell>
          <cell r="H815" t="str">
            <v>T72800</v>
          </cell>
          <cell r="I815" t="str">
            <v>+</v>
          </cell>
          <cell r="K815" t="str">
            <v>N</v>
          </cell>
          <cell r="M815" t="str">
            <v>新株発行費(一括</v>
          </cell>
          <cell r="N815" t="str">
            <v>新株発行費(一括償却)</v>
          </cell>
          <cell r="W815" t="str">
            <v>V70100</v>
          </cell>
          <cell r="X815" t="str">
            <v>M70100</v>
          </cell>
        </row>
        <row r="816">
          <cell r="A816" t="str">
            <v>728045</v>
          </cell>
          <cell r="D816">
            <v>1</v>
          </cell>
          <cell r="E816" t="str">
            <v>PL</v>
          </cell>
          <cell r="F816" t="str">
            <v>C</v>
          </cell>
          <cell r="G816" t="str">
            <v>C</v>
          </cell>
          <cell r="H816" t="str">
            <v>T72800</v>
          </cell>
          <cell r="I816" t="str">
            <v>+</v>
          </cell>
          <cell r="K816" t="str">
            <v>N</v>
          </cell>
          <cell r="M816" t="str">
            <v>配達事故</v>
          </cell>
          <cell r="N816" t="str">
            <v>配達事故</v>
          </cell>
          <cell r="W816" t="str">
            <v>V70100</v>
          </cell>
          <cell r="X816" t="str">
            <v>M70100</v>
          </cell>
        </row>
        <row r="817">
          <cell r="A817" t="str">
            <v>728050</v>
          </cell>
          <cell r="D817">
            <v>1</v>
          </cell>
          <cell r="E817" t="str">
            <v>PL</v>
          </cell>
          <cell r="F817" t="str">
            <v>C</v>
          </cell>
          <cell r="G817" t="str">
            <v>C</v>
          </cell>
          <cell r="H817" t="str">
            <v>T72800</v>
          </cell>
          <cell r="I817" t="str">
            <v>+</v>
          </cell>
          <cell r="K817" t="str">
            <v>N</v>
          </cell>
          <cell r="M817" t="str">
            <v>社債発行費(一括</v>
          </cell>
          <cell r="N817" t="str">
            <v>社債発行費(一括償却)</v>
          </cell>
          <cell r="W817" t="str">
            <v>V70100</v>
          </cell>
          <cell r="X817" t="str">
            <v>M70100</v>
          </cell>
        </row>
        <row r="818">
          <cell r="A818" t="str">
            <v>728055</v>
          </cell>
          <cell r="D818">
            <v>1</v>
          </cell>
          <cell r="E818" t="str">
            <v>PL</v>
          </cell>
          <cell r="F818" t="str">
            <v>C</v>
          </cell>
          <cell r="G818" t="str">
            <v>C</v>
          </cell>
          <cell r="H818" t="str">
            <v>T72800</v>
          </cell>
          <cell r="I818" t="str">
            <v>+</v>
          </cell>
          <cell r="K818" t="str">
            <v>N</v>
          </cell>
          <cell r="M818" t="str">
            <v>CP仮-CP利息</v>
          </cell>
          <cell r="N818" t="str">
            <v>CP仮-CP利息</v>
          </cell>
          <cell r="W818" t="str">
            <v>V70100</v>
          </cell>
          <cell r="X818" t="str">
            <v>M70100</v>
          </cell>
        </row>
        <row r="819">
          <cell r="A819" t="str">
            <v>728065</v>
          </cell>
          <cell r="D819">
            <v>1</v>
          </cell>
          <cell r="E819" t="str">
            <v>PL</v>
          </cell>
          <cell r="F819" t="str">
            <v>C</v>
          </cell>
          <cell r="G819" t="str">
            <v>C</v>
          </cell>
          <cell r="H819" t="str">
            <v>T72800</v>
          </cell>
          <cell r="I819" t="str">
            <v>+</v>
          </cell>
          <cell r="K819" t="str">
            <v>N</v>
          </cell>
          <cell r="M819" t="str">
            <v>店内事故</v>
          </cell>
          <cell r="N819" t="str">
            <v>雑損失  店内事故</v>
          </cell>
          <cell r="W819" t="str">
            <v>V70100</v>
          </cell>
          <cell r="X819" t="str">
            <v>M70100</v>
          </cell>
        </row>
        <row r="820">
          <cell r="A820" t="str">
            <v>728075</v>
          </cell>
          <cell r="D820">
            <v>1</v>
          </cell>
          <cell r="E820" t="str">
            <v>PL</v>
          </cell>
          <cell r="F820" t="str">
            <v>C</v>
          </cell>
          <cell r="G820" t="str">
            <v>C</v>
          </cell>
          <cell r="H820" t="str">
            <v>T72800</v>
          </cell>
          <cell r="I820" t="str">
            <v>+</v>
          </cell>
          <cell r="K820" t="str">
            <v>N</v>
          </cell>
          <cell r="M820" t="str">
            <v>対価性退店保証</v>
          </cell>
          <cell r="N820" t="str">
            <v>雑損失  対価性退店保証金</v>
          </cell>
          <cell r="W820" t="str">
            <v>V70100</v>
          </cell>
          <cell r="X820" t="str">
            <v>M70100</v>
          </cell>
        </row>
        <row r="821">
          <cell r="A821" t="str">
            <v>728090</v>
          </cell>
          <cell r="B821">
            <v>100</v>
          </cell>
          <cell r="D821">
            <v>1</v>
          </cell>
          <cell r="E821" t="str">
            <v>PL</v>
          </cell>
          <cell r="F821" t="str">
            <v>C</v>
          </cell>
          <cell r="G821" t="str">
            <v>C</v>
          </cell>
          <cell r="H821" t="str">
            <v>T72800</v>
          </cell>
          <cell r="I821" t="str">
            <v>+</v>
          </cell>
          <cell r="J821" t="str">
            <v>CB11</v>
          </cell>
          <cell r="K821" t="str">
            <v>Y</v>
          </cell>
          <cell r="L821" t="str">
            <v>B</v>
          </cell>
          <cell r="M821" t="str">
            <v>雑損失他</v>
          </cell>
          <cell r="N821" t="str">
            <v>雑損失その他</v>
          </cell>
          <cell r="O821" t="str">
            <v>関係会社取引高入力対象科目</v>
          </cell>
          <cell r="P821" t="str">
            <v>連結子会社</v>
          </cell>
          <cell r="W821" t="str">
            <v>V70100</v>
          </cell>
          <cell r="X821" t="str">
            <v>M70100</v>
          </cell>
        </row>
        <row r="822">
          <cell r="A822" t="str">
            <v>728090</v>
          </cell>
          <cell r="B822">
            <v>200</v>
          </cell>
          <cell r="D822">
            <v>1</v>
          </cell>
          <cell r="E822" t="str">
            <v>PL</v>
          </cell>
          <cell r="F822" t="str">
            <v>C</v>
          </cell>
          <cell r="G822" t="str">
            <v>C</v>
          </cell>
          <cell r="H822" t="str">
            <v>T72800</v>
          </cell>
          <cell r="I822" t="str">
            <v>+</v>
          </cell>
          <cell r="J822" t="str">
            <v>CB11</v>
          </cell>
          <cell r="K822" t="str">
            <v>Y</v>
          </cell>
          <cell r="L822" t="str">
            <v>B</v>
          </cell>
          <cell r="M822" t="str">
            <v>雑損失他</v>
          </cell>
          <cell r="N822" t="str">
            <v>雑損失その他</v>
          </cell>
          <cell r="O822" t="str">
            <v>関係会社取引高入力対象科目</v>
          </cell>
          <cell r="P822" t="str">
            <v>関連会社</v>
          </cell>
          <cell r="W822" t="str">
            <v>V70100</v>
          </cell>
          <cell r="X822" t="str">
            <v>M70100</v>
          </cell>
        </row>
        <row r="823">
          <cell r="A823" t="str">
            <v>728090</v>
          </cell>
          <cell r="B823">
            <v>300</v>
          </cell>
          <cell r="D823">
            <v>1</v>
          </cell>
          <cell r="E823" t="str">
            <v>PL</v>
          </cell>
          <cell r="F823" t="str">
            <v>C</v>
          </cell>
          <cell r="G823" t="str">
            <v>C</v>
          </cell>
          <cell r="H823" t="str">
            <v>T72800</v>
          </cell>
          <cell r="I823" t="str">
            <v>+</v>
          </cell>
          <cell r="J823" t="str">
            <v>CB11</v>
          </cell>
          <cell r="K823" t="str">
            <v>Y</v>
          </cell>
          <cell r="L823" t="str">
            <v>B</v>
          </cell>
          <cell r="M823" t="str">
            <v>雑損失他</v>
          </cell>
          <cell r="N823" t="str">
            <v>雑損失その他</v>
          </cell>
          <cell r="O823" t="str">
            <v>関係会社取引高入力対象科目</v>
          </cell>
          <cell r="P823" t="str">
            <v>外部会社</v>
          </cell>
          <cell r="W823" t="str">
            <v>V70100</v>
          </cell>
          <cell r="X823" t="str">
            <v>M70100</v>
          </cell>
        </row>
        <row r="824">
          <cell r="A824" t="str">
            <v>728090</v>
          </cell>
          <cell r="B824">
            <v>400</v>
          </cell>
          <cell r="D824">
            <v>1</v>
          </cell>
          <cell r="E824" t="str">
            <v>PL</v>
          </cell>
          <cell r="F824" t="str">
            <v>C</v>
          </cell>
          <cell r="G824" t="str">
            <v>C</v>
          </cell>
          <cell r="H824" t="str">
            <v>T72800</v>
          </cell>
          <cell r="I824" t="str">
            <v>+</v>
          </cell>
          <cell r="J824" t="str">
            <v>CB11</v>
          </cell>
          <cell r="K824" t="str">
            <v>Y</v>
          </cell>
          <cell r="L824" t="str">
            <v>B</v>
          </cell>
          <cell r="M824" t="str">
            <v>雑損失他</v>
          </cell>
          <cell r="N824" t="str">
            <v>雑損失その他</v>
          </cell>
          <cell r="O824" t="str">
            <v>関係会社取引高入力対象科目</v>
          </cell>
          <cell r="P824" t="str">
            <v>差額調整</v>
          </cell>
          <cell r="W824" t="str">
            <v>V70100</v>
          </cell>
          <cell r="X824" t="str">
            <v>M70100</v>
          </cell>
        </row>
        <row r="825">
          <cell r="A825" t="str">
            <v>802010</v>
          </cell>
          <cell r="B825">
            <v>100</v>
          </cell>
          <cell r="D825">
            <v>1</v>
          </cell>
          <cell r="E825" t="str">
            <v>PL</v>
          </cell>
          <cell r="F825" t="str">
            <v>C</v>
          </cell>
          <cell r="G825" t="str">
            <v>C</v>
          </cell>
          <cell r="H825" t="str">
            <v>T80200</v>
          </cell>
          <cell r="I825" t="str">
            <v>-</v>
          </cell>
          <cell r="J825" t="str">
            <v>CB11</v>
          </cell>
          <cell r="K825" t="str">
            <v>Y</v>
          </cell>
          <cell r="L825" t="str">
            <v>B</v>
          </cell>
          <cell r="M825" t="str">
            <v>固資売益建物等</v>
          </cell>
          <cell r="N825" t="str">
            <v>固定資産売却益・建物等</v>
          </cell>
          <cell r="O825" t="str">
            <v>関係会社取引高入力対象科目</v>
          </cell>
          <cell r="P825" t="str">
            <v>連結子会社</v>
          </cell>
          <cell r="W825" t="str">
            <v>V80200</v>
          </cell>
          <cell r="X825" t="str">
            <v>M80200</v>
          </cell>
        </row>
        <row r="826">
          <cell r="A826" t="str">
            <v>802010</v>
          </cell>
          <cell r="B826">
            <v>200</v>
          </cell>
          <cell r="D826">
            <v>1</v>
          </cell>
          <cell r="E826" t="str">
            <v>PL</v>
          </cell>
          <cell r="F826" t="str">
            <v>C</v>
          </cell>
          <cell r="G826" t="str">
            <v>C</v>
          </cell>
          <cell r="H826" t="str">
            <v>T80200</v>
          </cell>
          <cell r="I826" t="str">
            <v>-</v>
          </cell>
          <cell r="J826" t="str">
            <v>CB11</v>
          </cell>
          <cell r="K826" t="str">
            <v>Y</v>
          </cell>
          <cell r="L826" t="str">
            <v>B</v>
          </cell>
          <cell r="M826" t="str">
            <v>固資売益建物等</v>
          </cell>
          <cell r="N826" t="str">
            <v>固定資産売却益・建物等</v>
          </cell>
          <cell r="O826" t="str">
            <v>関係会社取引高入力対象科目</v>
          </cell>
          <cell r="P826" t="str">
            <v>関連会社</v>
          </cell>
          <cell r="W826" t="str">
            <v>V80200</v>
          </cell>
          <cell r="X826" t="str">
            <v>M80200</v>
          </cell>
        </row>
        <row r="827">
          <cell r="A827" t="str">
            <v>802010</v>
          </cell>
          <cell r="B827">
            <v>300</v>
          </cell>
          <cell r="D827">
            <v>1</v>
          </cell>
          <cell r="E827" t="str">
            <v>PL</v>
          </cell>
          <cell r="F827" t="str">
            <v>C</v>
          </cell>
          <cell r="G827" t="str">
            <v>C</v>
          </cell>
          <cell r="H827" t="str">
            <v>T80200</v>
          </cell>
          <cell r="I827" t="str">
            <v>-</v>
          </cell>
          <cell r="J827" t="str">
            <v>CB11</v>
          </cell>
          <cell r="K827" t="str">
            <v>Y</v>
          </cell>
          <cell r="L827" t="str">
            <v>B</v>
          </cell>
          <cell r="M827" t="str">
            <v>固資売益建物等</v>
          </cell>
          <cell r="N827" t="str">
            <v>固定資産売却益・建物等</v>
          </cell>
          <cell r="O827" t="str">
            <v>関係会社取引高入力対象科目</v>
          </cell>
          <cell r="P827" t="str">
            <v>外部会社</v>
          </cell>
          <cell r="W827" t="str">
            <v>V80200</v>
          </cell>
          <cell r="X827" t="str">
            <v>M80200</v>
          </cell>
        </row>
        <row r="828">
          <cell r="A828" t="str">
            <v>802010</v>
          </cell>
          <cell r="B828">
            <v>400</v>
          </cell>
          <cell r="D828">
            <v>1</v>
          </cell>
          <cell r="E828" t="str">
            <v>PL</v>
          </cell>
          <cell r="F828" t="str">
            <v>C</v>
          </cell>
          <cell r="G828" t="str">
            <v>C</v>
          </cell>
          <cell r="H828" t="str">
            <v>T80200</v>
          </cell>
          <cell r="I828" t="str">
            <v>-</v>
          </cell>
          <cell r="J828" t="str">
            <v>CB11</v>
          </cell>
          <cell r="K828" t="str">
            <v>Y</v>
          </cell>
          <cell r="L828" t="str">
            <v>B</v>
          </cell>
          <cell r="M828" t="str">
            <v>固資売益建物等</v>
          </cell>
          <cell r="N828" t="str">
            <v>固定資産売却益・建物等</v>
          </cell>
          <cell r="O828" t="str">
            <v>関係会社取引高入力対象科目</v>
          </cell>
          <cell r="P828" t="str">
            <v>差額調整</v>
          </cell>
          <cell r="W828" t="str">
            <v>V80200</v>
          </cell>
          <cell r="X828" t="str">
            <v>M80200</v>
          </cell>
        </row>
        <row r="829">
          <cell r="A829" t="str">
            <v>802020</v>
          </cell>
          <cell r="B829">
            <v>100</v>
          </cell>
          <cell r="D829">
            <v>1</v>
          </cell>
          <cell r="E829" t="str">
            <v>PL</v>
          </cell>
          <cell r="F829" t="str">
            <v>C</v>
          </cell>
          <cell r="G829" t="str">
            <v>C</v>
          </cell>
          <cell r="H829" t="str">
            <v>T80200</v>
          </cell>
          <cell r="I829" t="str">
            <v>-</v>
          </cell>
          <cell r="J829" t="str">
            <v>CB11</v>
          </cell>
          <cell r="K829" t="str">
            <v>Y</v>
          </cell>
          <cell r="L829" t="str">
            <v>B</v>
          </cell>
          <cell r="M829" t="str">
            <v>固資売益車両器</v>
          </cell>
          <cell r="N829" t="str">
            <v>固定資産売却益・車両・器具</v>
          </cell>
          <cell r="O829" t="str">
            <v>関係会社取引高入力対象科目</v>
          </cell>
          <cell r="P829" t="str">
            <v>連結子会社</v>
          </cell>
          <cell r="W829" t="str">
            <v>V80200</v>
          </cell>
          <cell r="X829" t="str">
            <v>M80200</v>
          </cell>
        </row>
        <row r="830">
          <cell r="A830" t="str">
            <v>802020</v>
          </cell>
          <cell r="B830">
            <v>200</v>
          </cell>
          <cell r="D830">
            <v>1</v>
          </cell>
          <cell r="E830" t="str">
            <v>PL</v>
          </cell>
          <cell r="F830" t="str">
            <v>C</v>
          </cell>
          <cell r="G830" t="str">
            <v>C</v>
          </cell>
          <cell r="H830" t="str">
            <v>T80200</v>
          </cell>
          <cell r="I830" t="str">
            <v>-</v>
          </cell>
          <cell r="J830" t="str">
            <v>CB11</v>
          </cell>
          <cell r="K830" t="str">
            <v>Y</v>
          </cell>
          <cell r="L830" t="str">
            <v>B</v>
          </cell>
          <cell r="M830" t="str">
            <v>固資売益車両器</v>
          </cell>
          <cell r="N830" t="str">
            <v>固定資産売却益・車両・器具</v>
          </cell>
          <cell r="O830" t="str">
            <v>関係会社取引高入力対象科目</v>
          </cell>
          <cell r="P830" t="str">
            <v>関連会社</v>
          </cell>
          <cell r="W830" t="str">
            <v>V80200</v>
          </cell>
          <cell r="X830" t="str">
            <v>M80200</v>
          </cell>
        </row>
        <row r="831">
          <cell r="A831" t="str">
            <v>802020</v>
          </cell>
          <cell r="B831">
            <v>300</v>
          </cell>
          <cell r="D831">
            <v>1</v>
          </cell>
          <cell r="E831" t="str">
            <v>PL</v>
          </cell>
          <cell r="F831" t="str">
            <v>C</v>
          </cell>
          <cell r="G831" t="str">
            <v>C</v>
          </cell>
          <cell r="H831" t="str">
            <v>T80200</v>
          </cell>
          <cell r="I831" t="str">
            <v>-</v>
          </cell>
          <cell r="J831" t="str">
            <v>CB11</v>
          </cell>
          <cell r="K831" t="str">
            <v>Y</v>
          </cell>
          <cell r="L831" t="str">
            <v>B</v>
          </cell>
          <cell r="M831" t="str">
            <v>固資売益車両器</v>
          </cell>
          <cell r="N831" t="str">
            <v>固定資産売却益・車両・器具</v>
          </cell>
          <cell r="O831" t="str">
            <v>関係会社取引高入力対象科目</v>
          </cell>
          <cell r="P831" t="str">
            <v>外部会社</v>
          </cell>
          <cell r="W831" t="str">
            <v>V80200</v>
          </cell>
          <cell r="X831" t="str">
            <v>M80200</v>
          </cell>
        </row>
        <row r="832">
          <cell r="A832" t="str">
            <v>802020</v>
          </cell>
          <cell r="B832">
            <v>400</v>
          </cell>
          <cell r="D832">
            <v>1</v>
          </cell>
          <cell r="E832" t="str">
            <v>PL</v>
          </cell>
          <cell r="F832" t="str">
            <v>C</v>
          </cell>
          <cell r="G832" t="str">
            <v>C</v>
          </cell>
          <cell r="H832" t="str">
            <v>T80200</v>
          </cell>
          <cell r="I832" t="str">
            <v>-</v>
          </cell>
          <cell r="J832" t="str">
            <v>CB11</v>
          </cell>
          <cell r="K832" t="str">
            <v>Y</v>
          </cell>
          <cell r="L832" t="str">
            <v>B</v>
          </cell>
          <cell r="M832" t="str">
            <v>固資売益車両器</v>
          </cell>
          <cell r="N832" t="str">
            <v>固定資産売却益・車両・器具</v>
          </cell>
          <cell r="O832" t="str">
            <v>関係会社取引高入力対象科目</v>
          </cell>
          <cell r="P832" t="str">
            <v>差額調整</v>
          </cell>
          <cell r="W832" t="str">
            <v>V80200</v>
          </cell>
          <cell r="X832" t="str">
            <v>M80200</v>
          </cell>
        </row>
        <row r="833">
          <cell r="A833" t="str">
            <v>802030</v>
          </cell>
          <cell r="B833">
            <v>100</v>
          </cell>
          <cell r="D833">
            <v>1</v>
          </cell>
          <cell r="E833" t="str">
            <v>PL</v>
          </cell>
          <cell r="F833" t="str">
            <v>C</v>
          </cell>
          <cell r="G833" t="str">
            <v>C</v>
          </cell>
          <cell r="H833" t="str">
            <v>T80200</v>
          </cell>
          <cell r="I833" t="str">
            <v>-</v>
          </cell>
          <cell r="J833" t="str">
            <v>CB11</v>
          </cell>
          <cell r="K833" t="str">
            <v>Y</v>
          </cell>
          <cell r="L833" t="str">
            <v>B</v>
          </cell>
          <cell r="M833" t="str">
            <v>固資売益･土地</v>
          </cell>
          <cell r="N833" t="str">
            <v>固定資産売却益・土地</v>
          </cell>
          <cell r="O833" t="str">
            <v>関係会社取引高入力対象科目</v>
          </cell>
          <cell r="P833" t="str">
            <v>連結子会社</v>
          </cell>
          <cell r="W833" t="str">
            <v>V80200</v>
          </cell>
          <cell r="X833" t="str">
            <v>M80200</v>
          </cell>
        </row>
        <row r="834">
          <cell r="A834" t="str">
            <v>802030</v>
          </cell>
          <cell r="B834">
            <v>200</v>
          </cell>
          <cell r="D834">
            <v>1</v>
          </cell>
          <cell r="E834" t="str">
            <v>PL</v>
          </cell>
          <cell r="F834" t="str">
            <v>C</v>
          </cell>
          <cell r="G834" t="str">
            <v>C</v>
          </cell>
          <cell r="H834" t="str">
            <v>T80200</v>
          </cell>
          <cell r="I834" t="str">
            <v>-</v>
          </cell>
          <cell r="J834" t="str">
            <v>CB11</v>
          </cell>
          <cell r="K834" t="str">
            <v>Y</v>
          </cell>
          <cell r="L834" t="str">
            <v>B</v>
          </cell>
          <cell r="M834" t="str">
            <v>固資売益･土地</v>
          </cell>
          <cell r="N834" t="str">
            <v>固定資産売却益・土地</v>
          </cell>
          <cell r="O834" t="str">
            <v>関係会社取引高入力対象科目</v>
          </cell>
          <cell r="P834" t="str">
            <v>関連会社</v>
          </cell>
          <cell r="W834" t="str">
            <v>V80200</v>
          </cell>
          <cell r="X834" t="str">
            <v>M80200</v>
          </cell>
        </row>
        <row r="835">
          <cell r="A835" t="str">
            <v>802030</v>
          </cell>
          <cell r="B835">
            <v>300</v>
          </cell>
          <cell r="D835">
            <v>1</v>
          </cell>
          <cell r="E835" t="str">
            <v>PL</v>
          </cell>
          <cell r="F835" t="str">
            <v>C</v>
          </cell>
          <cell r="G835" t="str">
            <v>C</v>
          </cell>
          <cell r="H835" t="str">
            <v>T80200</v>
          </cell>
          <cell r="I835" t="str">
            <v>-</v>
          </cell>
          <cell r="J835" t="str">
            <v>CB11</v>
          </cell>
          <cell r="K835" t="str">
            <v>Y</v>
          </cell>
          <cell r="L835" t="str">
            <v>B</v>
          </cell>
          <cell r="M835" t="str">
            <v>固資売益･土地</v>
          </cell>
          <cell r="N835" t="str">
            <v>固定資産売却益・土地</v>
          </cell>
          <cell r="O835" t="str">
            <v>関係会社取引高入力対象科目</v>
          </cell>
          <cell r="P835" t="str">
            <v>外部会社</v>
          </cell>
          <cell r="W835" t="str">
            <v>V80200</v>
          </cell>
          <cell r="X835" t="str">
            <v>M80200</v>
          </cell>
        </row>
        <row r="836">
          <cell r="A836" t="str">
            <v>802030</v>
          </cell>
          <cell r="B836">
            <v>400</v>
          </cell>
          <cell r="D836">
            <v>1</v>
          </cell>
          <cell r="E836" t="str">
            <v>PL</v>
          </cell>
          <cell r="F836" t="str">
            <v>C</v>
          </cell>
          <cell r="G836" t="str">
            <v>C</v>
          </cell>
          <cell r="H836" t="str">
            <v>T80200</v>
          </cell>
          <cell r="I836" t="str">
            <v>-</v>
          </cell>
          <cell r="J836" t="str">
            <v>CB11</v>
          </cell>
          <cell r="K836" t="str">
            <v>Y</v>
          </cell>
          <cell r="L836" t="str">
            <v>B</v>
          </cell>
          <cell r="M836" t="str">
            <v>固資売益･土地</v>
          </cell>
          <cell r="N836" t="str">
            <v>固定資産売却益・土地</v>
          </cell>
          <cell r="O836" t="str">
            <v>関係会社取引高入力対象科目</v>
          </cell>
          <cell r="P836" t="str">
            <v>差額調整</v>
          </cell>
          <cell r="W836" t="str">
            <v>V80200</v>
          </cell>
          <cell r="X836" t="str">
            <v>M80200</v>
          </cell>
        </row>
        <row r="837">
          <cell r="A837" t="str">
            <v>802040</v>
          </cell>
          <cell r="B837">
            <v>100</v>
          </cell>
          <cell r="D837">
            <v>1</v>
          </cell>
          <cell r="E837" t="str">
            <v>PL</v>
          </cell>
          <cell r="F837" t="str">
            <v>C</v>
          </cell>
          <cell r="G837" t="str">
            <v>C</v>
          </cell>
          <cell r="H837" t="str">
            <v>T80200</v>
          </cell>
          <cell r="I837" t="str">
            <v>-</v>
          </cell>
          <cell r="J837" t="str">
            <v>CB11</v>
          </cell>
          <cell r="K837" t="str">
            <v>Y</v>
          </cell>
          <cell r="L837" t="str">
            <v>B</v>
          </cell>
          <cell r="M837" t="str">
            <v>固資売益無固資</v>
          </cell>
          <cell r="N837" t="str">
            <v>固定資産売却益・無形固定資産</v>
          </cell>
          <cell r="O837" t="str">
            <v>関係会社取引高入力対象科目</v>
          </cell>
          <cell r="P837" t="str">
            <v>連結子会社</v>
          </cell>
          <cell r="W837" t="str">
            <v>V80200</v>
          </cell>
          <cell r="X837" t="str">
            <v>M80200</v>
          </cell>
        </row>
        <row r="838">
          <cell r="A838" t="str">
            <v>802040</v>
          </cell>
          <cell r="B838">
            <v>200</v>
          </cell>
          <cell r="D838">
            <v>1</v>
          </cell>
          <cell r="E838" t="str">
            <v>PL</v>
          </cell>
          <cell r="F838" t="str">
            <v>C</v>
          </cell>
          <cell r="G838" t="str">
            <v>C</v>
          </cell>
          <cell r="H838" t="str">
            <v>T80200</v>
          </cell>
          <cell r="I838" t="str">
            <v>-</v>
          </cell>
          <cell r="J838" t="str">
            <v>CB11</v>
          </cell>
          <cell r="K838" t="str">
            <v>Y</v>
          </cell>
          <cell r="L838" t="str">
            <v>B</v>
          </cell>
          <cell r="M838" t="str">
            <v>固資売益無固資</v>
          </cell>
          <cell r="N838" t="str">
            <v>固定資産売却益・無形固定資産</v>
          </cell>
          <cell r="O838" t="str">
            <v>関係会社取引高入力対象科目</v>
          </cell>
          <cell r="P838" t="str">
            <v>関連会社</v>
          </cell>
          <cell r="W838" t="str">
            <v>V80200</v>
          </cell>
          <cell r="X838" t="str">
            <v>M80200</v>
          </cell>
        </row>
        <row r="839">
          <cell r="A839" t="str">
            <v>802040</v>
          </cell>
          <cell r="B839">
            <v>300</v>
          </cell>
          <cell r="D839">
            <v>1</v>
          </cell>
          <cell r="E839" t="str">
            <v>PL</v>
          </cell>
          <cell r="F839" t="str">
            <v>C</v>
          </cell>
          <cell r="G839" t="str">
            <v>C</v>
          </cell>
          <cell r="H839" t="str">
            <v>T80200</v>
          </cell>
          <cell r="I839" t="str">
            <v>-</v>
          </cell>
          <cell r="J839" t="str">
            <v>CB11</v>
          </cell>
          <cell r="K839" t="str">
            <v>Y</v>
          </cell>
          <cell r="L839" t="str">
            <v>B</v>
          </cell>
          <cell r="M839" t="str">
            <v>固資売益無固資</v>
          </cell>
          <cell r="N839" t="str">
            <v>固定資産売却益・無形固定資産</v>
          </cell>
          <cell r="O839" t="str">
            <v>関係会社取引高入力対象科目</v>
          </cell>
          <cell r="P839" t="str">
            <v>外部会社</v>
          </cell>
          <cell r="W839" t="str">
            <v>V80200</v>
          </cell>
          <cell r="X839" t="str">
            <v>M80200</v>
          </cell>
        </row>
        <row r="840">
          <cell r="A840" t="str">
            <v>802040</v>
          </cell>
          <cell r="B840">
            <v>400</v>
          </cell>
          <cell r="D840">
            <v>1</v>
          </cell>
          <cell r="E840" t="str">
            <v>PL</v>
          </cell>
          <cell r="F840" t="str">
            <v>C</v>
          </cell>
          <cell r="G840" t="str">
            <v>C</v>
          </cell>
          <cell r="H840" t="str">
            <v>T80200</v>
          </cell>
          <cell r="I840" t="str">
            <v>-</v>
          </cell>
          <cell r="J840" t="str">
            <v>CB11</v>
          </cell>
          <cell r="K840" t="str">
            <v>Y</v>
          </cell>
          <cell r="L840" t="str">
            <v>B</v>
          </cell>
          <cell r="M840" t="str">
            <v>固資売益無固資</v>
          </cell>
          <cell r="N840" t="str">
            <v>固定資産売却益・無形固定資産</v>
          </cell>
          <cell r="O840" t="str">
            <v>関係会社取引高入力対象科目</v>
          </cell>
          <cell r="P840" t="str">
            <v>差額調整</v>
          </cell>
          <cell r="W840" t="str">
            <v>V80200</v>
          </cell>
          <cell r="X840" t="str">
            <v>M80200</v>
          </cell>
        </row>
        <row r="841">
          <cell r="A841" t="str">
            <v>802090</v>
          </cell>
          <cell r="B841">
            <v>100</v>
          </cell>
          <cell r="D841">
            <v>1</v>
          </cell>
          <cell r="E841" t="str">
            <v>PL</v>
          </cell>
          <cell r="F841" t="str">
            <v>C</v>
          </cell>
          <cell r="G841" t="str">
            <v>C</v>
          </cell>
          <cell r="H841" t="str">
            <v>T80200</v>
          </cell>
          <cell r="I841" t="str">
            <v>-</v>
          </cell>
          <cell r="J841" t="str">
            <v>CB11</v>
          </cell>
          <cell r="K841" t="str">
            <v>Y</v>
          </cell>
          <cell r="L841" t="str">
            <v>B</v>
          </cell>
          <cell r="M841" t="str">
            <v>固資売益有固資</v>
          </cell>
          <cell r="N841" t="str">
            <v>固定資産売却益・その他有形固定資産</v>
          </cell>
          <cell r="O841" t="str">
            <v>関係会社取引高入力対象科目</v>
          </cell>
          <cell r="P841" t="str">
            <v>連結子会社</v>
          </cell>
          <cell r="W841" t="str">
            <v>V80200</v>
          </cell>
          <cell r="X841" t="str">
            <v>M80200</v>
          </cell>
        </row>
        <row r="842">
          <cell r="A842" t="str">
            <v>802090</v>
          </cell>
          <cell r="B842">
            <v>200</v>
          </cell>
          <cell r="D842">
            <v>1</v>
          </cell>
          <cell r="E842" t="str">
            <v>PL</v>
          </cell>
          <cell r="F842" t="str">
            <v>C</v>
          </cell>
          <cell r="G842" t="str">
            <v>C</v>
          </cell>
          <cell r="H842" t="str">
            <v>T80200</v>
          </cell>
          <cell r="I842" t="str">
            <v>-</v>
          </cell>
          <cell r="J842" t="str">
            <v>CB11</v>
          </cell>
          <cell r="K842" t="str">
            <v>Y</v>
          </cell>
          <cell r="L842" t="str">
            <v>B</v>
          </cell>
          <cell r="M842" t="str">
            <v>固資売益有固資</v>
          </cell>
          <cell r="N842" t="str">
            <v>固定資産売却益・その他有形固定資産</v>
          </cell>
          <cell r="O842" t="str">
            <v>関係会社取引高入力対象科目</v>
          </cell>
          <cell r="P842" t="str">
            <v>関連会社</v>
          </cell>
          <cell r="W842" t="str">
            <v>V80200</v>
          </cell>
          <cell r="X842" t="str">
            <v>M80200</v>
          </cell>
        </row>
        <row r="843">
          <cell r="A843" t="str">
            <v>802090</v>
          </cell>
          <cell r="B843">
            <v>300</v>
          </cell>
          <cell r="D843">
            <v>1</v>
          </cell>
          <cell r="E843" t="str">
            <v>PL</v>
          </cell>
          <cell r="F843" t="str">
            <v>C</v>
          </cell>
          <cell r="G843" t="str">
            <v>C</v>
          </cell>
          <cell r="H843" t="str">
            <v>T80200</v>
          </cell>
          <cell r="I843" t="str">
            <v>-</v>
          </cell>
          <cell r="J843" t="str">
            <v>CB11</v>
          </cell>
          <cell r="K843" t="str">
            <v>Y</v>
          </cell>
          <cell r="L843" t="str">
            <v>B</v>
          </cell>
          <cell r="M843" t="str">
            <v>固資売益有固資</v>
          </cell>
          <cell r="N843" t="str">
            <v>固定資産売却益・その他有形固定資産</v>
          </cell>
          <cell r="O843" t="str">
            <v>関係会社取引高入力対象科目</v>
          </cell>
          <cell r="P843" t="str">
            <v>外部会社</v>
          </cell>
          <cell r="W843" t="str">
            <v>V80200</v>
          </cell>
          <cell r="X843" t="str">
            <v>M80200</v>
          </cell>
        </row>
        <row r="844">
          <cell r="A844" t="str">
            <v>802090</v>
          </cell>
          <cell r="B844">
            <v>400</v>
          </cell>
          <cell r="D844">
            <v>1</v>
          </cell>
          <cell r="E844" t="str">
            <v>PL</v>
          </cell>
          <cell r="F844" t="str">
            <v>C</v>
          </cell>
          <cell r="G844" t="str">
            <v>C</v>
          </cell>
          <cell r="H844" t="str">
            <v>T80200</v>
          </cell>
          <cell r="I844" t="str">
            <v>-</v>
          </cell>
          <cell r="J844" t="str">
            <v>CB11</v>
          </cell>
          <cell r="K844" t="str">
            <v>Y</v>
          </cell>
          <cell r="L844" t="str">
            <v>B</v>
          </cell>
          <cell r="M844" t="str">
            <v>固資売益有固資</v>
          </cell>
          <cell r="N844" t="str">
            <v>固定資産売却益・その他有形固定資産</v>
          </cell>
          <cell r="O844" t="str">
            <v>関係会社取引高入力対象科目</v>
          </cell>
          <cell r="P844" t="str">
            <v>差額調整</v>
          </cell>
          <cell r="W844" t="str">
            <v>V80200</v>
          </cell>
          <cell r="X844" t="str">
            <v>M80200</v>
          </cell>
        </row>
        <row r="845">
          <cell r="A845" t="str">
            <v>803010</v>
          </cell>
          <cell r="D845">
            <v>1</v>
          </cell>
          <cell r="E845" t="str">
            <v>PL</v>
          </cell>
          <cell r="F845" t="str">
            <v>C</v>
          </cell>
          <cell r="G845" t="str">
            <v>C</v>
          </cell>
          <cell r="H845" t="str">
            <v>T80300</v>
          </cell>
          <cell r="I845" t="str">
            <v>-</v>
          </cell>
          <cell r="K845" t="str">
            <v>N</v>
          </cell>
          <cell r="M845" t="str">
            <v>前期損益修正益</v>
          </cell>
          <cell r="N845" t="str">
            <v>前期損益修正益</v>
          </cell>
          <cell r="W845" t="str">
            <v>V80200</v>
          </cell>
          <cell r="X845" t="str">
            <v>M80200</v>
          </cell>
        </row>
        <row r="846">
          <cell r="A846" t="str">
            <v>803020</v>
          </cell>
          <cell r="D846">
            <v>1</v>
          </cell>
          <cell r="E846" t="str">
            <v>PL</v>
          </cell>
          <cell r="F846" t="str">
            <v>C</v>
          </cell>
          <cell r="G846" t="str">
            <v>C</v>
          </cell>
          <cell r="H846" t="str">
            <v>T80300</v>
          </cell>
          <cell r="I846" t="str">
            <v>-</v>
          </cell>
          <cell r="K846" t="str">
            <v>N</v>
          </cell>
          <cell r="M846" t="str">
            <v>投資有証売却益</v>
          </cell>
          <cell r="N846" t="str">
            <v>投資有価証券売却益</v>
          </cell>
          <cell r="W846" t="str">
            <v>V80200</v>
          </cell>
          <cell r="X846" t="str">
            <v>M80200</v>
          </cell>
        </row>
        <row r="847">
          <cell r="A847" t="str">
            <v>803030</v>
          </cell>
          <cell r="D847">
            <v>1</v>
          </cell>
          <cell r="E847" t="str">
            <v>PL</v>
          </cell>
          <cell r="F847" t="str">
            <v>C</v>
          </cell>
          <cell r="G847" t="str">
            <v>C</v>
          </cell>
          <cell r="H847" t="str">
            <v>T80300</v>
          </cell>
          <cell r="I847" t="str">
            <v>-</v>
          </cell>
          <cell r="K847" t="str">
            <v>N</v>
          </cell>
          <cell r="M847" t="str">
            <v>貸倒引当金戻入</v>
          </cell>
          <cell r="N847" t="str">
            <v>貸倒引当金戻入れ</v>
          </cell>
          <cell r="W847" t="str">
            <v>V80200</v>
          </cell>
          <cell r="X847" t="str">
            <v>M80200</v>
          </cell>
        </row>
        <row r="848">
          <cell r="A848" t="str">
            <v>803040</v>
          </cell>
          <cell r="D848">
            <v>1</v>
          </cell>
          <cell r="E848" t="str">
            <v>PL</v>
          </cell>
          <cell r="F848" t="str">
            <v>C</v>
          </cell>
          <cell r="G848" t="str">
            <v>C</v>
          </cell>
          <cell r="H848" t="str">
            <v>T80300</v>
          </cell>
          <cell r="I848" t="str">
            <v>-</v>
          </cell>
          <cell r="K848" t="str">
            <v>N</v>
          </cell>
          <cell r="M848" t="str">
            <v>除外損益</v>
          </cell>
          <cell r="N848" t="str">
            <v>除外にかかわる売却損益</v>
          </cell>
          <cell r="W848" t="str">
            <v>V80200</v>
          </cell>
          <cell r="X848" t="str">
            <v>M80200</v>
          </cell>
        </row>
        <row r="849">
          <cell r="A849" t="str">
            <v>803050</v>
          </cell>
          <cell r="B849">
            <v>100</v>
          </cell>
          <cell r="D849">
            <v>1</v>
          </cell>
          <cell r="E849" t="str">
            <v>PL</v>
          </cell>
          <cell r="F849" t="str">
            <v>C</v>
          </cell>
          <cell r="G849" t="str">
            <v>C</v>
          </cell>
          <cell r="H849" t="str">
            <v>T80300</v>
          </cell>
          <cell r="I849" t="str">
            <v>-</v>
          </cell>
          <cell r="J849" t="str">
            <v>CC11</v>
          </cell>
          <cell r="K849" t="str">
            <v>Y</v>
          </cell>
          <cell r="L849" t="str">
            <v>C</v>
          </cell>
          <cell r="M849" t="str">
            <v>関株式売却益</v>
          </cell>
          <cell r="N849" t="str">
            <v>関係会社株式売却益</v>
          </cell>
          <cell r="O849" t="str">
            <v>関係会社取引高入力対象科目</v>
          </cell>
          <cell r="P849" t="str">
            <v>連結子会社</v>
          </cell>
          <cell r="W849" t="str">
            <v>V80200</v>
          </cell>
          <cell r="X849" t="str">
            <v>M80200</v>
          </cell>
        </row>
        <row r="850">
          <cell r="A850" t="str">
            <v>803050</v>
          </cell>
          <cell r="B850">
            <v>200</v>
          </cell>
          <cell r="D850">
            <v>1</v>
          </cell>
          <cell r="E850" t="str">
            <v>PL</v>
          </cell>
          <cell r="F850" t="str">
            <v>C</v>
          </cell>
          <cell r="G850" t="str">
            <v>C</v>
          </cell>
          <cell r="H850" t="str">
            <v>T80300</v>
          </cell>
          <cell r="I850" t="str">
            <v>-</v>
          </cell>
          <cell r="J850" t="str">
            <v>CC11</v>
          </cell>
          <cell r="K850" t="str">
            <v>Y</v>
          </cell>
          <cell r="L850" t="str">
            <v>C</v>
          </cell>
          <cell r="M850" t="str">
            <v>関株式売却益</v>
          </cell>
          <cell r="N850" t="str">
            <v>関係会社株式売却益</v>
          </cell>
          <cell r="O850" t="str">
            <v>関係会社取引高入力対象科目</v>
          </cell>
          <cell r="P850" t="str">
            <v>関連会社</v>
          </cell>
          <cell r="W850" t="str">
            <v>V80200</v>
          </cell>
          <cell r="X850" t="str">
            <v>M80200</v>
          </cell>
        </row>
        <row r="851">
          <cell r="A851" t="str">
            <v>803050</v>
          </cell>
          <cell r="B851">
            <v>300</v>
          </cell>
          <cell r="D851">
            <v>1</v>
          </cell>
          <cell r="E851" t="str">
            <v>PL</v>
          </cell>
          <cell r="F851" t="str">
            <v>C</v>
          </cell>
          <cell r="G851" t="str">
            <v>C</v>
          </cell>
          <cell r="H851" t="str">
            <v>T80300</v>
          </cell>
          <cell r="I851" t="str">
            <v>-</v>
          </cell>
          <cell r="J851" t="str">
            <v>CC11</v>
          </cell>
          <cell r="K851" t="str">
            <v>Y</v>
          </cell>
          <cell r="L851" t="str">
            <v>C</v>
          </cell>
          <cell r="M851" t="str">
            <v>関株式売却益</v>
          </cell>
          <cell r="N851" t="str">
            <v>関係会社株式売却益</v>
          </cell>
          <cell r="O851" t="str">
            <v>関係会社取引高入力対象科目</v>
          </cell>
          <cell r="P851" t="str">
            <v>外部会社</v>
          </cell>
          <cell r="W851" t="str">
            <v>V80200</v>
          </cell>
          <cell r="X851" t="str">
            <v>M80200</v>
          </cell>
        </row>
        <row r="852">
          <cell r="A852" t="str">
            <v>803090</v>
          </cell>
          <cell r="B852">
            <v>100</v>
          </cell>
          <cell r="D852">
            <v>1</v>
          </cell>
          <cell r="E852" t="str">
            <v>PL</v>
          </cell>
          <cell r="F852" t="str">
            <v>C</v>
          </cell>
          <cell r="G852" t="str">
            <v>C</v>
          </cell>
          <cell r="H852" t="str">
            <v>T80300</v>
          </cell>
          <cell r="I852" t="str">
            <v>-</v>
          </cell>
          <cell r="J852" t="str">
            <v>CB11</v>
          </cell>
          <cell r="K852" t="str">
            <v>Y</v>
          </cell>
          <cell r="L852" t="str">
            <v>B</v>
          </cell>
          <cell r="M852" t="str">
            <v>他特別利益他</v>
          </cell>
          <cell r="N852" t="str">
            <v>その他特別利益その他</v>
          </cell>
          <cell r="O852" t="str">
            <v>関係会社取引高入力対象科目</v>
          </cell>
          <cell r="P852" t="str">
            <v>連結子会社</v>
          </cell>
          <cell r="W852" t="str">
            <v>V80200</v>
          </cell>
          <cell r="X852" t="str">
            <v>M80200</v>
          </cell>
        </row>
        <row r="853">
          <cell r="A853" t="str">
            <v>803090</v>
          </cell>
          <cell r="B853">
            <v>200</v>
          </cell>
          <cell r="D853">
            <v>1</v>
          </cell>
          <cell r="E853" t="str">
            <v>PL</v>
          </cell>
          <cell r="F853" t="str">
            <v>C</v>
          </cell>
          <cell r="G853" t="str">
            <v>C</v>
          </cell>
          <cell r="H853" t="str">
            <v>T80300</v>
          </cell>
          <cell r="I853" t="str">
            <v>-</v>
          </cell>
          <cell r="J853" t="str">
            <v>CB11</v>
          </cell>
          <cell r="K853" t="str">
            <v>Y</v>
          </cell>
          <cell r="L853" t="str">
            <v>B</v>
          </cell>
          <cell r="M853" t="str">
            <v>他特別利益他</v>
          </cell>
          <cell r="N853" t="str">
            <v>その他特別利益その他</v>
          </cell>
          <cell r="O853" t="str">
            <v>関係会社取引高入力対象科目</v>
          </cell>
          <cell r="P853" t="str">
            <v>関連会社</v>
          </cell>
          <cell r="W853" t="str">
            <v>V80200</v>
          </cell>
          <cell r="X853" t="str">
            <v>M80200</v>
          </cell>
        </row>
        <row r="854">
          <cell r="A854" t="str">
            <v>803090</v>
          </cell>
          <cell r="B854">
            <v>300</v>
          </cell>
          <cell r="D854">
            <v>1</v>
          </cell>
          <cell r="E854" t="str">
            <v>PL</v>
          </cell>
          <cell r="F854" t="str">
            <v>C</v>
          </cell>
          <cell r="G854" t="str">
            <v>C</v>
          </cell>
          <cell r="H854" t="str">
            <v>T80300</v>
          </cell>
          <cell r="I854" t="str">
            <v>-</v>
          </cell>
          <cell r="J854" t="str">
            <v>CB11</v>
          </cell>
          <cell r="K854" t="str">
            <v>Y</v>
          </cell>
          <cell r="L854" t="str">
            <v>B</v>
          </cell>
          <cell r="M854" t="str">
            <v>他特別利益他</v>
          </cell>
          <cell r="N854" t="str">
            <v>その他特別利益その他</v>
          </cell>
          <cell r="O854" t="str">
            <v>関係会社取引高入力対象科目</v>
          </cell>
          <cell r="P854" t="str">
            <v>外部会社</v>
          </cell>
          <cell r="W854" t="str">
            <v>V80200</v>
          </cell>
          <cell r="X854" t="str">
            <v>M80200</v>
          </cell>
        </row>
        <row r="855">
          <cell r="A855" t="str">
            <v>803090</v>
          </cell>
          <cell r="B855">
            <v>400</v>
          </cell>
          <cell r="D855">
            <v>1</v>
          </cell>
          <cell r="E855" t="str">
            <v>PL</v>
          </cell>
          <cell r="F855" t="str">
            <v>C</v>
          </cell>
          <cell r="G855" t="str">
            <v>C</v>
          </cell>
          <cell r="H855" t="str">
            <v>T80300</v>
          </cell>
          <cell r="I855" t="str">
            <v>-</v>
          </cell>
          <cell r="J855" t="str">
            <v>CB11</v>
          </cell>
          <cell r="K855" t="str">
            <v>Y</v>
          </cell>
          <cell r="L855" t="str">
            <v>B</v>
          </cell>
          <cell r="M855" t="str">
            <v>他特別利益他</v>
          </cell>
          <cell r="N855" t="str">
            <v>その他特別利益その他</v>
          </cell>
          <cell r="O855" t="str">
            <v>関係会社取引高入力対象科目</v>
          </cell>
          <cell r="P855" t="str">
            <v>差額調整</v>
          </cell>
          <cell r="W855" t="str">
            <v>V80200</v>
          </cell>
          <cell r="X855" t="str">
            <v>M80200</v>
          </cell>
        </row>
        <row r="856">
          <cell r="A856" t="str">
            <v>821011</v>
          </cell>
          <cell r="D856">
            <v>1</v>
          </cell>
          <cell r="E856" t="str">
            <v>PL</v>
          </cell>
          <cell r="F856" t="str">
            <v>C</v>
          </cell>
          <cell r="G856" t="str">
            <v>C</v>
          </cell>
          <cell r="H856" t="str">
            <v>T82100</v>
          </cell>
          <cell r="I856" t="str">
            <v>+</v>
          </cell>
          <cell r="K856" t="str">
            <v>N</v>
          </cell>
          <cell r="M856" t="str">
            <v>固資除損建物</v>
          </cell>
          <cell r="N856" t="str">
            <v>固定資産除却損・建物</v>
          </cell>
          <cell r="W856" t="str">
            <v>V80200</v>
          </cell>
          <cell r="X856" t="str">
            <v>M80200</v>
          </cell>
        </row>
        <row r="857">
          <cell r="A857" t="str">
            <v>821012</v>
          </cell>
          <cell r="D857">
            <v>1</v>
          </cell>
          <cell r="E857" t="str">
            <v>PL</v>
          </cell>
          <cell r="F857" t="str">
            <v>C</v>
          </cell>
          <cell r="G857" t="str">
            <v>C</v>
          </cell>
          <cell r="H857" t="str">
            <v>T82100</v>
          </cell>
          <cell r="I857" t="str">
            <v>+</v>
          </cell>
          <cell r="K857" t="str">
            <v>N</v>
          </cell>
          <cell r="M857" t="str">
            <v>固資除損付設備</v>
          </cell>
          <cell r="N857" t="str">
            <v>固定資産除却損・付属設備</v>
          </cell>
          <cell r="W857" t="str">
            <v>V80200</v>
          </cell>
          <cell r="X857" t="str">
            <v>M80200</v>
          </cell>
        </row>
        <row r="858">
          <cell r="A858" t="str">
            <v>821013</v>
          </cell>
          <cell r="D858">
            <v>1</v>
          </cell>
          <cell r="E858" t="str">
            <v>PL</v>
          </cell>
          <cell r="F858" t="str">
            <v>C</v>
          </cell>
          <cell r="G858" t="str">
            <v>C</v>
          </cell>
          <cell r="H858" t="str">
            <v>T82100</v>
          </cell>
          <cell r="I858" t="str">
            <v>+</v>
          </cell>
          <cell r="K858" t="str">
            <v>N</v>
          </cell>
          <cell r="M858" t="str">
            <v>固資除損構築物</v>
          </cell>
          <cell r="N858" t="str">
            <v>固定資産除却損・構築物</v>
          </cell>
          <cell r="W858" t="str">
            <v>V80200</v>
          </cell>
          <cell r="X858" t="str">
            <v>M80200</v>
          </cell>
        </row>
        <row r="859">
          <cell r="A859" t="str">
            <v>821014</v>
          </cell>
          <cell r="D859">
            <v>1</v>
          </cell>
          <cell r="E859" t="str">
            <v>PL</v>
          </cell>
          <cell r="F859" t="str">
            <v>C</v>
          </cell>
          <cell r="G859" t="str">
            <v>C</v>
          </cell>
          <cell r="H859" t="str">
            <v>T82100</v>
          </cell>
          <cell r="I859" t="str">
            <v>+</v>
          </cell>
          <cell r="K859" t="str">
            <v>N</v>
          </cell>
          <cell r="M859" t="str">
            <v>固資除損機械</v>
          </cell>
          <cell r="N859" t="str">
            <v>固定資産除却損・機械</v>
          </cell>
          <cell r="W859" t="str">
            <v>V80200</v>
          </cell>
          <cell r="X859" t="str">
            <v>M80200</v>
          </cell>
        </row>
        <row r="860">
          <cell r="A860" t="str">
            <v>821015</v>
          </cell>
          <cell r="D860">
            <v>1</v>
          </cell>
          <cell r="E860" t="str">
            <v>PL</v>
          </cell>
          <cell r="F860" t="str">
            <v>C</v>
          </cell>
          <cell r="G860" t="str">
            <v>C</v>
          </cell>
          <cell r="H860" t="str">
            <v>T82100</v>
          </cell>
          <cell r="I860" t="str">
            <v>+</v>
          </cell>
          <cell r="K860" t="str">
            <v>N</v>
          </cell>
          <cell r="M860" t="str">
            <v>固資除損車両</v>
          </cell>
          <cell r="N860" t="str">
            <v>固定資産除却損・車両</v>
          </cell>
          <cell r="W860" t="str">
            <v>V80200</v>
          </cell>
          <cell r="X860" t="str">
            <v>M80200</v>
          </cell>
        </row>
        <row r="861">
          <cell r="A861" t="str">
            <v>821016</v>
          </cell>
          <cell r="D861">
            <v>1</v>
          </cell>
          <cell r="E861" t="str">
            <v>PL</v>
          </cell>
          <cell r="F861" t="str">
            <v>C</v>
          </cell>
          <cell r="G861" t="str">
            <v>C</v>
          </cell>
          <cell r="H861" t="str">
            <v>T82100</v>
          </cell>
          <cell r="I861" t="str">
            <v>+</v>
          </cell>
          <cell r="K861" t="str">
            <v>N</v>
          </cell>
          <cell r="M861" t="str">
            <v>固資除損器具</v>
          </cell>
          <cell r="N861" t="str">
            <v>固定資産除却損・器具</v>
          </cell>
          <cell r="W861" t="str">
            <v>V80200</v>
          </cell>
          <cell r="X861" t="str">
            <v>M80200</v>
          </cell>
        </row>
        <row r="862">
          <cell r="A862" t="str">
            <v>821017</v>
          </cell>
          <cell r="D862">
            <v>1</v>
          </cell>
          <cell r="E862" t="str">
            <v>PL</v>
          </cell>
          <cell r="F862" t="str">
            <v>C</v>
          </cell>
          <cell r="G862" t="str">
            <v>C</v>
          </cell>
          <cell r="H862" t="str">
            <v>T82100</v>
          </cell>
          <cell r="I862" t="str">
            <v>+</v>
          </cell>
          <cell r="K862" t="str">
            <v>N</v>
          </cell>
          <cell r="M862" t="str">
            <v>固資除損土地</v>
          </cell>
          <cell r="N862" t="str">
            <v>固定資産除却損・土地</v>
          </cell>
          <cell r="W862" t="str">
            <v>V80200</v>
          </cell>
          <cell r="X862" t="str">
            <v>M80200</v>
          </cell>
        </row>
        <row r="863">
          <cell r="A863" t="str">
            <v>821018</v>
          </cell>
          <cell r="D863">
            <v>1</v>
          </cell>
          <cell r="E863" t="str">
            <v>PL</v>
          </cell>
          <cell r="F863" t="str">
            <v>C</v>
          </cell>
          <cell r="G863" t="str">
            <v>C</v>
          </cell>
          <cell r="H863" t="str">
            <v>T82100</v>
          </cell>
          <cell r="I863" t="str">
            <v>+</v>
          </cell>
          <cell r="K863" t="str">
            <v>N</v>
          </cell>
          <cell r="M863" t="str">
            <v>固資除損建設仮</v>
          </cell>
          <cell r="N863" t="str">
            <v>固定資産除却損・建設仮勘定</v>
          </cell>
          <cell r="W863" t="str">
            <v>V80200</v>
          </cell>
          <cell r="X863" t="str">
            <v>M80200</v>
          </cell>
        </row>
        <row r="864">
          <cell r="A864" t="str">
            <v>821019</v>
          </cell>
          <cell r="D864">
            <v>1</v>
          </cell>
          <cell r="E864" t="str">
            <v>PL</v>
          </cell>
          <cell r="F864" t="str">
            <v>C</v>
          </cell>
          <cell r="G864" t="str">
            <v>C</v>
          </cell>
          <cell r="H864" t="str">
            <v>T82100</v>
          </cell>
          <cell r="I864" t="str">
            <v>+</v>
          </cell>
          <cell r="K864" t="str">
            <v>N</v>
          </cell>
          <cell r="M864" t="str">
            <v>固資除損営業権</v>
          </cell>
          <cell r="N864" t="str">
            <v>固定資産除却損・営業権</v>
          </cell>
          <cell r="W864" t="str">
            <v>V80200</v>
          </cell>
          <cell r="X864" t="str">
            <v>M80200</v>
          </cell>
        </row>
        <row r="865">
          <cell r="A865" t="str">
            <v>821020</v>
          </cell>
          <cell r="D865">
            <v>1</v>
          </cell>
          <cell r="E865" t="str">
            <v>PL</v>
          </cell>
          <cell r="F865" t="str">
            <v>C</v>
          </cell>
          <cell r="G865" t="str">
            <v>C</v>
          </cell>
          <cell r="H865" t="str">
            <v>T82100</v>
          </cell>
          <cell r="I865" t="str">
            <v>+</v>
          </cell>
          <cell r="K865" t="str">
            <v>N</v>
          </cell>
          <cell r="M865" t="str">
            <v>固資除損借地権</v>
          </cell>
          <cell r="N865" t="str">
            <v>固定資産除却損・借地権</v>
          </cell>
          <cell r="W865" t="str">
            <v>V80200</v>
          </cell>
          <cell r="X865" t="str">
            <v>M80200</v>
          </cell>
        </row>
        <row r="866">
          <cell r="A866" t="str">
            <v>821021</v>
          </cell>
          <cell r="D866">
            <v>1</v>
          </cell>
          <cell r="E866" t="str">
            <v>PL</v>
          </cell>
          <cell r="F866" t="str">
            <v>C</v>
          </cell>
          <cell r="G866" t="str">
            <v>C</v>
          </cell>
          <cell r="H866" t="str">
            <v>T82100</v>
          </cell>
          <cell r="I866" t="str">
            <v>+</v>
          </cell>
          <cell r="K866" t="str">
            <v>N</v>
          </cell>
          <cell r="M866" t="str">
            <v>固資除損無体権</v>
          </cell>
          <cell r="N866" t="str">
            <v>固定資産除却損・無体財産権</v>
          </cell>
          <cell r="W866" t="str">
            <v>V80200</v>
          </cell>
          <cell r="X866" t="str">
            <v>M80200</v>
          </cell>
        </row>
        <row r="867">
          <cell r="A867" t="str">
            <v>821022</v>
          </cell>
          <cell r="D867">
            <v>1</v>
          </cell>
          <cell r="E867" t="str">
            <v>PL</v>
          </cell>
          <cell r="F867" t="str">
            <v>C</v>
          </cell>
          <cell r="G867" t="str">
            <v>C</v>
          </cell>
          <cell r="H867" t="str">
            <v>T82100</v>
          </cell>
          <cell r="I867" t="str">
            <v>+</v>
          </cell>
          <cell r="K867" t="str">
            <v>N</v>
          </cell>
          <cell r="M867" t="str">
            <v>固資除損借家権</v>
          </cell>
          <cell r="N867" t="str">
            <v>固定資産除却損・借家権</v>
          </cell>
          <cell r="W867" t="str">
            <v>V80200</v>
          </cell>
          <cell r="X867" t="str">
            <v>M80200</v>
          </cell>
        </row>
        <row r="868">
          <cell r="A868" t="str">
            <v>821023</v>
          </cell>
          <cell r="D868">
            <v>1</v>
          </cell>
          <cell r="E868" t="str">
            <v>PL</v>
          </cell>
          <cell r="F868" t="str">
            <v>C</v>
          </cell>
          <cell r="G868" t="str">
            <v>C</v>
          </cell>
          <cell r="H868" t="str">
            <v>T82100</v>
          </cell>
          <cell r="I868" t="str">
            <v>+</v>
          </cell>
          <cell r="K868" t="str">
            <v>N</v>
          </cell>
          <cell r="M868" t="str">
            <v>固資除損電話権</v>
          </cell>
          <cell r="N868" t="str">
            <v>固定資産除却損・電話加入権</v>
          </cell>
          <cell r="W868" t="str">
            <v>V80200</v>
          </cell>
          <cell r="X868" t="str">
            <v>M80200</v>
          </cell>
        </row>
        <row r="869">
          <cell r="A869" t="str">
            <v>821024</v>
          </cell>
          <cell r="D869">
            <v>1</v>
          </cell>
          <cell r="E869" t="str">
            <v>PL</v>
          </cell>
          <cell r="F869" t="str">
            <v>C</v>
          </cell>
          <cell r="G869" t="str">
            <v>C</v>
          </cell>
          <cell r="H869" t="str">
            <v>T82100</v>
          </cell>
          <cell r="I869" t="str">
            <v>+</v>
          </cell>
          <cell r="K869" t="str">
            <v>N</v>
          </cell>
          <cell r="M869" t="str">
            <v>固資除損利用権</v>
          </cell>
          <cell r="N869" t="str">
            <v>固定資産除却損・施設利用権</v>
          </cell>
          <cell r="W869" t="str">
            <v>V80200</v>
          </cell>
          <cell r="X869" t="str">
            <v>M80200</v>
          </cell>
        </row>
        <row r="870">
          <cell r="A870" t="str">
            <v>821090</v>
          </cell>
          <cell r="D870">
            <v>1</v>
          </cell>
          <cell r="E870" t="str">
            <v>PL</v>
          </cell>
          <cell r="F870" t="str">
            <v>C</v>
          </cell>
          <cell r="G870" t="str">
            <v>C</v>
          </cell>
          <cell r="H870" t="str">
            <v>T82100</v>
          </cell>
          <cell r="I870" t="str">
            <v>+</v>
          </cell>
          <cell r="K870" t="str">
            <v>N</v>
          </cell>
          <cell r="M870" t="str">
            <v>固資除損他</v>
          </cell>
          <cell r="N870" t="str">
            <v>固定資産除却損・その他</v>
          </cell>
          <cell r="W870" t="str">
            <v>V80200</v>
          </cell>
          <cell r="X870" t="str">
            <v>M80200</v>
          </cell>
        </row>
        <row r="871">
          <cell r="A871" t="str">
            <v>822011</v>
          </cell>
          <cell r="B871">
            <v>100</v>
          </cell>
          <cell r="D871">
            <v>1</v>
          </cell>
          <cell r="E871" t="str">
            <v>PL</v>
          </cell>
          <cell r="F871" t="str">
            <v>C</v>
          </cell>
          <cell r="G871" t="str">
            <v>C</v>
          </cell>
          <cell r="H871" t="str">
            <v>T82200</v>
          </cell>
          <cell r="I871" t="str">
            <v>+</v>
          </cell>
          <cell r="J871" t="str">
            <v>CB11</v>
          </cell>
          <cell r="K871" t="str">
            <v>Y</v>
          </cell>
          <cell r="L871" t="str">
            <v>B</v>
          </cell>
          <cell r="M871" t="str">
            <v>固資売損建物</v>
          </cell>
          <cell r="N871" t="str">
            <v>固定資産売却損・建物</v>
          </cell>
          <cell r="O871" t="str">
            <v>関係会社取引高入力対象科目</v>
          </cell>
          <cell r="P871" t="str">
            <v>連結子会社</v>
          </cell>
          <cell r="W871" t="str">
            <v>V80200</v>
          </cell>
          <cell r="X871" t="str">
            <v>M80200</v>
          </cell>
        </row>
        <row r="872">
          <cell r="A872" t="str">
            <v>822011</v>
          </cell>
          <cell r="B872">
            <v>200</v>
          </cell>
          <cell r="D872">
            <v>1</v>
          </cell>
          <cell r="E872" t="str">
            <v>PL</v>
          </cell>
          <cell r="F872" t="str">
            <v>C</v>
          </cell>
          <cell r="G872" t="str">
            <v>C</v>
          </cell>
          <cell r="H872" t="str">
            <v>T82200</v>
          </cell>
          <cell r="I872" t="str">
            <v>+</v>
          </cell>
          <cell r="J872" t="str">
            <v>CB11</v>
          </cell>
          <cell r="K872" t="str">
            <v>Y</v>
          </cell>
          <cell r="L872" t="str">
            <v>B</v>
          </cell>
          <cell r="M872" t="str">
            <v>固資売損建物</v>
          </cell>
          <cell r="N872" t="str">
            <v>固定資産売却損・建物</v>
          </cell>
          <cell r="O872" t="str">
            <v>関係会社取引高入力対象科目</v>
          </cell>
          <cell r="P872" t="str">
            <v>関連会社</v>
          </cell>
          <cell r="W872" t="str">
            <v>V80200</v>
          </cell>
          <cell r="X872" t="str">
            <v>M80200</v>
          </cell>
        </row>
        <row r="873">
          <cell r="A873" t="str">
            <v>822011</v>
          </cell>
          <cell r="B873">
            <v>300</v>
          </cell>
          <cell r="D873">
            <v>1</v>
          </cell>
          <cell r="E873" t="str">
            <v>PL</v>
          </cell>
          <cell r="F873" t="str">
            <v>C</v>
          </cell>
          <cell r="G873" t="str">
            <v>C</v>
          </cell>
          <cell r="H873" t="str">
            <v>T82200</v>
          </cell>
          <cell r="I873" t="str">
            <v>+</v>
          </cell>
          <cell r="J873" t="str">
            <v>CB11</v>
          </cell>
          <cell r="K873" t="str">
            <v>Y</v>
          </cell>
          <cell r="L873" t="str">
            <v>B</v>
          </cell>
          <cell r="M873" t="str">
            <v>固資売損建物</v>
          </cell>
          <cell r="N873" t="str">
            <v>固定資産売却損・建物</v>
          </cell>
          <cell r="O873" t="str">
            <v>関係会社取引高入力対象科目</v>
          </cell>
          <cell r="P873" t="str">
            <v>外部会社</v>
          </cell>
          <cell r="W873" t="str">
            <v>V80200</v>
          </cell>
          <cell r="X873" t="str">
            <v>M80200</v>
          </cell>
        </row>
        <row r="874">
          <cell r="A874" t="str">
            <v>822011</v>
          </cell>
          <cell r="B874">
            <v>400</v>
          </cell>
          <cell r="D874">
            <v>1</v>
          </cell>
          <cell r="E874" t="str">
            <v>PL</v>
          </cell>
          <cell r="F874" t="str">
            <v>C</v>
          </cell>
          <cell r="G874" t="str">
            <v>C</v>
          </cell>
          <cell r="H874" t="str">
            <v>T82200</v>
          </cell>
          <cell r="I874" t="str">
            <v>+</v>
          </cell>
          <cell r="J874" t="str">
            <v>CB11</v>
          </cell>
          <cell r="K874" t="str">
            <v>Y</v>
          </cell>
          <cell r="L874" t="str">
            <v>B</v>
          </cell>
          <cell r="M874" t="str">
            <v>固資売損建物</v>
          </cell>
          <cell r="N874" t="str">
            <v>固定資産売却損・建物</v>
          </cell>
          <cell r="O874" t="str">
            <v>関係会社取引高入力対象科目</v>
          </cell>
          <cell r="P874" t="str">
            <v>差額調整</v>
          </cell>
          <cell r="W874" t="str">
            <v>V80200</v>
          </cell>
          <cell r="X874" t="str">
            <v>M80200</v>
          </cell>
        </row>
        <row r="875">
          <cell r="A875" t="str">
            <v>822012</v>
          </cell>
          <cell r="B875">
            <v>100</v>
          </cell>
          <cell r="D875">
            <v>1</v>
          </cell>
          <cell r="E875" t="str">
            <v>PL</v>
          </cell>
          <cell r="F875" t="str">
            <v>C</v>
          </cell>
          <cell r="G875" t="str">
            <v>C</v>
          </cell>
          <cell r="H875" t="str">
            <v>T82200</v>
          </cell>
          <cell r="I875" t="str">
            <v>+</v>
          </cell>
          <cell r="J875" t="str">
            <v>CB11</v>
          </cell>
          <cell r="K875" t="str">
            <v>Y</v>
          </cell>
          <cell r="L875" t="str">
            <v>B</v>
          </cell>
          <cell r="M875" t="str">
            <v>固資売損付設備</v>
          </cell>
          <cell r="N875" t="str">
            <v>固定資産売却損・付属設備</v>
          </cell>
          <cell r="O875" t="str">
            <v>関係会社取引高入力対象科目</v>
          </cell>
          <cell r="P875" t="str">
            <v>連結子会社</v>
          </cell>
          <cell r="W875" t="str">
            <v>V80200</v>
          </cell>
          <cell r="X875" t="str">
            <v>M80200</v>
          </cell>
        </row>
        <row r="876">
          <cell r="A876" t="str">
            <v>822012</v>
          </cell>
          <cell r="B876">
            <v>200</v>
          </cell>
          <cell r="D876">
            <v>1</v>
          </cell>
          <cell r="E876" t="str">
            <v>PL</v>
          </cell>
          <cell r="F876" t="str">
            <v>C</v>
          </cell>
          <cell r="G876" t="str">
            <v>C</v>
          </cell>
          <cell r="H876" t="str">
            <v>T82200</v>
          </cell>
          <cell r="I876" t="str">
            <v>+</v>
          </cell>
          <cell r="J876" t="str">
            <v>CB11</v>
          </cell>
          <cell r="K876" t="str">
            <v>Y</v>
          </cell>
          <cell r="L876" t="str">
            <v>B</v>
          </cell>
          <cell r="M876" t="str">
            <v>固資売損付設備</v>
          </cell>
          <cell r="N876" t="str">
            <v>固定資産売却損・付属設備</v>
          </cell>
          <cell r="O876" t="str">
            <v>関係会社取引高入力対象科目</v>
          </cell>
          <cell r="P876" t="str">
            <v>関連会社</v>
          </cell>
          <cell r="W876" t="str">
            <v>V80200</v>
          </cell>
          <cell r="X876" t="str">
            <v>M80200</v>
          </cell>
        </row>
        <row r="877">
          <cell r="A877" t="str">
            <v>822012</v>
          </cell>
          <cell r="B877">
            <v>300</v>
          </cell>
          <cell r="D877">
            <v>1</v>
          </cell>
          <cell r="E877" t="str">
            <v>PL</v>
          </cell>
          <cell r="F877" t="str">
            <v>C</v>
          </cell>
          <cell r="G877" t="str">
            <v>C</v>
          </cell>
          <cell r="H877" t="str">
            <v>T82200</v>
          </cell>
          <cell r="I877" t="str">
            <v>+</v>
          </cell>
          <cell r="J877" t="str">
            <v>CB11</v>
          </cell>
          <cell r="K877" t="str">
            <v>Y</v>
          </cell>
          <cell r="L877" t="str">
            <v>B</v>
          </cell>
          <cell r="M877" t="str">
            <v>固資売損付設備</v>
          </cell>
          <cell r="N877" t="str">
            <v>固定資産売却損・付属設備</v>
          </cell>
          <cell r="O877" t="str">
            <v>関係会社取引高入力対象科目</v>
          </cell>
          <cell r="P877" t="str">
            <v>外部会社</v>
          </cell>
          <cell r="W877" t="str">
            <v>V80200</v>
          </cell>
          <cell r="X877" t="str">
            <v>M80200</v>
          </cell>
        </row>
        <row r="878">
          <cell r="A878" t="str">
            <v>822012</v>
          </cell>
          <cell r="B878">
            <v>400</v>
          </cell>
          <cell r="D878">
            <v>1</v>
          </cell>
          <cell r="E878" t="str">
            <v>PL</v>
          </cell>
          <cell r="F878" t="str">
            <v>C</v>
          </cell>
          <cell r="G878" t="str">
            <v>C</v>
          </cell>
          <cell r="H878" t="str">
            <v>T82200</v>
          </cell>
          <cell r="I878" t="str">
            <v>+</v>
          </cell>
          <cell r="J878" t="str">
            <v>CB11</v>
          </cell>
          <cell r="K878" t="str">
            <v>Y</v>
          </cell>
          <cell r="L878" t="str">
            <v>B</v>
          </cell>
          <cell r="M878" t="str">
            <v>固資売損付設備</v>
          </cell>
          <cell r="N878" t="str">
            <v>固定資産売却損・付属設備</v>
          </cell>
          <cell r="O878" t="str">
            <v>関係会社取引高入力対象科目</v>
          </cell>
          <cell r="P878" t="str">
            <v>差額調整</v>
          </cell>
          <cell r="W878" t="str">
            <v>V80200</v>
          </cell>
          <cell r="X878" t="str">
            <v>M80200</v>
          </cell>
        </row>
        <row r="879">
          <cell r="A879" t="str">
            <v>822013</v>
          </cell>
          <cell r="B879">
            <v>100</v>
          </cell>
          <cell r="D879">
            <v>1</v>
          </cell>
          <cell r="E879" t="str">
            <v>PL</v>
          </cell>
          <cell r="F879" t="str">
            <v>C</v>
          </cell>
          <cell r="G879" t="str">
            <v>C</v>
          </cell>
          <cell r="H879" t="str">
            <v>T82200</v>
          </cell>
          <cell r="I879" t="str">
            <v>+</v>
          </cell>
          <cell r="J879" t="str">
            <v>CB11</v>
          </cell>
          <cell r="K879" t="str">
            <v>Y</v>
          </cell>
          <cell r="L879" t="str">
            <v>B</v>
          </cell>
          <cell r="M879" t="str">
            <v>固資売損構築物</v>
          </cell>
          <cell r="N879" t="str">
            <v>固定資産売却損・構築物</v>
          </cell>
          <cell r="O879" t="str">
            <v>関係会社取引高入力対象科目</v>
          </cell>
          <cell r="P879" t="str">
            <v>連結子会社</v>
          </cell>
          <cell r="W879" t="str">
            <v>V80200</v>
          </cell>
          <cell r="X879" t="str">
            <v>M80200</v>
          </cell>
        </row>
        <row r="880">
          <cell r="A880" t="str">
            <v>822013</v>
          </cell>
          <cell r="B880">
            <v>200</v>
          </cell>
          <cell r="D880">
            <v>1</v>
          </cell>
          <cell r="E880" t="str">
            <v>PL</v>
          </cell>
          <cell r="F880" t="str">
            <v>C</v>
          </cell>
          <cell r="G880" t="str">
            <v>C</v>
          </cell>
          <cell r="H880" t="str">
            <v>T82200</v>
          </cell>
          <cell r="I880" t="str">
            <v>+</v>
          </cell>
          <cell r="J880" t="str">
            <v>CB11</v>
          </cell>
          <cell r="K880" t="str">
            <v>Y</v>
          </cell>
          <cell r="L880" t="str">
            <v>B</v>
          </cell>
          <cell r="M880" t="str">
            <v>固資売損構築物</v>
          </cell>
          <cell r="N880" t="str">
            <v>固定資産売却損・構築物</v>
          </cell>
          <cell r="O880" t="str">
            <v>関係会社取引高入力対象科目</v>
          </cell>
          <cell r="P880" t="str">
            <v>関連会社</v>
          </cell>
          <cell r="W880" t="str">
            <v>V80200</v>
          </cell>
          <cell r="X880" t="str">
            <v>M80200</v>
          </cell>
        </row>
        <row r="881">
          <cell r="A881" t="str">
            <v>822013</v>
          </cell>
          <cell r="B881">
            <v>300</v>
          </cell>
          <cell r="D881">
            <v>1</v>
          </cell>
          <cell r="E881" t="str">
            <v>PL</v>
          </cell>
          <cell r="F881" t="str">
            <v>C</v>
          </cell>
          <cell r="G881" t="str">
            <v>C</v>
          </cell>
          <cell r="H881" t="str">
            <v>T82200</v>
          </cell>
          <cell r="I881" t="str">
            <v>+</v>
          </cell>
          <cell r="J881" t="str">
            <v>CB11</v>
          </cell>
          <cell r="K881" t="str">
            <v>Y</v>
          </cell>
          <cell r="L881" t="str">
            <v>B</v>
          </cell>
          <cell r="M881" t="str">
            <v>固資売損構築物</v>
          </cell>
          <cell r="N881" t="str">
            <v>固定資産売却損・構築物</v>
          </cell>
          <cell r="O881" t="str">
            <v>関係会社取引高入力対象科目</v>
          </cell>
          <cell r="P881" t="str">
            <v>外部会社</v>
          </cell>
          <cell r="W881" t="str">
            <v>V80200</v>
          </cell>
          <cell r="X881" t="str">
            <v>M80200</v>
          </cell>
        </row>
        <row r="882">
          <cell r="A882" t="str">
            <v>822013</v>
          </cell>
          <cell r="B882">
            <v>400</v>
          </cell>
          <cell r="D882">
            <v>1</v>
          </cell>
          <cell r="E882" t="str">
            <v>PL</v>
          </cell>
          <cell r="F882" t="str">
            <v>C</v>
          </cell>
          <cell r="G882" t="str">
            <v>C</v>
          </cell>
          <cell r="H882" t="str">
            <v>T82200</v>
          </cell>
          <cell r="I882" t="str">
            <v>+</v>
          </cell>
          <cell r="J882" t="str">
            <v>CB11</v>
          </cell>
          <cell r="K882" t="str">
            <v>Y</v>
          </cell>
          <cell r="L882" t="str">
            <v>B</v>
          </cell>
          <cell r="M882" t="str">
            <v>固資売損構築物</v>
          </cell>
          <cell r="N882" t="str">
            <v>固定資産売却損・構築物</v>
          </cell>
          <cell r="O882" t="str">
            <v>関係会社取引高入力対象科目</v>
          </cell>
          <cell r="P882" t="str">
            <v>差額調整</v>
          </cell>
          <cell r="W882" t="str">
            <v>V80200</v>
          </cell>
          <cell r="X882" t="str">
            <v>M80200</v>
          </cell>
        </row>
        <row r="883">
          <cell r="A883" t="str">
            <v>822014</v>
          </cell>
          <cell r="B883">
            <v>100</v>
          </cell>
          <cell r="D883">
            <v>1</v>
          </cell>
          <cell r="E883" t="str">
            <v>PL</v>
          </cell>
          <cell r="F883" t="str">
            <v>C</v>
          </cell>
          <cell r="G883" t="str">
            <v>C</v>
          </cell>
          <cell r="H883" t="str">
            <v>T82200</v>
          </cell>
          <cell r="I883" t="str">
            <v>+</v>
          </cell>
          <cell r="J883" t="str">
            <v>CB11</v>
          </cell>
          <cell r="K883" t="str">
            <v>Y</v>
          </cell>
          <cell r="L883" t="str">
            <v>B</v>
          </cell>
          <cell r="M883" t="str">
            <v>固資売損機械</v>
          </cell>
          <cell r="N883" t="str">
            <v>固定資産売却損・機械</v>
          </cell>
          <cell r="O883" t="str">
            <v>関係会社取引高入力対象科目</v>
          </cell>
          <cell r="P883" t="str">
            <v>連結子会社</v>
          </cell>
          <cell r="W883" t="str">
            <v>V80200</v>
          </cell>
          <cell r="X883" t="str">
            <v>M80200</v>
          </cell>
        </row>
        <row r="884">
          <cell r="A884" t="str">
            <v>822014</v>
          </cell>
          <cell r="B884">
            <v>200</v>
          </cell>
          <cell r="D884">
            <v>1</v>
          </cell>
          <cell r="E884" t="str">
            <v>PL</v>
          </cell>
          <cell r="F884" t="str">
            <v>C</v>
          </cell>
          <cell r="G884" t="str">
            <v>C</v>
          </cell>
          <cell r="H884" t="str">
            <v>T82200</v>
          </cell>
          <cell r="I884" t="str">
            <v>+</v>
          </cell>
          <cell r="J884" t="str">
            <v>CB11</v>
          </cell>
          <cell r="K884" t="str">
            <v>Y</v>
          </cell>
          <cell r="L884" t="str">
            <v>B</v>
          </cell>
          <cell r="M884" t="str">
            <v>固資売損機械</v>
          </cell>
          <cell r="N884" t="str">
            <v>固定資産売却損・機械</v>
          </cell>
          <cell r="O884" t="str">
            <v>関係会社取引高入力対象科目</v>
          </cell>
          <cell r="P884" t="str">
            <v>関連会社</v>
          </cell>
          <cell r="W884" t="str">
            <v>V80200</v>
          </cell>
          <cell r="X884" t="str">
            <v>M80200</v>
          </cell>
        </row>
        <row r="885">
          <cell r="A885" t="str">
            <v>822014</v>
          </cell>
          <cell r="B885">
            <v>300</v>
          </cell>
          <cell r="D885">
            <v>1</v>
          </cell>
          <cell r="E885" t="str">
            <v>PL</v>
          </cell>
          <cell r="F885" t="str">
            <v>C</v>
          </cell>
          <cell r="G885" t="str">
            <v>C</v>
          </cell>
          <cell r="H885" t="str">
            <v>T82200</v>
          </cell>
          <cell r="I885" t="str">
            <v>+</v>
          </cell>
          <cell r="J885" t="str">
            <v>CB11</v>
          </cell>
          <cell r="K885" t="str">
            <v>Y</v>
          </cell>
          <cell r="L885" t="str">
            <v>B</v>
          </cell>
          <cell r="M885" t="str">
            <v>固資売損機械</v>
          </cell>
          <cell r="N885" t="str">
            <v>固定資産売却損・機械</v>
          </cell>
          <cell r="O885" t="str">
            <v>関係会社取引高入力対象科目</v>
          </cell>
          <cell r="P885" t="str">
            <v>外部会社</v>
          </cell>
          <cell r="W885" t="str">
            <v>V80200</v>
          </cell>
          <cell r="X885" t="str">
            <v>M80200</v>
          </cell>
        </row>
        <row r="886">
          <cell r="A886" t="str">
            <v>822014</v>
          </cell>
          <cell r="B886">
            <v>400</v>
          </cell>
          <cell r="D886">
            <v>1</v>
          </cell>
          <cell r="E886" t="str">
            <v>PL</v>
          </cell>
          <cell r="F886" t="str">
            <v>C</v>
          </cell>
          <cell r="G886" t="str">
            <v>C</v>
          </cell>
          <cell r="H886" t="str">
            <v>T82200</v>
          </cell>
          <cell r="I886" t="str">
            <v>+</v>
          </cell>
          <cell r="J886" t="str">
            <v>CB11</v>
          </cell>
          <cell r="K886" t="str">
            <v>Y</v>
          </cell>
          <cell r="L886" t="str">
            <v>B</v>
          </cell>
          <cell r="M886" t="str">
            <v>固資売損機械</v>
          </cell>
          <cell r="N886" t="str">
            <v>固定資産売却損・機械</v>
          </cell>
          <cell r="O886" t="str">
            <v>関係会社取引高入力対象科目</v>
          </cell>
          <cell r="P886" t="str">
            <v>差額調整</v>
          </cell>
          <cell r="W886" t="str">
            <v>V80200</v>
          </cell>
          <cell r="X886" t="str">
            <v>M80200</v>
          </cell>
        </row>
        <row r="887">
          <cell r="A887" t="str">
            <v>822015</v>
          </cell>
          <cell r="B887">
            <v>100</v>
          </cell>
          <cell r="D887">
            <v>1</v>
          </cell>
          <cell r="E887" t="str">
            <v>PL</v>
          </cell>
          <cell r="F887" t="str">
            <v>C</v>
          </cell>
          <cell r="G887" t="str">
            <v>C</v>
          </cell>
          <cell r="H887" t="str">
            <v>T82200</v>
          </cell>
          <cell r="I887" t="str">
            <v>+</v>
          </cell>
          <cell r="J887" t="str">
            <v>CB11</v>
          </cell>
          <cell r="K887" t="str">
            <v>Y</v>
          </cell>
          <cell r="L887" t="str">
            <v>B</v>
          </cell>
          <cell r="M887" t="str">
            <v>固資売損車両</v>
          </cell>
          <cell r="N887" t="str">
            <v>固定資産売却損・車両</v>
          </cell>
          <cell r="O887" t="str">
            <v>関係会社取引高入力対象科目</v>
          </cell>
          <cell r="P887" t="str">
            <v>連結子会社</v>
          </cell>
          <cell r="W887" t="str">
            <v>V80200</v>
          </cell>
          <cell r="X887" t="str">
            <v>M80200</v>
          </cell>
        </row>
        <row r="888">
          <cell r="A888" t="str">
            <v>822015</v>
          </cell>
          <cell r="B888">
            <v>200</v>
          </cell>
          <cell r="D888">
            <v>1</v>
          </cell>
          <cell r="E888" t="str">
            <v>PL</v>
          </cell>
          <cell r="F888" t="str">
            <v>C</v>
          </cell>
          <cell r="G888" t="str">
            <v>C</v>
          </cell>
          <cell r="H888" t="str">
            <v>T82200</v>
          </cell>
          <cell r="I888" t="str">
            <v>+</v>
          </cell>
          <cell r="J888" t="str">
            <v>CB11</v>
          </cell>
          <cell r="K888" t="str">
            <v>Y</v>
          </cell>
          <cell r="L888" t="str">
            <v>B</v>
          </cell>
          <cell r="M888" t="str">
            <v>固資売損車両</v>
          </cell>
          <cell r="N888" t="str">
            <v>固定資産売却損・車両</v>
          </cell>
          <cell r="O888" t="str">
            <v>関係会社取引高入力対象科目</v>
          </cell>
          <cell r="P888" t="str">
            <v>関連会社</v>
          </cell>
          <cell r="W888" t="str">
            <v>V80200</v>
          </cell>
          <cell r="X888" t="str">
            <v>M80200</v>
          </cell>
        </row>
        <row r="889">
          <cell r="A889" t="str">
            <v>822015</v>
          </cell>
          <cell r="B889">
            <v>300</v>
          </cell>
          <cell r="D889">
            <v>1</v>
          </cell>
          <cell r="E889" t="str">
            <v>PL</v>
          </cell>
          <cell r="F889" t="str">
            <v>C</v>
          </cell>
          <cell r="G889" t="str">
            <v>C</v>
          </cell>
          <cell r="H889" t="str">
            <v>T82200</v>
          </cell>
          <cell r="I889" t="str">
            <v>+</v>
          </cell>
          <cell r="J889" t="str">
            <v>CB11</v>
          </cell>
          <cell r="K889" t="str">
            <v>Y</v>
          </cell>
          <cell r="L889" t="str">
            <v>B</v>
          </cell>
          <cell r="M889" t="str">
            <v>固資売損車両</v>
          </cell>
          <cell r="N889" t="str">
            <v>固定資産売却損・車両</v>
          </cell>
          <cell r="O889" t="str">
            <v>関係会社取引高入力対象科目</v>
          </cell>
          <cell r="P889" t="str">
            <v>外部会社</v>
          </cell>
          <cell r="W889" t="str">
            <v>V80200</v>
          </cell>
          <cell r="X889" t="str">
            <v>M80200</v>
          </cell>
        </row>
        <row r="890">
          <cell r="A890" t="str">
            <v>822015</v>
          </cell>
          <cell r="B890">
            <v>400</v>
          </cell>
          <cell r="D890">
            <v>1</v>
          </cell>
          <cell r="E890" t="str">
            <v>PL</v>
          </cell>
          <cell r="F890" t="str">
            <v>C</v>
          </cell>
          <cell r="G890" t="str">
            <v>C</v>
          </cell>
          <cell r="H890" t="str">
            <v>T82200</v>
          </cell>
          <cell r="I890" t="str">
            <v>+</v>
          </cell>
          <cell r="J890" t="str">
            <v>CB11</v>
          </cell>
          <cell r="K890" t="str">
            <v>Y</v>
          </cell>
          <cell r="L890" t="str">
            <v>B</v>
          </cell>
          <cell r="M890" t="str">
            <v>固資売損車両</v>
          </cell>
          <cell r="N890" t="str">
            <v>固定資産売却損・車両</v>
          </cell>
          <cell r="O890" t="str">
            <v>関係会社取引高入力対象科目</v>
          </cell>
          <cell r="P890" t="str">
            <v>差額調整</v>
          </cell>
          <cell r="W890" t="str">
            <v>V80200</v>
          </cell>
          <cell r="X890" t="str">
            <v>M80200</v>
          </cell>
        </row>
        <row r="891">
          <cell r="A891" t="str">
            <v>822016</v>
          </cell>
          <cell r="B891">
            <v>100</v>
          </cell>
          <cell r="D891">
            <v>1</v>
          </cell>
          <cell r="E891" t="str">
            <v>PL</v>
          </cell>
          <cell r="F891" t="str">
            <v>C</v>
          </cell>
          <cell r="G891" t="str">
            <v>C</v>
          </cell>
          <cell r="H891" t="str">
            <v>T82200</v>
          </cell>
          <cell r="I891" t="str">
            <v>+</v>
          </cell>
          <cell r="J891" t="str">
            <v>CB11</v>
          </cell>
          <cell r="K891" t="str">
            <v>Y</v>
          </cell>
          <cell r="L891" t="str">
            <v>B</v>
          </cell>
          <cell r="M891" t="str">
            <v>固資売損器具</v>
          </cell>
          <cell r="N891" t="str">
            <v>固定資産売却損・器具</v>
          </cell>
          <cell r="O891" t="str">
            <v>関係会社取引高入力対象科目</v>
          </cell>
          <cell r="P891" t="str">
            <v>連結子会社</v>
          </cell>
          <cell r="W891" t="str">
            <v>V80200</v>
          </cell>
          <cell r="X891" t="str">
            <v>M80200</v>
          </cell>
        </row>
        <row r="892">
          <cell r="A892" t="str">
            <v>822016</v>
          </cell>
          <cell r="B892">
            <v>200</v>
          </cell>
          <cell r="D892">
            <v>1</v>
          </cell>
          <cell r="E892" t="str">
            <v>PL</v>
          </cell>
          <cell r="F892" t="str">
            <v>C</v>
          </cell>
          <cell r="G892" t="str">
            <v>C</v>
          </cell>
          <cell r="H892" t="str">
            <v>T82200</v>
          </cell>
          <cell r="I892" t="str">
            <v>+</v>
          </cell>
          <cell r="J892" t="str">
            <v>CB11</v>
          </cell>
          <cell r="K892" t="str">
            <v>Y</v>
          </cell>
          <cell r="L892" t="str">
            <v>B</v>
          </cell>
          <cell r="M892" t="str">
            <v>固資売損器具</v>
          </cell>
          <cell r="N892" t="str">
            <v>固定資産売却損・器具</v>
          </cell>
          <cell r="O892" t="str">
            <v>関係会社取引高入力対象科目</v>
          </cell>
          <cell r="P892" t="str">
            <v>関連会社</v>
          </cell>
          <cell r="W892" t="str">
            <v>V80200</v>
          </cell>
          <cell r="X892" t="str">
            <v>M80200</v>
          </cell>
        </row>
        <row r="893">
          <cell r="A893" t="str">
            <v>822016</v>
          </cell>
          <cell r="B893">
            <v>300</v>
          </cell>
          <cell r="D893">
            <v>1</v>
          </cell>
          <cell r="E893" t="str">
            <v>PL</v>
          </cell>
          <cell r="F893" t="str">
            <v>C</v>
          </cell>
          <cell r="G893" t="str">
            <v>C</v>
          </cell>
          <cell r="H893" t="str">
            <v>T82200</v>
          </cell>
          <cell r="I893" t="str">
            <v>+</v>
          </cell>
          <cell r="J893" t="str">
            <v>CB11</v>
          </cell>
          <cell r="K893" t="str">
            <v>Y</v>
          </cell>
          <cell r="L893" t="str">
            <v>B</v>
          </cell>
          <cell r="M893" t="str">
            <v>固資売損器具</v>
          </cell>
          <cell r="N893" t="str">
            <v>固定資産売却損・器具</v>
          </cell>
          <cell r="O893" t="str">
            <v>関係会社取引高入力対象科目</v>
          </cell>
          <cell r="P893" t="str">
            <v>外部会社</v>
          </cell>
          <cell r="W893" t="str">
            <v>V80200</v>
          </cell>
          <cell r="X893" t="str">
            <v>M80200</v>
          </cell>
        </row>
        <row r="894">
          <cell r="A894" t="str">
            <v>822016</v>
          </cell>
          <cell r="B894">
            <v>400</v>
          </cell>
          <cell r="D894">
            <v>1</v>
          </cell>
          <cell r="E894" t="str">
            <v>PL</v>
          </cell>
          <cell r="F894" t="str">
            <v>C</v>
          </cell>
          <cell r="G894" t="str">
            <v>C</v>
          </cell>
          <cell r="H894" t="str">
            <v>T82200</v>
          </cell>
          <cell r="I894" t="str">
            <v>+</v>
          </cell>
          <cell r="J894" t="str">
            <v>CB11</v>
          </cell>
          <cell r="K894" t="str">
            <v>Y</v>
          </cell>
          <cell r="L894" t="str">
            <v>B</v>
          </cell>
          <cell r="M894" t="str">
            <v>固資売損器具</v>
          </cell>
          <cell r="N894" t="str">
            <v>固定資産売却損・器具</v>
          </cell>
          <cell r="O894" t="str">
            <v>関係会社取引高入力対象科目</v>
          </cell>
          <cell r="P894" t="str">
            <v>差額調整</v>
          </cell>
          <cell r="W894" t="str">
            <v>V80200</v>
          </cell>
          <cell r="X894" t="str">
            <v>M80200</v>
          </cell>
        </row>
        <row r="895">
          <cell r="A895" t="str">
            <v>822017</v>
          </cell>
          <cell r="B895">
            <v>100</v>
          </cell>
          <cell r="D895">
            <v>1</v>
          </cell>
          <cell r="E895" t="str">
            <v>PL</v>
          </cell>
          <cell r="F895" t="str">
            <v>C</v>
          </cell>
          <cell r="G895" t="str">
            <v>C</v>
          </cell>
          <cell r="H895" t="str">
            <v>T82200</v>
          </cell>
          <cell r="I895" t="str">
            <v>+</v>
          </cell>
          <cell r="J895" t="str">
            <v>CB11</v>
          </cell>
          <cell r="K895" t="str">
            <v>Y</v>
          </cell>
          <cell r="L895" t="str">
            <v>B</v>
          </cell>
          <cell r="M895" t="str">
            <v>固資売損土地</v>
          </cell>
          <cell r="N895" t="str">
            <v>固定資産売却損・土地</v>
          </cell>
          <cell r="O895" t="str">
            <v>関係会社取引高入力対象科目</v>
          </cell>
          <cell r="P895" t="str">
            <v>連結子会社</v>
          </cell>
          <cell r="W895" t="str">
            <v>V80200</v>
          </cell>
          <cell r="X895" t="str">
            <v>M80200</v>
          </cell>
        </row>
        <row r="896">
          <cell r="A896" t="str">
            <v>822017</v>
          </cell>
          <cell r="B896">
            <v>200</v>
          </cell>
          <cell r="D896">
            <v>1</v>
          </cell>
          <cell r="E896" t="str">
            <v>PL</v>
          </cell>
          <cell r="F896" t="str">
            <v>C</v>
          </cell>
          <cell r="G896" t="str">
            <v>C</v>
          </cell>
          <cell r="H896" t="str">
            <v>T82200</v>
          </cell>
          <cell r="I896" t="str">
            <v>+</v>
          </cell>
          <cell r="J896" t="str">
            <v>CB11</v>
          </cell>
          <cell r="K896" t="str">
            <v>Y</v>
          </cell>
          <cell r="L896" t="str">
            <v>B</v>
          </cell>
          <cell r="M896" t="str">
            <v>固資売損土地</v>
          </cell>
          <cell r="N896" t="str">
            <v>固定資産売却損・土地</v>
          </cell>
          <cell r="O896" t="str">
            <v>関係会社取引高入力対象科目</v>
          </cell>
          <cell r="P896" t="str">
            <v>関連会社</v>
          </cell>
          <cell r="W896" t="str">
            <v>V80200</v>
          </cell>
          <cell r="X896" t="str">
            <v>M80200</v>
          </cell>
        </row>
        <row r="897">
          <cell r="A897" t="str">
            <v>822017</v>
          </cell>
          <cell r="B897">
            <v>300</v>
          </cell>
          <cell r="D897">
            <v>1</v>
          </cell>
          <cell r="E897" t="str">
            <v>PL</v>
          </cell>
          <cell r="F897" t="str">
            <v>C</v>
          </cell>
          <cell r="G897" t="str">
            <v>C</v>
          </cell>
          <cell r="H897" t="str">
            <v>T82200</v>
          </cell>
          <cell r="I897" t="str">
            <v>+</v>
          </cell>
          <cell r="J897" t="str">
            <v>CB11</v>
          </cell>
          <cell r="K897" t="str">
            <v>Y</v>
          </cell>
          <cell r="L897" t="str">
            <v>B</v>
          </cell>
          <cell r="M897" t="str">
            <v>固資売損土地</v>
          </cell>
          <cell r="N897" t="str">
            <v>固定資産売却損・土地</v>
          </cell>
          <cell r="O897" t="str">
            <v>関係会社取引高入力対象科目</v>
          </cell>
          <cell r="P897" t="str">
            <v>外部会社</v>
          </cell>
          <cell r="W897" t="str">
            <v>V80200</v>
          </cell>
          <cell r="X897" t="str">
            <v>M80200</v>
          </cell>
        </row>
        <row r="898">
          <cell r="A898" t="str">
            <v>822017</v>
          </cell>
          <cell r="B898">
            <v>400</v>
          </cell>
          <cell r="D898">
            <v>1</v>
          </cell>
          <cell r="E898" t="str">
            <v>PL</v>
          </cell>
          <cell r="F898" t="str">
            <v>C</v>
          </cell>
          <cell r="G898" t="str">
            <v>C</v>
          </cell>
          <cell r="H898" t="str">
            <v>T82200</v>
          </cell>
          <cell r="I898" t="str">
            <v>+</v>
          </cell>
          <cell r="J898" t="str">
            <v>CB11</v>
          </cell>
          <cell r="K898" t="str">
            <v>Y</v>
          </cell>
          <cell r="L898" t="str">
            <v>B</v>
          </cell>
          <cell r="M898" t="str">
            <v>固資売損土地</v>
          </cell>
          <cell r="N898" t="str">
            <v>固定資産売却損・土地</v>
          </cell>
          <cell r="O898" t="str">
            <v>関係会社取引高入力対象科目</v>
          </cell>
          <cell r="P898" t="str">
            <v>差額調整</v>
          </cell>
          <cell r="W898" t="str">
            <v>V80200</v>
          </cell>
          <cell r="X898" t="str">
            <v>M80200</v>
          </cell>
        </row>
        <row r="899">
          <cell r="A899" t="str">
            <v>822018</v>
          </cell>
          <cell r="B899">
            <v>100</v>
          </cell>
          <cell r="D899">
            <v>1</v>
          </cell>
          <cell r="E899" t="str">
            <v>PL</v>
          </cell>
          <cell r="F899" t="str">
            <v>C</v>
          </cell>
          <cell r="G899" t="str">
            <v>C</v>
          </cell>
          <cell r="H899" t="str">
            <v>T82200</v>
          </cell>
          <cell r="I899" t="str">
            <v>+</v>
          </cell>
          <cell r="J899" t="str">
            <v>CB11</v>
          </cell>
          <cell r="K899" t="str">
            <v>Y</v>
          </cell>
          <cell r="L899" t="str">
            <v>B</v>
          </cell>
          <cell r="M899" t="str">
            <v>固資売損建設仮</v>
          </cell>
          <cell r="N899" t="str">
            <v>固定資産売却損・建設仮勘定</v>
          </cell>
          <cell r="O899" t="str">
            <v>関係会社取引高入力対象科目</v>
          </cell>
          <cell r="P899" t="str">
            <v>連結子会社</v>
          </cell>
          <cell r="W899" t="str">
            <v>V80200</v>
          </cell>
          <cell r="X899" t="str">
            <v>M80200</v>
          </cell>
        </row>
        <row r="900">
          <cell r="A900" t="str">
            <v>822018</v>
          </cell>
          <cell r="B900">
            <v>200</v>
          </cell>
          <cell r="D900">
            <v>1</v>
          </cell>
          <cell r="E900" t="str">
            <v>PL</v>
          </cell>
          <cell r="F900" t="str">
            <v>C</v>
          </cell>
          <cell r="G900" t="str">
            <v>C</v>
          </cell>
          <cell r="H900" t="str">
            <v>T82200</v>
          </cell>
          <cell r="I900" t="str">
            <v>+</v>
          </cell>
          <cell r="J900" t="str">
            <v>CB11</v>
          </cell>
          <cell r="K900" t="str">
            <v>Y</v>
          </cell>
          <cell r="L900" t="str">
            <v>B</v>
          </cell>
          <cell r="M900" t="str">
            <v>固資売損建設仮</v>
          </cell>
          <cell r="N900" t="str">
            <v>固定資産売却損・建設仮勘定</v>
          </cell>
          <cell r="O900" t="str">
            <v>関係会社取引高入力対象科目</v>
          </cell>
          <cell r="P900" t="str">
            <v>関連会社</v>
          </cell>
          <cell r="W900" t="str">
            <v>V80200</v>
          </cell>
          <cell r="X900" t="str">
            <v>M80200</v>
          </cell>
        </row>
        <row r="901">
          <cell r="A901" t="str">
            <v>822018</v>
          </cell>
          <cell r="B901">
            <v>300</v>
          </cell>
          <cell r="D901">
            <v>1</v>
          </cell>
          <cell r="E901" t="str">
            <v>PL</v>
          </cell>
          <cell r="F901" t="str">
            <v>C</v>
          </cell>
          <cell r="G901" t="str">
            <v>C</v>
          </cell>
          <cell r="H901" t="str">
            <v>T82200</v>
          </cell>
          <cell r="I901" t="str">
            <v>+</v>
          </cell>
          <cell r="J901" t="str">
            <v>CB11</v>
          </cell>
          <cell r="K901" t="str">
            <v>Y</v>
          </cell>
          <cell r="L901" t="str">
            <v>B</v>
          </cell>
          <cell r="M901" t="str">
            <v>固資売損建設仮</v>
          </cell>
          <cell r="N901" t="str">
            <v>固定資産売却損・建設仮勘定</v>
          </cell>
          <cell r="O901" t="str">
            <v>関係会社取引高入力対象科目</v>
          </cell>
          <cell r="P901" t="str">
            <v>外部会社</v>
          </cell>
          <cell r="W901" t="str">
            <v>V80200</v>
          </cell>
          <cell r="X901" t="str">
            <v>M80200</v>
          </cell>
        </row>
        <row r="902">
          <cell r="A902" t="str">
            <v>822018</v>
          </cell>
          <cell r="B902">
            <v>400</v>
          </cell>
          <cell r="D902">
            <v>1</v>
          </cell>
          <cell r="E902" t="str">
            <v>PL</v>
          </cell>
          <cell r="F902" t="str">
            <v>C</v>
          </cell>
          <cell r="G902" t="str">
            <v>C</v>
          </cell>
          <cell r="H902" t="str">
            <v>T82200</v>
          </cell>
          <cell r="I902" t="str">
            <v>+</v>
          </cell>
          <cell r="J902" t="str">
            <v>CB11</v>
          </cell>
          <cell r="K902" t="str">
            <v>Y</v>
          </cell>
          <cell r="L902" t="str">
            <v>B</v>
          </cell>
          <cell r="M902" t="str">
            <v>固資売損建設仮</v>
          </cell>
          <cell r="N902" t="str">
            <v>固定資産売却損・建設仮勘定</v>
          </cell>
          <cell r="O902" t="str">
            <v>関係会社取引高入力対象科目</v>
          </cell>
          <cell r="P902" t="str">
            <v>差額調整</v>
          </cell>
          <cell r="W902" t="str">
            <v>V80200</v>
          </cell>
          <cell r="X902" t="str">
            <v>M80200</v>
          </cell>
        </row>
        <row r="903">
          <cell r="A903" t="str">
            <v>822019</v>
          </cell>
          <cell r="B903">
            <v>100</v>
          </cell>
          <cell r="D903">
            <v>1</v>
          </cell>
          <cell r="E903" t="str">
            <v>PL</v>
          </cell>
          <cell r="F903" t="str">
            <v>C</v>
          </cell>
          <cell r="G903" t="str">
            <v>C</v>
          </cell>
          <cell r="H903" t="str">
            <v>T82200</v>
          </cell>
          <cell r="I903" t="str">
            <v>+</v>
          </cell>
          <cell r="J903" t="str">
            <v>CB11</v>
          </cell>
          <cell r="K903" t="str">
            <v>Y</v>
          </cell>
          <cell r="L903" t="str">
            <v>B</v>
          </cell>
          <cell r="M903" t="str">
            <v>固資売損営業権</v>
          </cell>
          <cell r="N903" t="str">
            <v>固定資産売却損・営業権</v>
          </cell>
          <cell r="O903" t="str">
            <v>関係会社取引高入力対象科目</v>
          </cell>
          <cell r="P903" t="str">
            <v>連結子会社</v>
          </cell>
          <cell r="W903" t="str">
            <v>V80200</v>
          </cell>
          <cell r="X903" t="str">
            <v>M80200</v>
          </cell>
        </row>
        <row r="904">
          <cell r="A904" t="str">
            <v>822019</v>
          </cell>
          <cell r="B904">
            <v>200</v>
          </cell>
          <cell r="D904">
            <v>1</v>
          </cell>
          <cell r="E904" t="str">
            <v>PL</v>
          </cell>
          <cell r="F904" t="str">
            <v>C</v>
          </cell>
          <cell r="G904" t="str">
            <v>C</v>
          </cell>
          <cell r="H904" t="str">
            <v>T82200</v>
          </cell>
          <cell r="I904" t="str">
            <v>+</v>
          </cell>
          <cell r="J904" t="str">
            <v>CB11</v>
          </cell>
          <cell r="K904" t="str">
            <v>Y</v>
          </cell>
          <cell r="L904" t="str">
            <v>B</v>
          </cell>
          <cell r="M904" t="str">
            <v>固資売損営業権</v>
          </cell>
          <cell r="N904" t="str">
            <v>固定資産売却損・営業権</v>
          </cell>
          <cell r="O904" t="str">
            <v>関係会社取引高入力対象科目</v>
          </cell>
          <cell r="P904" t="str">
            <v>関連会社</v>
          </cell>
          <cell r="W904" t="str">
            <v>V80200</v>
          </cell>
          <cell r="X904" t="str">
            <v>M80200</v>
          </cell>
        </row>
        <row r="905">
          <cell r="A905" t="str">
            <v>822019</v>
          </cell>
          <cell r="B905">
            <v>300</v>
          </cell>
          <cell r="D905">
            <v>1</v>
          </cell>
          <cell r="E905" t="str">
            <v>PL</v>
          </cell>
          <cell r="F905" t="str">
            <v>C</v>
          </cell>
          <cell r="G905" t="str">
            <v>C</v>
          </cell>
          <cell r="H905" t="str">
            <v>T82200</v>
          </cell>
          <cell r="I905" t="str">
            <v>+</v>
          </cell>
          <cell r="J905" t="str">
            <v>CB11</v>
          </cell>
          <cell r="K905" t="str">
            <v>Y</v>
          </cell>
          <cell r="L905" t="str">
            <v>B</v>
          </cell>
          <cell r="M905" t="str">
            <v>固資売損営業権</v>
          </cell>
          <cell r="N905" t="str">
            <v>固定資産売却損・営業権</v>
          </cell>
          <cell r="O905" t="str">
            <v>関係会社取引高入力対象科目</v>
          </cell>
          <cell r="P905" t="str">
            <v>外部会社</v>
          </cell>
          <cell r="W905" t="str">
            <v>V80200</v>
          </cell>
          <cell r="X905" t="str">
            <v>M80200</v>
          </cell>
        </row>
        <row r="906">
          <cell r="A906" t="str">
            <v>822019</v>
          </cell>
          <cell r="B906">
            <v>400</v>
          </cell>
          <cell r="D906">
            <v>1</v>
          </cell>
          <cell r="E906" t="str">
            <v>PL</v>
          </cell>
          <cell r="F906" t="str">
            <v>C</v>
          </cell>
          <cell r="G906" t="str">
            <v>C</v>
          </cell>
          <cell r="H906" t="str">
            <v>T82200</v>
          </cell>
          <cell r="I906" t="str">
            <v>+</v>
          </cell>
          <cell r="J906" t="str">
            <v>CB11</v>
          </cell>
          <cell r="K906" t="str">
            <v>Y</v>
          </cell>
          <cell r="L906" t="str">
            <v>B</v>
          </cell>
          <cell r="M906" t="str">
            <v>固資売損営業権</v>
          </cell>
          <cell r="N906" t="str">
            <v>固定資産売却損・営業権</v>
          </cell>
          <cell r="O906" t="str">
            <v>関係会社取引高入力対象科目</v>
          </cell>
          <cell r="P906" t="str">
            <v>差額調整</v>
          </cell>
          <cell r="W906" t="str">
            <v>V80200</v>
          </cell>
          <cell r="X906" t="str">
            <v>M80200</v>
          </cell>
        </row>
        <row r="907">
          <cell r="A907" t="str">
            <v>822020</v>
          </cell>
          <cell r="B907">
            <v>100</v>
          </cell>
          <cell r="D907">
            <v>1</v>
          </cell>
          <cell r="E907" t="str">
            <v>PL</v>
          </cell>
          <cell r="F907" t="str">
            <v>C</v>
          </cell>
          <cell r="G907" t="str">
            <v>C</v>
          </cell>
          <cell r="H907" t="str">
            <v>T82200</v>
          </cell>
          <cell r="I907" t="str">
            <v>+</v>
          </cell>
          <cell r="J907" t="str">
            <v>CB11</v>
          </cell>
          <cell r="K907" t="str">
            <v>Y</v>
          </cell>
          <cell r="L907" t="str">
            <v>B</v>
          </cell>
          <cell r="M907" t="str">
            <v>固資売損借地権</v>
          </cell>
          <cell r="N907" t="str">
            <v>固定資産売却損・借地権</v>
          </cell>
          <cell r="O907" t="str">
            <v>関係会社取引高入力対象科目</v>
          </cell>
          <cell r="P907" t="str">
            <v>連結子会社</v>
          </cell>
          <cell r="W907" t="str">
            <v>V80200</v>
          </cell>
          <cell r="X907" t="str">
            <v>M80200</v>
          </cell>
        </row>
        <row r="908">
          <cell r="A908" t="str">
            <v>822020</v>
          </cell>
          <cell r="B908">
            <v>200</v>
          </cell>
          <cell r="D908">
            <v>1</v>
          </cell>
          <cell r="E908" t="str">
            <v>PL</v>
          </cell>
          <cell r="F908" t="str">
            <v>C</v>
          </cell>
          <cell r="G908" t="str">
            <v>C</v>
          </cell>
          <cell r="H908" t="str">
            <v>T82200</v>
          </cell>
          <cell r="I908" t="str">
            <v>+</v>
          </cell>
          <cell r="J908" t="str">
            <v>CB11</v>
          </cell>
          <cell r="K908" t="str">
            <v>Y</v>
          </cell>
          <cell r="L908" t="str">
            <v>B</v>
          </cell>
          <cell r="M908" t="str">
            <v>固資売損借地権</v>
          </cell>
          <cell r="N908" t="str">
            <v>固定資産売却損・借地権</v>
          </cell>
          <cell r="O908" t="str">
            <v>関係会社取引高入力対象科目</v>
          </cell>
          <cell r="P908" t="str">
            <v>関連会社</v>
          </cell>
          <cell r="W908" t="str">
            <v>V80200</v>
          </cell>
          <cell r="X908" t="str">
            <v>M80200</v>
          </cell>
        </row>
        <row r="909">
          <cell r="A909" t="str">
            <v>822020</v>
          </cell>
          <cell r="B909">
            <v>300</v>
          </cell>
          <cell r="D909">
            <v>1</v>
          </cell>
          <cell r="E909" t="str">
            <v>PL</v>
          </cell>
          <cell r="F909" t="str">
            <v>C</v>
          </cell>
          <cell r="G909" t="str">
            <v>C</v>
          </cell>
          <cell r="H909" t="str">
            <v>T82200</v>
          </cell>
          <cell r="I909" t="str">
            <v>+</v>
          </cell>
          <cell r="J909" t="str">
            <v>CB11</v>
          </cell>
          <cell r="K909" t="str">
            <v>Y</v>
          </cell>
          <cell r="L909" t="str">
            <v>B</v>
          </cell>
          <cell r="M909" t="str">
            <v>固資売損借地権</v>
          </cell>
          <cell r="N909" t="str">
            <v>固定資産売却損・借地権</v>
          </cell>
          <cell r="O909" t="str">
            <v>関係会社取引高入力対象科目</v>
          </cell>
          <cell r="P909" t="str">
            <v>外部会社</v>
          </cell>
          <cell r="W909" t="str">
            <v>V80200</v>
          </cell>
          <cell r="X909" t="str">
            <v>M80200</v>
          </cell>
        </row>
        <row r="910">
          <cell r="A910" t="str">
            <v>822020</v>
          </cell>
          <cell r="B910">
            <v>400</v>
          </cell>
          <cell r="D910">
            <v>1</v>
          </cell>
          <cell r="E910" t="str">
            <v>PL</v>
          </cell>
          <cell r="F910" t="str">
            <v>C</v>
          </cell>
          <cell r="G910" t="str">
            <v>C</v>
          </cell>
          <cell r="H910" t="str">
            <v>T82200</v>
          </cell>
          <cell r="I910" t="str">
            <v>+</v>
          </cell>
          <cell r="J910" t="str">
            <v>CB11</v>
          </cell>
          <cell r="K910" t="str">
            <v>Y</v>
          </cell>
          <cell r="L910" t="str">
            <v>B</v>
          </cell>
          <cell r="M910" t="str">
            <v>固資売損借地権</v>
          </cell>
          <cell r="N910" t="str">
            <v>固定資産売却損・借地権</v>
          </cell>
          <cell r="O910" t="str">
            <v>関係会社取引高入力対象科目</v>
          </cell>
          <cell r="P910" t="str">
            <v>差額調整</v>
          </cell>
          <cell r="W910" t="str">
            <v>V80200</v>
          </cell>
          <cell r="X910" t="str">
            <v>M80200</v>
          </cell>
        </row>
        <row r="911">
          <cell r="A911" t="str">
            <v>822021</v>
          </cell>
          <cell r="B911">
            <v>100</v>
          </cell>
          <cell r="D911">
            <v>1</v>
          </cell>
          <cell r="E911" t="str">
            <v>PL</v>
          </cell>
          <cell r="F911" t="str">
            <v>C</v>
          </cell>
          <cell r="G911" t="str">
            <v>C</v>
          </cell>
          <cell r="H911" t="str">
            <v>T82200</v>
          </cell>
          <cell r="I911" t="str">
            <v>+</v>
          </cell>
          <cell r="J911" t="str">
            <v>CB11</v>
          </cell>
          <cell r="K911" t="str">
            <v>Y</v>
          </cell>
          <cell r="L911" t="str">
            <v>B</v>
          </cell>
          <cell r="M911" t="str">
            <v>固資売損無体権</v>
          </cell>
          <cell r="N911" t="str">
            <v>固定資産売却損・無体財産権</v>
          </cell>
          <cell r="O911" t="str">
            <v>関係会社取引高入力対象科目</v>
          </cell>
          <cell r="P911" t="str">
            <v>連結子会社</v>
          </cell>
          <cell r="W911" t="str">
            <v>V80200</v>
          </cell>
          <cell r="X911" t="str">
            <v>M80200</v>
          </cell>
        </row>
        <row r="912">
          <cell r="A912" t="str">
            <v>822021</v>
          </cell>
          <cell r="B912">
            <v>200</v>
          </cell>
          <cell r="D912">
            <v>1</v>
          </cell>
          <cell r="E912" t="str">
            <v>PL</v>
          </cell>
          <cell r="F912" t="str">
            <v>C</v>
          </cell>
          <cell r="G912" t="str">
            <v>C</v>
          </cell>
          <cell r="H912" t="str">
            <v>T82200</v>
          </cell>
          <cell r="I912" t="str">
            <v>+</v>
          </cell>
          <cell r="J912" t="str">
            <v>CB11</v>
          </cell>
          <cell r="K912" t="str">
            <v>Y</v>
          </cell>
          <cell r="L912" t="str">
            <v>B</v>
          </cell>
          <cell r="M912" t="str">
            <v>固資売損無体権</v>
          </cell>
          <cell r="N912" t="str">
            <v>固定資産売却損・無体財産権</v>
          </cell>
          <cell r="O912" t="str">
            <v>関係会社取引高入力対象科目</v>
          </cell>
          <cell r="P912" t="str">
            <v>関連会社</v>
          </cell>
          <cell r="W912" t="str">
            <v>V80200</v>
          </cell>
          <cell r="X912" t="str">
            <v>M80200</v>
          </cell>
        </row>
        <row r="913">
          <cell r="A913" t="str">
            <v>822021</v>
          </cell>
          <cell r="B913">
            <v>300</v>
          </cell>
          <cell r="D913">
            <v>1</v>
          </cell>
          <cell r="E913" t="str">
            <v>PL</v>
          </cell>
          <cell r="F913" t="str">
            <v>C</v>
          </cell>
          <cell r="G913" t="str">
            <v>C</v>
          </cell>
          <cell r="H913" t="str">
            <v>T82200</v>
          </cell>
          <cell r="I913" t="str">
            <v>+</v>
          </cell>
          <cell r="J913" t="str">
            <v>CB11</v>
          </cell>
          <cell r="K913" t="str">
            <v>Y</v>
          </cell>
          <cell r="L913" t="str">
            <v>B</v>
          </cell>
          <cell r="M913" t="str">
            <v>固資売損無体権</v>
          </cell>
          <cell r="N913" t="str">
            <v>固定資産売却損・無体財産権</v>
          </cell>
          <cell r="O913" t="str">
            <v>関係会社取引高入力対象科目</v>
          </cell>
          <cell r="P913" t="str">
            <v>外部会社</v>
          </cell>
          <cell r="W913" t="str">
            <v>V80200</v>
          </cell>
          <cell r="X913" t="str">
            <v>M80200</v>
          </cell>
        </row>
        <row r="914">
          <cell r="A914" t="str">
            <v>822021</v>
          </cell>
          <cell r="B914">
            <v>400</v>
          </cell>
          <cell r="D914">
            <v>1</v>
          </cell>
          <cell r="E914" t="str">
            <v>PL</v>
          </cell>
          <cell r="F914" t="str">
            <v>C</v>
          </cell>
          <cell r="G914" t="str">
            <v>C</v>
          </cell>
          <cell r="H914" t="str">
            <v>T82200</v>
          </cell>
          <cell r="I914" t="str">
            <v>+</v>
          </cell>
          <cell r="J914" t="str">
            <v>CB11</v>
          </cell>
          <cell r="K914" t="str">
            <v>Y</v>
          </cell>
          <cell r="L914" t="str">
            <v>B</v>
          </cell>
          <cell r="M914" t="str">
            <v>固資売損無体権</v>
          </cell>
          <cell r="N914" t="str">
            <v>固定資産売却損・無体財産権</v>
          </cell>
          <cell r="O914" t="str">
            <v>関係会社取引高入力対象科目</v>
          </cell>
          <cell r="P914" t="str">
            <v>差額調整</v>
          </cell>
          <cell r="W914" t="str">
            <v>V80200</v>
          </cell>
          <cell r="X914" t="str">
            <v>M80200</v>
          </cell>
        </row>
        <row r="915">
          <cell r="A915" t="str">
            <v>822022</v>
          </cell>
          <cell r="B915">
            <v>100</v>
          </cell>
          <cell r="D915">
            <v>1</v>
          </cell>
          <cell r="E915" t="str">
            <v>PL</v>
          </cell>
          <cell r="F915" t="str">
            <v>C</v>
          </cell>
          <cell r="G915" t="str">
            <v>C</v>
          </cell>
          <cell r="H915" t="str">
            <v>T82200</v>
          </cell>
          <cell r="I915" t="str">
            <v>+</v>
          </cell>
          <cell r="J915" t="str">
            <v>CB11</v>
          </cell>
          <cell r="K915" t="str">
            <v>Y</v>
          </cell>
          <cell r="L915" t="str">
            <v>B</v>
          </cell>
          <cell r="M915" t="str">
            <v>固資売損借家権</v>
          </cell>
          <cell r="N915" t="str">
            <v>固定資産売却損・借家権</v>
          </cell>
          <cell r="O915" t="str">
            <v>関係会社取引高入力対象科目</v>
          </cell>
          <cell r="P915" t="str">
            <v>連結子会社</v>
          </cell>
          <cell r="W915" t="str">
            <v>V80200</v>
          </cell>
          <cell r="X915" t="str">
            <v>M80200</v>
          </cell>
        </row>
        <row r="916">
          <cell r="A916" t="str">
            <v>822022</v>
          </cell>
          <cell r="B916">
            <v>200</v>
          </cell>
          <cell r="D916">
            <v>1</v>
          </cell>
          <cell r="E916" t="str">
            <v>PL</v>
          </cell>
          <cell r="F916" t="str">
            <v>C</v>
          </cell>
          <cell r="G916" t="str">
            <v>C</v>
          </cell>
          <cell r="H916" t="str">
            <v>T82200</v>
          </cell>
          <cell r="I916" t="str">
            <v>+</v>
          </cell>
          <cell r="J916" t="str">
            <v>CB11</v>
          </cell>
          <cell r="K916" t="str">
            <v>Y</v>
          </cell>
          <cell r="L916" t="str">
            <v>B</v>
          </cell>
          <cell r="M916" t="str">
            <v>固資売損借家権</v>
          </cell>
          <cell r="N916" t="str">
            <v>固定資産売却損・借家権</v>
          </cell>
          <cell r="O916" t="str">
            <v>関係会社取引高入力対象科目</v>
          </cell>
          <cell r="P916" t="str">
            <v>関連会社</v>
          </cell>
          <cell r="W916" t="str">
            <v>V80200</v>
          </cell>
          <cell r="X916" t="str">
            <v>M80200</v>
          </cell>
        </row>
        <row r="917">
          <cell r="A917" t="str">
            <v>822022</v>
          </cell>
          <cell r="B917">
            <v>300</v>
          </cell>
          <cell r="D917">
            <v>1</v>
          </cell>
          <cell r="E917" t="str">
            <v>PL</v>
          </cell>
          <cell r="F917" t="str">
            <v>C</v>
          </cell>
          <cell r="G917" t="str">
            <v>C</v>
          </cell>
          <cell r="H917" t="str">
            <v>T82200</v>
          </cell>
          <cell r="I917" t="str">
            <v>+</v>
          </cell>
          <cell r="J917" t="str">
            <v>CB11</v>
          </cell>
          <cell r="K917" t="str">
            <v>Y</v>
          </cell>
          <cell r="L917" t="str">
            <v>B</v>
          </cell>
          <cell r="M917" t="str">
            <v>固資売損借家権</v>
          </cell>
          <cell r="N917" t="str">
            <v>固定資産売却損・借家権</v>
          </cell>
          <cell r="O917" t="str">
            <v>関係会社取引高入力対象科目</v>
          </cell>
          <cell r="P917" t="str">
            <v>外部会社</v>
          </cell>
          <cell r="W917" t="str">
            <v>V80200</v>
          </cell>
          <cell r="X917" t="str">
            <v>M80200</v>
          </cell>
        </row>
        <row r="918">
          <cell r="A918" t="str">
            <v>822022</v>
          </cell>
          <cell r="B918">
            <v>400</v>
          </cell>
          <cell r="D918">
            <v>1</v>
          </cell>
          <cell r="E918" t="str">
            <v>PL</v>
          </cell>
          <cell r="F918" t="str">
            <v>C</v>
          </cell>
          <cell r="G918" t="str">
            <v>C</v>
          </cell>
          <cell r="H918" t="str">
            <v>T82200</v>
          </cell>
          <cell r="I918" t="str">
            <v>+</v>
          </cell>
          <cell r="J918" t="str">
            <v>CB11</v>
          </cell>
          <cell r="K918" t="str">
            <v>Y</v>
          </cell>
          <cell r="L918" t="str">
            <v>B</v>
          </cell>
          <cell r="M918" t="str">
            <v>固資売損借家権</v>
          </cell>
          <cell r="N918" t="str">
            <v>固定資産売却損・借家権</v>
          </cell>
          <cell r="O918" t="str">
            <v>関係会社取引高入力対象科目</v>
          </cell>
          <cell r="P918" t="str">
            <v>差額調整</v>
          </cell>
          <cell r="W918" t="str">
            <v>V80200</v>
          </cell>
          <cell r="X918" t="str">
            <v>M80200</v>
          </cell>
        </row>
        <row r="919">
          <cell r="A919" t="str">
            <v>822023</v>
          </cell>
          <cell r="B919">
            <v>100</v>
          </cell>
          <cell r="D919">
            <v>1</v>
          </cell>
          <cell r="E919" t="str">
            <v>PL</v>
          </cell>
          <cell r="F919" t="str">
            <v>C</v>
          </cell>
          <cell r="G919" t="str">
            <v>C</v>
          </cell>
          <cell r="H919" t="str">
            <v>T82200</v>
          </cell>
          <cell r="I919" t="str">
            <v>+</v>
          </cell>
          <cell r="J919" t="str">
            <v>CB11</v>
          </cell>
          <cell r="K919" t="str">
            <v>Y</v>
          </cell>
          <cell r="L919" t="str">
            <v>B</v>
          </cell>
          <cell r="M919" t="str">
            <v>固資売損電話権</v>
          </cell>
          <cell r="N919" t="str">
            <v>固定資産売却損・電話加入権</v>
          </cell>
          <cell r="O919" t="str">
            <v>関係会社取引高入力対象科目</v>
          </cell>
          <cell r="P919" t="str">
            <v>連結子会社</v>
          </cell>
          <cell r="W919" t="str">
            <v>V80200</v>
          </cell>
          <cell r="X919" t="str">
            <v>M80200</v>
          </cell>
        </row>
        <row r="920">
          <cell r="A920" t="str">
            <v>822023</v>
          </cell>
          <cell r="B920">
            <v>200</v>
          </cell>
          <cell r="D920">
            <v>1</v>
          </cell>
          <cell r="E920" t="str">
            <v>PL</v>
          </cell>
          <cell r="F920" t="str">
            <v>C</v>
          </cell>
          <cell r="G920" t="str">
            <v>C</v>
          </cell>
          <cell r="H920" t="str">
            <v>T82200</v>
          </cell>
          <cell r="I920" t="str">
            <v>+</v>
          </cell>
          <cell r="J920" t="str">
            <v>CB11</v>
          </cell>
          <cell r="K920" t="str">
            <v>Y</v>
          </cell>
          <cell r="L920" t="str">
            <v>B</v>
          </cell>
          <cell r="M920" t="str">
            <v>固資売損電話権</v>
          </cell>
          <cell r="N920" t="str">
            <v>固定資産売却損・電話加入権</v>
          </cell>
          <cell r="O920" t="str">
            <v>関係会社取引高入力対象科目</v>
          </cell>
          <cell r="P920" t="str">
            <v>関連会社</v>
          </cell>
          <cell r="W920" t="str">
            <v>V80200</v>
          </cell>
          <cell r="X920" t="str">
            <v>M80200</v>
          </cell>
        </row>
        <row r="921">
          <cell r="A921" t="str">
            <v>822023</v>
          </cell>
          <cell r="B921">
            <v>300</v>
          </cell>
          <cell r="D921">
            <v>1</v>
          </cell>
          <cell r="E921" t="str">
            <v>PL</v>
          </cell>
          <cell r="F921" t="str">
            <v>C</v>
          </cell>
          <cell r="G921" t="str">
            <v>C</v>
          </cell>
          <cell r="H921" t="str">
            <v>T82200</v>
          </cell>
          <cell r="I921" t="str">
            <v>+</v>
          </cell>
          <cell r="J921" t="str">
            <v>CB11</v>
          </cell>
          <cell r="K921" t="str">
            <v>Y</v>
          </cell>
          <cell r="L921" t="str">
            <v>B</v>
          </cell>
          <cell r="M921" t="str">
            <v>固資売損電話権</v>
          </cell>
          <cell r="N921" t="str">
            <v>固定資産売却損・電話加入権</v>
          </cell>
          <cell r="O921" t="str">
            <v>関係会社取引高入力対象科目</v>
          </cell>
          <cell r="P921" t="str">
            <v>外部会社</v>
          </cell>
          <cell r="W921" t="str">
            <v>V80200</v>
          </cell>
          <cell r="X921" t="str">
            <v>M80200</v>
          </cell>
        </row>
        <row r="922">
          <cell r="A922" t="str">
            <v>822023</v>
          </cell>
          <cell r="B922">
            <v>400</v>
          </cell>
          <cell r="D922">
            <v>1</v>
          </cell>
          <cell r="E922" t="str">
            <v>PL</v>
          </cell>
          <cell r="F922" t="str">
            <v>C</v>
          </cell>
          <cell r="G922" t="str">
            <v>C</v>
          </cell>
          <cell r="H922" t="str">
            <v>T82200</v>
          </cell>
          <cell r="I922" t="str">
            <v>+</v>
          </cell>
          <cell r="J922" t="str">
            <v>CB11</v>
          </cell>
          <cell r="K922" t="str">
            <v>Y</v>
          </cell>
          <cell r="L922" t="str">
            <v>B</v>
          </cell>
          <cell r="M922" t="str">
            <v>固資売損電話権</v>
          </cell>
          <cell r="N922" t="str">
            <v>固定資産売却損・電話加入権</v>
          </cell>
          <cell r="O922" t="str">
            <v>関係会社取引高入力対象科目</v>
          </cell>
          <cell r="P922" t="str">
            <v>差額調整</v>
          </cell>
          <cell r="W922" t="str">
            <v>V80200</v>
          </cell>
          <cell r="X922" t="str">
            <v>M80200</v>
          </cell>
        </row>
        <row r="923">
          <cell r="A923" t="str">
            <v>822024</v>
          </cell>
          <cell r="B923">
            <v>100</v>
          </cell>
          <cell r="D923">
            <v>1</v>
          </cell>
          <cell r="E923" t="str">
            <v>PL</v>
          </cell>
          <cell r="F923" t="str">
            <v>C</v>
          </cell>
          <cell r="G923" t="str">
            <v>C</v>
          </cell>
          <cell r="H923" t="str">
            <v>T82200</v>
          </cell>
          <cell r="I923" t="str">
            <v>+</v>
          </cell>
          <cell r="J923" t="str">
            <v>CB11</v>
          </cell>
          <cell r="K923" t="str">
            <v>Y</v>
          </cell>
          <cell r="L923" t="str">
            <v>B</v>
          </cell>
          <cell r="M923" t="str">
            <v>固資売損利用権</v>
          </cell>
          <cell r="N923" t="str">
            <v>固定資産売却損・施設利用権</v>
          </cell>
          <cell r="O923" t="str">
            <v>関係会社取引高入力対象科目</v>
          </cell>
          <cell r="P923" t="str">
            <v>連結子会社</v>
          </cell>
          <cell r="W923" t="str">
            <v>V80200</v>
          </cell>
          <cell r="X923" t="str">
            <v>M80200</v>
          </cell>
        </row>
        <row r="924">
          <cell r="A924" t="str">
            <v>822024</v>
          </cell>
          <cell r="B924">
            <v>200</v>
          </cell>
          <cell r="D924">
            <v>1</v>
          </cell>
          <cell r="E924" t="str">
            <v>PL</v>
          </cell>
          <cell r="F924" t="str">
            <v>C</v>
          </cell>
          <cell r="G924" t="str">
            <v>C</v>
          </cell>
          <cell r="H924" t="str">
            <v>T82200</v>
          </cell>
          <cell r="I924" t="str">
            <v>+</v>
          </cell>
          <cell r="J924" t="str">
            <v>CB11</v>
          </cell>
          <cell r="K924" t="str">
            <v>Y</v>
          </cell>
          <cell r="L924" t="str">
            <v>B</v>
          </cell>
          <cell r="M924" t="str">
            <v>固資売損利用権</v>
          </cell>
          <cell r="N924" t="str">
            <v>固定資産売却損・施設利用権</v>
          </cell>
          <cell r="O924" t="str">
            <v>関係会社取引高入力対象科目</v>
          </cell>
          <cell r="P924" t="str">
            <v>関連会社</v>
          </cell>
          <cell r="W924" t="str">
            <v>V80200</v>
          </cell>
          <cell r="X924" t="str">
            <v>M80200</v>
          </cell>
        </row>
        <row r="925">
          <cell r="A925" t="str">
            <v>822024</v>
          </cell>
          <cell r="B925">
            <v>300</v>
          </cell>
          <cell r="D925">
            <v>1</v>
          </cell>
          <cell r="E925" t="str">
            <v>PL</v>
          </cell>
          <cell r="F925" t="str">
            <v>C</v>
          </cell>
          <cell r="G925" t="str">
            <v>C</v>
          </cell>
          <cell r="H925" t="str">
            <v>T82200</v>
          </cell>
          <cell r="I925" t="str">
            <v>+</v>
          </cell>
          <cell r="J925" t="str">
            <v>CB11</v>
          </cell>
          <cell r="K925" t="str">
            <v>Y</v>
          </cell>
          <cell r="L925" t="str">
            <v>B</v>
          </cell>
          <cell r="M925" t="str">
            <v>固資売損利用権</v>
          </cell>
          <cell r="N925" t="str">
            <v>固定資産売却損・施設利用権</v>
          </cell>
          <cell r="O925" t="str">
            <v>関係会社取引高入力対象科目</v>
          </cell>
          <cell r="P925" t="str">
            <v>外部会社</v>
          </cell>
          <cell r="W925" t="str">
            <v>V80200</v>
          </cell>
          <cell r="X925" t="str">
            <v>M80200</v>
          </cell>
        </row>
        <row r="926">
          <cell r="A926" t="str">
            <v>822024</v>
          </cell>
          <cell r="B926">
            <v>400</v>
          </cell>
          <cell r="D926">
            <v>1</v>
          </cell>
          <cell r="E926" t="str">
            <v>PL</v>
          </cell>
          <cell r="F926" t="str">
            <v>C</v>
          </cell>
          <cell r="G926" t="str">
            <v>C</v>
          </cell>
          <cell r="H926" t="str">
            <v>T82200</v>
          </cell>
          <cell r="I926" t="str">
            <v>+</v>
          </cell>
          <cell r="J926" t="str">
            <v>CB11</v>
          </cell>
          <cell r="K926" t="str">
            <v>Y</v>
          </cell>
          <cell r="L926" t="str">
            <v>B</v>
          </cell>
          <cell r="M926" t="str">
            <v>固資売損利用権</v>
          </cell>
          <cell r="N926" t="str">
            <v>固定資産売却損・施設利用権</v>
          </cell>
          <cell r="O926" t="str">
            <v>関係会社取引高入力対象科目</v>
          </cell>
          <cell r="P926" t="str">
            <v>差額調整</v>
          </cell>
          <cell r="W926" t="str">
            <v>V80200</v>
          </cell>
          <cell r="X926" t="str">
            <v>M80200</v>
          </cell>
        </row>
        <row r="927">
          <cell r="A927" t="str">
            <v>822090</v>
          </cell>
          <cell r="B927">
            <v>100</v>
          </cell>
          <cell r="D927">
            <v>1</v>
          </cell>
          <cell r="E927" t="str">
            <v>PL</v>
          </cell>
          <cell r="F927" t="str">
            <v>C</v>
          </cell>
          <cell r="G927" t="str">
            <v>C</v>
          </cell>
          <cell r="H927" t="str">
            <v>T82200</v>
          </cell>
          <cell r="I927" t="str">
            <v>+</v>
          </cell>
          <cell r="J927" t="str">
            <v>CB11</v>
          </cell>
          <cell r="K927" t="str">
            <v>Y</v>
          </cell>
          <cell r="L927" t="str">
            <v>B</v>
          </cell>
          <cell r="M927" t="str">
            <v>固資売損他</v>
          </cell>
          <cell r="N927" t="str">
            <v>固定資産売却損・その他</v>
          </cell>
          <cell r="O927" t="str">
            <v>関係会社取引高入力対象科目</v>
          </cell>
          <cell r="P927" t="str">
            <v>連結子会社</v>
          </cell>
          <cell r="W927" t="str">
            <v>V80200</v>
          </cell>
          <cell r="X927" t="str">
            <v>M80200</v>
          </cell>
        </row>
        <row r="928">
          <cell r="A928" t="str">
            <v>822090</v>
          </cell>
          <cell r="B928">
            <v>200</v>
          </cell>
          <cell r="D928">
            <v>1</v>
          </cell>
          <cell r="E928" t="str">
            <v>PL</v>
          </cell>
          <cell r="F928" t="str">
            <v>C</v>
          </cell>
          <cell r="G928" t="str">
            <v>C</v>
          </cell>
          <cell r="H928" t="str">
            <v>T82200</v>
          </cell>
          <cell r="I928" t="str">
            <v>+</v>
          </cell>
          <cell r="J928" t="str">
            <v>CB11</v>
          </cell>
          <cell r="K928" t="str">
            <v>Y</v>
          </cell>
          <cell r="L928" t="str">
            <v>B</v>
          </cell>
          <cell r="M928" t="str">
            <v>固資売損他</v>
          </cell>
          <cell r="N928" t="str">
            <v>固定資産売却損・その他</v>
          </cell>
          <cell r="O928" t="str">
            <v>関係会社取引高入力対象科目</v>
          </cell>
          <cell r="P928" t="str">
            <v>関連会社</v>
          </cell>
          <cell r="W928" t="str">
            <v>V80200</v>
          </cell>
          <cell r="X928" t="str">
            <v>M80200</v>
          </cell>
        </row>
        <row r="929">
          <cell r="A929" t="str">
            <v>822090</v>
          </cell>
          <cell r="B929">
            <v>300</v>
          </cell>
          <cell r="D929">
            <v>1</v>
          </cell>
          <cell r="E929" t="str">
            <v>PL</v>
          </cell>
          <cell r="F929" t="str">
            <v>C</v>
          </cell>
          <cell r="G929" t="str">
            <v>C</v>
          </cell>
          <cell r="H929" t="str">
            <v>T82200</v>
          </cell>
          <cell r="I929" t="str">
            <v>+</v>
          </cell>
          <cell r="J929" t="str">
            <v>CB11</v>
          </cell>
          <cell r="K929" t="str">
            <v>Y</v>
          </cell>
          <cell r="L929" t="str">
            <v>B</v>
          </cell>
          <cell r="M929" t="str">
            <v>固資売損他</v>
          </cell>
          <cell r="N929" t="str">
            <v>固定資産売却損・その他</v>
          </cell>
          <cell r="O929" t="str">
            <v>関係会社取引高入力対象科目</v>
          </cell>
          <cell r="P929" t="str">
            <v>外部会社</v>
          </cell>
          <cell r="W929" t="str">
            <v>V80200</v>
          </cell>
          <cell r="X929" t="str">
            <v>M80200</v>
          </cell>
        </row>
        <row r="930">
          <cell r="A930" t="str">
            <v>822090</v>
          </cell>
          <cell r="B930">
            <v>400</v>
          </cell>
          <cell r="D930">
            <v>1</v>
          </cell>
          <cell r="E930" t="str">
            <v>PL</v>
          </cell>
          <cell r="F930" t="str">
            <v>C</v>
          </cell>
          <cell r="G930" t="str">
            <v>C</v>
          </cell>
          <cell r="H930" t="str">
            <v>T82200</v>
          </cell>
          <cell r="I930" t="str">
            <v>+</v>
          </cell>
          <cell r="J930" t="str">
            <v>CB11</v>
          </cell>
          <cell r="K930" t="str">
            <v>Y</v>
          </cell>
          <cell r="L930" t="str">
            <v>B</v>
          </cell>
          <cell r="M930" t="str">
            <v>固資売損他</v>
          </cell>
          <cell r="N930" t="str">
            <v>固定資産売却損・その他</v>
          </cell>
          <cell r="O930" t="str">
            <v>関係会社取引高入力対象科目</v>
          </cell>
          <cell r="P930" t="str">
            <v>差額調整</v>
          </cell>
          <cell r="W930" t="str">
            <v>V80200</v>
          </cell>
          <cell r="X930" t="str">
            <v>M80200</v>
          </cell>
        </row>
        <row r="931">
          <cell r="A931" t="str">
            <v>823001</v>
          </cell>
          <cell r="D931">
            <v>1</v>
          </cell>
          <cell r="E931" t="str">
            <v>PL</v>
          </cell>
          <cell r="F931" t="str">
            <v>C</v>
          </cell>
          <cell r="G931" t="str">
            <v>C</v>
          </cell>
          <cell r="H931" t="str">
            <v>T82300</v>
          </cell>
          <cell r="I931" t="str">
            <v>+</v>
          </cell>
          <cell r="K931" t="str">
            <v>N</v>
          </cell>
          <cell r="M931" t="str">
            <v>前期損益修正損</v>
          </cell>
          <cell r="N931" t="str">
            <v>前期損益修正損</v>
          </cell>
          <cell r="W931" t="str">
            <v>V80200</v>
          </cell>
          <cell r="X931" t="str">
            <v>M80200</v>
          </cell>
        </row>
        <row r="932">
          <cell r="A932" t="str">
            <v>823005</v>
          </cell>
          <cell r="D932">
            <v>1</v>
          </cell>
          <cell r="E932" t="str">
            <v>PL</v>
          </cell>
          <cell r="F932" t="str">
            <v>C</v>
          </cell>
          <cell r="G932" t="str">
            <v>C</v>
          </cell>
          <cell r="H932" t="str">
            <v>T82300</v>
          </cell>
          <cell r="I932" t="str">
            <v>+</v>
          </cell>
          <cell r="K932" t="str">
            <v>N</v>
          </cell>
          <cell r="M932" t="str">
            <v>投資有証売却損</v>
          </cell>
          <cell r="N932" t="str">
            <v>投資有価証券売却損</v>
          </cell>
          <cell r="W932" t="str">
            <v>V80200</v>
          </cell>
          <cell r="X932" t="str">
            <v>M80200</v>
          </cell>
        </row>
        <row r="933">
          <cell r="A933" t="str">
            <v>823006</v>
          </cell>
          <cell r="D933">
            <v>1</v>
          </cell>
          <cell r="E933" t="str">
            <v>PL</v>
          </cell>
          <cell r="F933" t="str">
            <v>C</v>
          </cell>
          <cell r="G933" t="str">
            <v>C</v>
          </cell>
          <cell r="H933" t="str">
            <v>T82300</v>
          </cell>
          <cell r="I933" t="str">
            <v>+</v>
          </cell>
          <cell r="K933" t="str">
            <v>N</v>
          </cell>
          <cell r="M933" t="str">
            <v>投資有証評価損</v>
          </cell>
          <cell r="N933" t="str">
            <v>投資有価証券評価損</v>
          </cell>
          <cell r="W933" t="str">
            <v>V80200</v>
          </cell>
          <cell r="X933" t="str">
            <v>M80200</v>
          </cell>
        </row>
        <row r="934">
          <cell r="A934" t="str">
            <v>823007</v>
          </cell>
          <cell r="D934">
            <v>1</v>
          </cell>
          <cell r="E934" t="str">
            <v>PL</v>
          </cell>
          <cell r="F934" t="str">
            <v>C</v>
          </cell>
          <cell r="G934" t="str">
            <v>C</v>
          </cell>
          <cell r="H934" t="str">
            <v>T82300</v>
          </cell>
          <cell r="I934" t="str">
            <v>+</v>
          </cell>
          <cell r="J934" t="str">
            <v>CZ11</v>
          </cell>
          <cell r="K934" t="str">
            <v>Y</v>
          </cell>
          <cell r="M934" t="str">
            <v>貸倒引当金繰入</v>
          </cell>
          <cell r="N934" t="str">
            <v>貸倒引当金繰入額</v>
          </cell>
          <cell r="W934" t="str">
            <v>V80200</v>
          </cell>
          <cell r="X934" t="str">
            <v>M80200</v>
          </cell>
        </row>
        <row r="935">
          <cell r="A935" t="str">
            <v>823008</v>
          </cell>
          <cell r="D935">
            <v>1</v>
          </cell>
          <cell r="E935" t="str">
            <v>PL</v>
          </cell>
          <cell r="F935" t="str">
            <v>C</v>
          </cell>
          <cell r="G935" t="str">
            <v>C</v>
          </cell>
          <cell r="H935" t="str">
            <v>T82300</v>
          </cell>
          <cell r="I935" t="str">
            <v>+</v>
          </cell>
          <cell r="K935" t="str">
            <v>N</v>
          </cell>
          <cell r="M935" t="str">
            <v>閉店損引当繰入</v>
          </cell>
          <cell r="N935" t="str">
            <v>閉店損失引当金繰入額</v>
          </cell>
          <cell r="W935" t="str">
            <v>V80200</v>
          </cell>
          <cell r="X935" t="str">
            <v>M80200</v>
          </cell>
        </row>
        <row r="936">
          <cell r="A936" t="str">
            <v>823009</v>
          </cell>
          <cell r="D936">
            <v>1</v>
          </cell>
          <cell r="E936" t="str">
            <v>PL</v>
          </cell>
          <cell r="F936" t="str">
            <v>C</v>
          </cell>
          <cell r="G936" t="str">
            <v>C</v>
          </cell>
          <cell r="H936" t="str">
            <v>T82300</v>
          </cell>
          <cell r="I936" t="str">
            <v>+</v>
          </cell>
          <cell r="K936" t="str">
            <v>N</v>
          </cell>
          <cell r="M936" t="str">
            <v>固資臨時償却</v>
          </cell>
          <cell r="N936" t="str">
            <v>固定資産臨時償却費</v>
          </cell>
          <cell r="W936" t="str">
            <v>V80200</v>
          </cell>
          <cell r="X936" t="str">
            <v>M80200</v>
          </cell>
        </row>
        <row r="937">
          <cell r="A937" t="str">
            <v>823012</v>
          </cell>
          <cell r="B937">
            <v>100</v>
          </cell>
          <cell r="D937">
            <v>1</v>
          </cell>
          <cell r="E937" t="str">
            <v>PL</v>
          </cell>
          <cell r="F937" t="str">
            <v>C</v>
          </cell>
          <cell r="G937" t="str">
            <v>C</v>
          </cell>
          <cell r="H937" t="str">
            <v>T82300</v>
          </cell>
          <cell r="I937" t="str">
            <v>+</v>
          </cell>
          <cell r="J937" t="str">
            <v>CB11</v>
          </cell>
          <cell r="K937" t="str">
            <v>Y</v>
          </cell>
          <cell r="L937" t="str">
            <v>B</v>
          </cell>
          <cell r="M937" t="str">
            <v>開発物件撤退損</v>
          </cell>
          <cell r="N937" t="str">
            <v>開発物件撤退損</v>
          </cell>
          <cell r="O937" t="str">
            <v>関係会社取引高入力対象科目</v>
          </cell>
          <cell r="P937" t="str">
            <v>連結子会社</v>
          </cell>
          <cell r="W937" t="str">
            <v>V80200</v>
          </cell>
          <cell r="X937" t="str">
            <v>M80200</v>
          </cell>
        </row>
        <row r="938">
          <cell r="A938" t="str">
            <v>823012</v>
          </cell>
          <cell r="B938">
            <v>200</v>
          </cell>
          <cell r="D938">
            <v>1</v>
          </cell>
          <cell r="E938" t="str">
            <v>PL</v>
          </cell>
          <cell r="F938" t="str">
            <v>C</v>
          </cell>
          <cell r="G938" t="str">
            <v>C</v>
          </cell>
          <cell r="H938" t="str">
            <v>T82300</v>
          </cell>
          <cell r="I938" t="str">
            <v>+</v>
          </cell>
          <cell r="J938" t="str">
            <v>CB11</v>
          </cell>
          <cell r="K938" t="str">
            <v>Y</v>
          </cell>
          <cell r="L938" t="str">
            <v>B</v>
          </cell>
          <cell r="M938" t="str">
            <v>開発物件撤退損</v>
          </cell>
          <cell r="N938" t="str">
            <v>開発物件撤退損</v>
          </cell>
          <cell r="O938" t="str">
            <v>関係会社取引高入力対象科目</v>
          </cell>
          <cell r="P938" t="str">
            <v>関連会社</v>
          </cell>
          <cell r="W938" t="str">
            <v>V80200</v>
          </cell>
          <cell r="X938" t="str">
            <v>M80200</v>
          </cell>
        </row>
        <row r="939">
          <cell r="A939" t="str">
            <v>823012</v>
          </cell>
          <cell r="B939">
            <v>300</v>
          </cell>
          <cell r="D939">
            <v>1</v>
          </cell>
          <cell r="E939" t="str">
            <v>PL</v>
          </cell>
          <cell r="F939" t="str">
            <v>C</v>
          </cell>
          <cell r="G939" t="str">
            <v>C</v>
          </cell>
          <cell r="H939" t="str">
            <v>T82300</v>
          </cell>
          <cell r="I939" t="str">
            <v>+</v>
          </cell>
          <cell r="J939" t="str">
            <v>CB11</v>
          </cell>
          <cell r="K939" t="str">
            <v>Y</v>
          </cell>
          <cell r="L939" t="str">
            <v>B</v>
          </cell>
          <cell r="M939" t="str">
            <v>開発物件撤退損</v>
          </cell>
          <cell r="N939" t="str">
            <v>開発物件撤退損</v>
          </cell>
          <cell r="O939" t="str">
            <v>関係会社取引高入力対象科目</v>
          </cell>
          <cell r="P939" t="str">
            <v>外部会社</v>
          </cell>
          <cell r="W939" t="str">
            <v>V80200</v>
          </cell>
          <cell r="X939" t="str">
            <v>M80200</v>
          </cell>
        </row>
        <row r="940">
          <cell r="A940" t="str">
            <v>823012</v>
          </cell>
          <cell r="B940">
            <v>400</v>
          </cell>
          <cell r="D940">
            <v>1</v>
          </cell>
          <cell r="E940" t="str">
            <v>PL</v>
          </cell>
          <cell r="F940" t="str">
            <v>C</v>
          </cell>
          <cell r="G940" t="str">
            <v>C</v>
          </cell>
          <cell r="H940" t="str">
            <v>T82300</v>
          </cell>
          <cell r="I940" t="str">
            <v>+</v>
          </cell>
          <cell r="J940" t="str">
            <v>CB11</v>
          </cell>
          <cell r="K940" t="str">
            <v>Y</v>
          </cell>
          <cell r="L940" t="str">
            <v>B</v>
          </cell>
          <cell r="M940" t="str">
            <v>開発物件撤退損</v>
          </cell>
          <cell r="N940" t="str">
            <v>開発物件撤退損</v>
          </cell>
          <cell r="O940" t="str">
            <v>関係会社取引高入力対象科目</v>
          </cell>
          <cell r="P940" t="str">
            <v>差額調整</v>
          </cell>
          <cell r="W940" t="str">
            <v>V80200</v>
          </cell>
          <cell r="X940" t="str">
            <v>M80200</v>
          </cell>
        </row>
        <row r="941">
          <cell r="A941" t="str">
            <v>823014</v>
          </cell>
          <cell r="D941">
            <v>1</v>
          </cell>
          <cell r="E941" t="str">
            <v>PL</v>
          </cell>
          <cell r="F941" t="str">
            <v>C</v>
          </cell>
          <cell r="G941" t="str">
            <v>C</v>
          </cell>
          <cell r="H941" t="str">
            <v>T82300</v>
          </cell>
          <cell r="I941" t="str">
            <v>+</v>
          </cell>
          <cell r="K941" t="str">
            <v>N</v>
          </cell>
          <cell r="M941" t="str">
            <v>役員退職金</v>
          </cell>
          <cell r="N941" t="str">
            <v>役員退職金</v>
          </cell>
          <cell r="W941" t="str">
            <v>V80200</v>
          </cell>
          <cell r="X941" t="str">
            <v>M80200</v>
          </cell>
        </row>
        <row r="942">
          <cell r="A942" t="str">
            <v>823015</v>
          </cell>
          <cell r="D942">
            <v>1</v>
          </cell>
          <cell r="E942" t="str">
            <v>PL</v>
          </cell>
          <cell r="F942" t="str">
            <v>C</v>
          </cell>
          <cell r="G942" t="str">
            <v>C</v>
          </cell>
          <cell r="H942" t="str">
            <v>T82300</v>
          </cell>
          <cell r="I942" t="str">
            <v>+</v>
          </cell>
          <cell r="K942" t="str">
            <v>N</v>
          </cell>
          <cell r="M942" t="str">
            <v>臨時損失</v>
          </cell>
          <cell r="N942" t="str">
            <v>臨時損失</v>
          </cell>
          <cell r="W942" t="str">
            <v>V80200</v>
          </cell>
          <cell r="X942" t="str">
            <v>M80200</v>
          </cell>
        </row>
        <row r="943">
          <cell r="A943" t="str">
            <v>823025</v>
          </cell>
          <cell r="D943">
            <v>1</v>
          </cell>
          <cell r="E943" t="str">
            <v>PL</v>
          </cell>
          <cell r="F943" t="str">
            <v>C</v>
          </cell>
          <cell r="G943" t="str">
            <v>C</v>
          </cell>
          <cell r="H943" t="str">
            <v>T82300</v>
          </cell>
          <cell r="I943" t="str">
            <v>+</v>
          </cell>
          <cell r="K943" t="str">
            <v>N</v>
          </cell>
          <cell r="M943" t="str">
            <v>退店補償金</v>
          </cell>
          <cell r="N943" t="str">
            <v>退店補償金</v>
          </cell>
          <cell r="W943" t="str">
            <v>V80200</v>
          </cell>
          <cell r="X943" t="str">
            <v>M80200</v>
          </cell>
        </row>
        <row r="944">
          <cell r="A944" t="str">
            <v>823030</v>
          </cell>
          <cell r="D944">
            <v>1</v>
          </cell>
          <cell r="E944" t="str">
            <v>PL</v>
          </cell>
          <cell r="F944" t="str">
            <v>C</v>
          </cell>
          <cell r="G944" t="str">
            <v>C</v>
          </cell>
          <cell r="H944" t="str">
            <v>T82300</v>
          </cell>
          <cell r="I944" t="str">
            <v>+</v>
          </cell>
          <cell r="K944" t="str">
            <v>N</v>
          </cell>
          <cell r="M944" t="str">
            <v>原状回復費用</v>
          </cell>
          <cell r="N944" t="str">
            <v>原状回復費用</v>
          </cell>
          <cell r="W944" t="str">
            <v>V80200</v>
          </cell>
          <cell r="X944" t="str">
            <v>M80200</v>
          </cell>
        </row>
        <row r="945">
          <cell r="A945" t="str">
            <v>823035</v>
          </cell>
          <cell r="D945">
            <v>1</v>
          </cell>
          <cell r="E945" t="str">
            <v>PL</v>
          </cell>
          <cell r="F945" t="str">
            <v>C</v>
          </cell>
          <cell r="G945" t="str">
            <v>C</v>
          </cell>
          <cell r="H945" t="str">
            <v>T82300</v>
          </cell>
          <cell r="I945" t="str">
            <v>+</v>
          </cell>
          <cell r="K945" t="str">
            <v>N</v>
          </cell>
          <cell r="M945" t="str">
            <v>損害金</v>
          </cell>
          <cell r="N945" t="str">
            <v>損害金</v>
          </cell>
          <cell r="W945" t="str">
            <v>V80200</v>
          </cell>
          <cell r="X945" t="str">
            <v>M80200</v>
          </cell>
        </row>
        <row r="946">
          <cell r="A946" t="str">
            <v>823050</v>
          </cell>
          <cell r="D946">
            <v>1</v>
          </cell>
          <cell r="E946" t="str">
            <v>PL</v>
          </cell>
          <cell r="F946" t="str">
            <v>C</v>
          </cell>
          <cell r="G946" t="str">
            <v>C</v>
          </cell>
          <cell r="H946" t="str">
            <v>T82300</v>
          </cell>
          <cell r="I946" t="str">
            <v>+</v>
          </cell>
          <cell r="K946" t="str">
            <v>N</v>
          </cell>
          <cell r="M946" t="str">
            <v>対価性退店補償</v>
          </cell>
          <cell r="N946" t="str">
            <v>対価性退店補償金</v>
          </cell>
          <cell r="W946" t="str">
            <v>V80200</v>
          </cell>
          <cell r="X946" t="str">
            <v>M80200</v>
          </cell>
        </row>
        <row r="947">
          <cell r="A947" t="str">
            <v>823055</v>
          </cell>
          <cell r="B947">
            <v>100</v>
          </cell>
          <cell r="D947">
            <v>1</v>
          </cell>
          <cell r="E947" t="str">
            <v>PL</v>
          </cell>
          <cell r="F947" t="str">
            <v>C</v>
          </cell>
          <cell r="G947" t="str">
            <v>C</v>
          </cell>
          <cell r="H947" t="str">
            <v>T82300</v>
          </cell>
          <cell r="I947" t="str">
            <v>+</v>
          </cell>
          <cell r="J947" t="str">
            <v>CC11</v>
          </cell>
          <cell r="K947" t="str">
            <v>Y</v>
          </cell>
          <cell r="L947" t="str">
            <v>C</v>
          </cell>
          <cell r="M947" t="str">
            <v>関株式売却損</v>
          </cell>
          <cell r="N947" t="str">
            <v>関係会社株式売却損</v>
          </cell>
          <cell r="O947" t="str">
            <v>関係会社取引高入力対象科目</v>
          </cell>
          <cell r="P947" t="str">
            <v>連結子会社</v>
          </cell>
          <cell r="W947" t="str">
            <v>V80200</v>
          </cell>
          <cell r="X947" t="str">
            <v>M80200</v>
          </cell>
        </row>
        <row r="948">
          <cell r="A948" t="str">
            <v>823055</v>
          </cell>
          <cell r="B948">
            <v>200</v>
          </cell>
          <cell r="D948">
            <v>1</v>
          </cell>
          <cell r="E948" t="str">
            <v>PL</v>
          </cell>
          <cell r="F948" t="str">
            <v>C</v>
          </cell>
          <cell r="G948" t="str">
            <v>C</v>
          </cell>
          <cell r="H948" t="str">
            <v>T82300</v>
          </cell>
          <cell r="I948" t="str">
            <v>+</v>
          </cell>
          <cell r="J948" t="str">
            <v>CC11</v>
          </cell>
          <cell r="K948" t="str">
            <v>Y</v>
          </cell>
          <cell r="L948" t="str">
            <v>C</v>
          </cell>
          <cell r="M948" t="str">
            <v>関株式売却損</v>
          </cell>
          <cell r="N948" t="str">
            <v>関係会社株式売却損</v>
          </cell>
          <cell r="O948" t="str">
            <v>関係会社取引高入力対象科目</v>
          </cell>
          <cell r="P948" t="str">
            <v>関連会社</v>
          </cell>
          <cell r="W948" t="str">
            <v>V80200</v>
          </cell>
          <cell r="X948" t="str">
            <v>M80200</v>
          </cell>
        </row>
        <row r="949">
          <cell r="A949" t="str">
            <v>823055</v>
          </cell>
          <cell r="B949">
            <v>300</v>
          </cell>
          <cell r="D949">
            <v>1</v>
          </cell>
          <cell r="E949" t="str">
            <v>PL</v>
          </cell>
          <cell r="F949" t="str">
            <v>C</v>
          </cell>
          <cell r="G949" t="str">
            <v>C</v>
          </cell>
          <cell r="H949" t="str">
            <v>T82300</v>
          </cell>
          <cell r="I949" t="str">
            <v>+</v>
          </cell>
          <cell r="J949" t="str">
            <v>CC11</v>
          </cell>
          <cell r="K949" t="str">
            <v>Y</v>
          </cell>
          <cell r="L949" t="str">
            <v>C</v>
          </cell>
          <cell r="M949" t="str">
            <v>関株式売却損</v>
          </cell>
          <cell r="N949" t="str">
            <v>関係会社株式売却損</v>
          </cell>
          <cell r="O949" t="str">
            <v>関係会社取引高入力対象科目</v>
          </cell>
          <cell r="P949" t="str">
            <v>外部会社</v>
          </cell>
          <cell r="W949" t="str">
            <v>V80200</v>
          </cell>
          <cell r="X949" t="str">
            <v>M80200</v>
          </cell>
        </row>
        <row r="950">
          <cell r="A950" t="str">
            <v>823060</v>
          </cell>
          <cell r="B950">
            <v>100</v>
          </cell>
          <cell r="D950">
            <v>1</v>
          </cell>
          <cell r="E950" t="str">
            <v>PL</v>
          </cell>
          <cell r="F950" t="str">
            <v>C</v>
          </cell>
          <cell r="G950" t="str">
            <v>C</v>
          </cell>
          <cell r="H950" t="str">
            <v>T82300</v>
          </cell>
          <cell r="I950" t="str">
            <v>+</v>
          </cell>
          <cell r="J950" t="str">
            <v>CC11</v>
          </cell>
          <cell r="K950" t="str">
            <v>Y</v>
          </cell>
          <cell r="L950" t="str">
            <v>C</v>
          </cell>
          <cell r="M950" t="str">
            <v>関株式評価損</v>
          </cell>
          <cell r="N950" t="str">
            <v>関係会社株式評価損</v>
          </cell>
          <cell r="O950" t="str">
            <v>関係会社取引高入力対象科目</v>
          </cell>
          <cell r="P950" t="str">
            <v>連結子会社</v>
          </cell>
          <cell r="W950" t="str">
            <v>V80200</v>
          </cell>
          <cell r="X950" t="str">
            <v>M80200</v>
          </cell>
        </row>
        <row r="951">
          <cell r="A951" t="str">
            <v>823060</v>
          </cell>
          <cell r="B951">
            <v>200</v>
          </cell>
          <cell r="D951">
            <v>1</v>
          </cell>
          <cell r="E951" t="str">
            <v>PL</v>
          </cell>
          <cell r="F951" t="str">
            <v>C</v>
          </cell>
          <cell r="G951" t="str">
            <v>C</v>
          </cell>
          <cell r="H951" t="str">
            <v>T82300</v>
          </cell>
          <cell r="I951" t="str">
            <v>+</v>
          </cell>
          <cell r="J951" t="str">
            <v>CC11</v>
          </cell>
          <cell r="K951" t="str">
            <v>Y</v>
          </cell>
          <cell r="L951" t="str">
            <v>C</v>
          </cell>
          <cell r="M951" t="str">
            <v>関株式評価損</v>
          </cell>
          <cell r="N951" t="str">
            <v>関係会社株式評価損</v>
          </cell>
          <cell r="O951" t="str">
            <v>関係会社取引高入力対象科目</v>
          </cell>
          <cell r="P951" t="str">
            <v>関連会社</v>
          </cell>
          <cell r="W951" t="str">
            <v>V80200</v>
          </cell>
          <cell r="X951" t="str">
            <v>M80200</v>
          </cell>
        </row>
        <row r="952">
          <cell r="A952" t="str">
            <v>823060</v>
          </cell>
          <cell r="B952">
            <v>300</v>
          </cell>
          <cell r="D952">
            <v>1</v>
          </cell>
          <cell r="E952" t="str">
            <v>PL</v>
          </cell>
          <cell r="F952" t="str">
            <v>C</v>
          </cell>
          <cell r="G952" t="str">
            <v>C</v>
          </cell>
          <cell r="H952" t="str">
            <v>T82300</v>
          </cell>
          <cell r="I952" t="str">
            <v>+</v>
          </cell>
          <cell r="J952" t="str">
            <v>CC11</v>
          </cell>
          <cell r="K952" t="str">
            <v>Y</v>
          </cell>
          <cell r="L952" t="str">
            <v>C</v>
          </cell>
          <cell r="M952" t="str">
            <v>関株式評価損</v>
          </cell>
          <cell r="N952" t="str">
            <v>関係会社株式評価損</v>
          </cell>
          <cell r="O952" t="str">
            <v>関係会社取引高入力対象科目</v>
          </cell>
          <cell r="P952" t="str">
            <v>外部会社</v>
          </cell>
          <cell r="W952" t="str">
            <v>V80200</v>
          </cell>
          <cell r="X952" t="str">
            <v>M80200</v>
          </cell>
        </row>
        <row r="953">
          <cell r="A953" t="str">
            <v>823080</v>
          </cell>
          <cell r="D953">
            <v>1</v>
          </cell>
          <cell r="E953" t="str">
            <v>PL</v>
          </cell>
          <cell r="F953" t="str">
            <v>C</v>
          </cell>
          <cell r="G953" t="str">
            <v>C</v>
          </cell>
          <cell r="H953" t="str">
            <v>T82300</v>
          </cell>
          <cell r="I953" t="str">
            <v>+</v>
          </cell>
          <cell r="K953" t="str">
            <v>N</v>
          </cell>
          <cell r="M953" t="str">
            <v>US/固資減損(固</v>
          </cell>
          <cell r="N953" t="str">
            <v>(US)固定資産減損処理額(固定資産)</v>
          </cell>
        </row>
        <row r="954">
          <cell r="A954" t="str">
            <v>823085</v>
          </cell>
          <cell r="D954">
            <v>1</v>
          </cell>
          <cell r="E954" t="str">
            <v>PL</v>
          </cell>
          <cell r="F954" t="str">
            <v>C</v>
          </cell>
          <cell r="G954" t="str">
            <v>C</v>
          </cell>
          <cell r="H954" t="str">
            <v>T82300</v>
          </cell>
          <cell r="I954" t="str">
            <v>+</v>
          </cell>
          <cell r="K954" t="str">
            <v>N</v>
          </cell>
          <cell r="M954" t="str">
            <v>US/固資減損(リ</v>
          </cell>
          <cell r="N954" t="str">
            <v>(US)固定資産減損処理額(リース資産)</v>
          </cell>
        </row>
        <row r="955">
          <cell r="A955" t="str">
            <v>823090</v>
          </cell>
          <cell r="B955">
            <v>100</v>
          </cell>
          <cell r="D955">
            <v>1</v>
          </cell>
          <cell r="E955" t="str">
            <v>PL</v>
          </cell>
          <cell r="F955" t="str">
            <v>C</v>
          </cell>
          <cell r="G955" t="str">
            <v>C</v>
          </cell>
          <cell r="H955" t="str">
            <v>T82300</v>
          </cell>
          <cell r="I955" t="str">
            <v>+</v>
          </cell>
          <cell r="J955" t="str">
            <v>CB11</v>
          </cell>
          <cell r="K955" t="str">
            <v>Y</v>
          </cell>
          <cell r="L955" t="str">
            <v>B</v>
          </cell>
          <cell r="M955" t="str">
            <v>他特別損失他</v>
          </cell>
          <cell r="N955" t="str">
            <v>その他特別損失その他</v>
          </cell>
          <cell r="O955" t="str">
            <v>関係会社取引高入力対象科目</v>
          </cell>
          <cell r="P955" t="str">
            <v>連結子会社</v>
          </cell>
          <cell r="W955" t="str">
            <v>V80200</v>
          </cell>
          <cell r="X955" t="str">
            <v>M80200</v>
          </cell>
        </row>
        <row r="956">
          <cell r="A956" t="str">
            <v>823090</v>
          </cell>
          <cell r="B956">
            <v>200</v>
          </cell>
          <cell r="D956">
            <v>1</v>
          </cell>
          <cell r="E956" t="str">
            <v>PL</v>
          </cell>
          <cell r="F956" t="str">
            <v>C</v>
          </cell>
          <cell r="G956" t="str">
            <v>C</v>
          </cell>
          <cell r="H956" t="str">
            <v>T82300</v>
          </cell>
          <cell r="I956" t="str">
            <v>+</v>
          </cell>
          <cell r="J956" t="str">
            <v>CB11</v>
          </cell>
          <cell r="K956" t="str">
            <v>Y</v>
          </cell>
          <cell r="L956" t="str">
            <v>B</v>
          </cell>
          <cell r="M956" t="str">
            <v>他特別損失他</v>
          </cell>
          <cell r="N956" t="str">
            <v>その他特別損失その他</v>
          </cell>
          <cell r="O956" t="str">
            <v>関係会社取引高入力対象科目</v>
          </cell>
          <cell r="P956" t="str">
            <v>関連会社</v>
          </cell>
          <cell r="W956" t="str">
            <v>V80200</v>
          </cell>
          <cell r="X956" t="str">
            <v>M80200</v>
          </cell>
        </row>
        <row r="957">
          <cell r="A957" t="str">
            <v>823090</v>
          </cell>
          <cell r="B957">
            <v>300</v>
          </cell>
          <cell r="D957">
            <v>1</v>
          </cell>
          <cell r="E957" t="str">
            <v>PL</v>
          </cell>
          <cell r="F957" t="str">
            <v>C</v>
          </cell>
          <cell r="G957" t="str">
            <v>C</v>
          </cell>
          <cell r="H957" t="str">
            <v>T82300</v>
          </cell>
          <cell r="I957" t="str">
            <v>+</v>
          </cell>
          <cell r="J957" t="str">
            <v>CB11</v>
          </cell>
          <cell r="K957" t="str">
            <v>Y</v>
          </cell>
          <cell r="L957" t="str">
            <v>B</v>
          </cell>
          <cell r="M957" t="str">
            <v>他特別損失他</v>
          </cell>
          <cell r="N957" t="str">
            <v>その他特別損失その他</v>
          </cell>
          <cell r="O957" t="str">
            <v>関係会社取引高入力対象科目</v>
          </cell>
          <cell r="P957" t="str">
            <v>外部会社</v>
          </cell>
          <cell r="W957" t="str">
            <v>V80200</v>
          </cell>
          <cell r="X957" t="str">
            <v>M80200</v>
          </cell>
        </row>
        <row r="958">
          <cell r="A958" t="str">
            <v>823090</v>
          </cell>
          <cell r="B958">
            <v>400</v>
          </cell>
          <cell r="D958">
            <v>1</v>
          </cell>
          <cell r="E958" t="str">
            <v>PL</v>
          </cell>
          <cell r="F958" t="str">
            <v>C</v>
          </cell>
          <cell r="G958" t="str">
            <v>C</v>
          </cell>
          <cell r="H958" t="str">
            <v>T82300</v>
          </cell>
          <cell r="I958" t="str">
            <v>+</v>
          </cell>
          <cell r="J958" t="str">
            <v>CB11</v>
          </cell>
          <cell r="K958" t="str">
            <v>Y</v>
          </cell>
          <cell r="L958" t="str">
            <v>B</v>
          </cell>
          <cell r="M958" t="str">
            <v>他特別損失他</v>
          </cell>
          <cell r="N958" t="str">
            <v>その他特別損失その他</v>
          </cell>
          <cell r="O958" t="str">
            <v>関係会社取引高入力対象科目</v>
          </cell>
          <cell r="P958" t="str">
            <v>差額調整</v>
          </cell>
          <cell r="W958" t="str">
            <v>V80200</v>
          </cell>
          <cell r="X958" t="str">
            <v>M80200</v>
          </cell>
        </row>
        <row r="959">
          <cell r="A959" t="str">
            <v>840000</v>
          </cell>
          <cell r="D959">
            <v>1</v>
          </cell>
          <cell r="E959" t="str">
            <v>PL</v>
          </cell>
          <cell r="F959" t="str">
            <v>C</v>
          </cell>
          <cell r="G959" t="str">
            <v>C</v>
          </cell>
          <cell r="H959" t="str">
            <v>T99990</v>
          </cell>
          <cell r="I959" t="str">
            <v>+</v>
          </cell>
          <cell r="K959" t="str">
            <v>N</v>
          </cell>
          <cell r="M959" t="str">
            <v>MIN-損益</v>
          </cell>
          <cell r="N959" t="str">
            <v>少数株主持分損益</v>
          </cell>
          <cell r="O959" t="str">
            <v>連結特有の科目</v>
          </cell>
          <cell r="W959" t="str">
            <v>V99990</v>
          </cell>
          <cell r="X959" t="str">
            <v>M99990</v>
          </cell>
        </row>
        <row r="960">
          <cell r="A960" t="str">
            <v>850015</v>
          </cell>
          <cell r="D960">
            <v>1</v>
          </cell>
          <cell r="E960" t="str">
            <v>PL</v>
          </cell>
          <cell r="F960" t="str">
            <v>C</v>
          </cell>
          <cell r="G960" t="str">
            <v>C</v>
          </cell>
          <cell r="H960" t="str">
            <v>T85005</v>
          </cell>
          <cell r="I960" t="str">
            <v>+</v>
          </cell>
          <cell r="K960" t="str">
            <v>N</v>
          </cell>
          <cell r="M960" t="str">
            <v>源泉/所得　</v>
          </cell>
          <cell r="N960" t="str">
            <v>源泉税/所得税</v>
          </cell>
          <cell r="W960" t="str">
            <v>T85005</v>
          </cell>
          <cell r="X960" t="str">
            <v>T85005</v>
          </cell>
        </row>
        <row r="961">
          <cell r="A961" t="str">
            <v>850020</v>
          </cell>
          <cell r="D961">
            <v>1</v>
          </cell>
          <cell r="E961" t="str">
            <v>PL</v>
          </cell>
          <cell r="F961" t="str">
            <v>C</v>
          </cell>
          <cell r="G961" t="str">
            <v>C</v>
          </cell>
          <cell r="H961" t="str">
            <v>T85005</v>
          </cell>
          <cell r="I961" t="str">
            <v>+</v>
          </cell>
          <cell r="K961" t="str">
            <v>N</v>
          </cell>
          <cell r="M961" t="str">
            <v>源泉/利子割</v>
          </cell>
          <cell r="N961" t="str">
            <v>源泉税/利子割</v>
          </cell>
          <cell r="W961" t="str">
            <v>T85005</v>
          </cell>
          <cell r="X961" t="str">
            <v>T85005</v>
          </cell>
        </row>
        <row r="962">
          <cell r="A962" t="str">
            <v>850030</v>
          </cell>
          <cell r="D962">
            <v>1</v>
          </cell>
          <cell r="E962" t="str">
            <v>PL</v>
          </cell>
          <cell r="F962" t="str">
            <v>C</v>
          </cell>
          <cell r="G962" t="str">
            <v>C</v>
          </cell>
          <cell r="H962" t="str">
            <v>T85005</v>
          </cell>
          <cell r="I962" t="str">
            <v>+</v>
          </cell>
          <cell r="K962" t="str">
            <v>N</v>
          </cell>
          <cell r="M962" t="str">
            <v>法住税/法人割　</v>
          </cell>
          <cell r="N962" t="str">
            <v>法人税・住民税/当期法人割</v>
          </cell>
          <cell r="W962" t="str">
            <v>T85005</v>
          </cell>
          <cell r="X962" t="str">
            <v>T85005</v>
          </cell>
        </row>
        <row r="963">
          <cell r="A963" t="str">
            <v>850040</v>
          </cell>
          <cell r="D963">
            <v>1</v>
          </cell>
          <cell r="E963" t="str">
            <v>PL</v>
          </cell>
          <cell r="F963" t="str">
            <v>C</v>
          </cell>
          <cell r="G963" t="str">
            <v>C</v>
          </cell>
          <cell r="H963" t="str">
            <v>T85005</v>
          </cell>
          <cell r="I963" t="str">
            <v>+</v>
          </cell>
          <cell r="K963" t="str">
            <v>N</v>
          </cell>
          <cell r="M963" t="str">
            <v>法住税/均等割　</v>
          </cell>
          <cell r="N963" t="str">
            <v>法人税・住民税/当期均等割</v>
          </cell>
          <cell r="W963" t="str">
            <v>T85005</v>
          </cell>
          <cell r="X963" t="str">
            <v>T85005</v>
          </cell>
        </row>
        <row r="964">
          <cell r="A964" t="str">
            <v>850050</v>
          </cell>
          <cell r="D964">
            <v>1</v>
          </cell>
          <cell r="E964" t="str">
            <v>PL</v>
          </cell>
          <cell r="F964" t="str">
            <v>C</v>
          </cell>
          <cell r="G964" t="str">
            <v>C</v>
          </cell>
          <cell r="H964" t="str">
            <v>T85005</v>
          </cell>
          <cell r="I964" t="str">
            <v>+</v>
          </cell>
          <cell r="K964" t="str">
            <v>N</v>
          </cell>
          <cell r="M964" t="str">
            <v>法住税/前期分　</v>
          </cell>
          <cell r="N964" t="str">
            <v>法人税・住民税/前期分</v>
          </cell>
          <cell r="W964" t="str">
            <v>T85005</v>
          </cell>
          <cell r="X964" t="str">
            <v>T85005</v>
          </cell>
        </row>
        <row r="965">
          <cell r="A965" t="str">
            <v>850060</v>
          </cell>
          <cell r="D965">
            <v>1</v>
          </cell>
          <cell r="E965" t="str">
            <v>PL</v>
          </cell>
          <cell r="F965" t="str">
            <v>C</v>
          </cell>
          <cell r="G965" t="str">
            <v>C</v>
          </cell>
          <cell r="H965" t="str">
            <v>T85005</v>
          </cell>
          <cell r="I965" t="str">
            <v>+</v>
          </cell>
          <cell r="K965" t="str">
            <v>N</v>
          </cell>
          <cell r="M965" t="str">
            <v>法住税/過年度　</v>
          </cell>
          <cell r="N965" t="str">
            <v>法人税・住民税/過年度分</v>
          </cell>
          <cell r="W965" t="str">
            <v>T85005</v>
          </cell>
          <cell r="X965" t="str">
            <v>T85005</v>
          </cell>
        </row>
        <row r="966">
          <cell r="A966" t="str">
            <v>850070</v>
          </cell>
          <cell r="D966">
            <v>1</v>
          </cell>
          <cell r="E966" t="str">
            <v>PL</v>
          </cell>
          <cell r="F966" t="str">
            <v>C</v>
          </cell>
          <cell r="G966" t="str">
            <v>C</v>
          </cell>
          <cell r="H966" t="str">
            <v>T85005</v>
          </cell>
          <cell r="I966" t="str">
            <v>+</v>
          </cell>
          <cell r="K966" t="str">
            <v>N</v>
          </cell>
          <cell r="M966" t="str">
            <v>外国源泉税</v>
          </cell>
          <cell r="N966" t="str">
            <v>外国源泉所得税</v>
          </cell>
          <cell r="W966" t="str">
            <v>T85005</v>
          </cell>
          <cell r="X966" t="str">
            <v>T85005</v>
          </cell>
        </row>
        <row r="967">
          <cell r="A967" t="str">
            <v>850090</v>
          </cell>
          <cell r="D967">
            <v>1</v>
          </cell>
          <cell r="E967" t="str">
            <v>PL</v>
          </cell>
          <cell r="F967" t="str">
            <v>C</v>
          </cell>
          <cell r="G967" t="str">
            <v>C</v>
          </cell>
          <cell r="H967" t="str">
            <v>T85005</v>
          </cell>
          <cell r="I967" t="str">
            <v>+</v>
          </cell>
          <cell r="K967" t="str">
            <v>N</v>
          </cell>
          <cell r="M967" t="str">
            <v>法住税/その他</v>
          </cell>
          <cell r="N967" t="str">
            <v>法人税・住民税/その他</v>
          </cell>
          <cell r="W967" t="str">
            <v>T85005</v>
          </cell>
          <cell r="X967" t="str">
            <v>T85005</v>
          </cell>
        </row>
        <row r="968">
          <cell r="A968" t="str">
            <v>851000</v>
          </cell>
          <cell r="D968">
            <v>1</v>
          </cell>
          <cell r="E968" t="str">
            <v>PL</v>
          </cell>
          <cell r="F968" t="str">
            <v>C</v>
          </cell>
          <cell r="G968" t="str">
            <v>C</v>
          </cell>
          <cell r="H968" t="str">
            <v>T85000</v>
          </cell>
          <cell r="I968" t="str">
            <v>+</v>
          </cell>
          <cell r="K968" t="str">
            <v>N</v>
          </cell>
          <cell r="M968" t="str">
            <v>法人税等追徴額</v>
          </cell>
          <cell r="N968" t="str">
            <v>法人税等追徴額</v>
          </cell>
          <cell r="W968" t="str">
            <v>M85000</v>
          </cell>
          <cell r="X968" t="str">
            <v>M85000</v>
          </cell>
        </row>
        <row r="969">
          <cell r="A969" t="str">
            <v>852000</v>
          </cell>
          <cell r="D969">
            <v>1</v>
          </cell>
          <cell r="E969" t="str">
            <v>PL</v>
          </cell>
          <cell r="F969" t="str">
            <v>C</v>
          </cell>
          <cell r="G969" t="str">
            <v>C</v>
          </cell>
          <cell r="H969" t="str">
            <v>T85000</v>
          </cell>
          <cell r="I969" t="str">
            <v>-</v>
          </cell>
          <cell r="K969" t="str">
            <v>N</v>
          </cell>
          <cell r="M969" t="str">
            <v>法人税等還付額-</v>
          </cell>
          <cell r="N969" t="str">
            <v>法人税等還付額(▲)</v>
          </cell>
          <cell r="W969" t="str">
            <v>M85000</v>
          </cell>
          <cell r="X969" t="str">
            <v>M85000</v>
          </cell>
        </row>
        <row r="970">
          <cell r="A970" t="str">
            <v>855000</v>
          </cell>
          <cell r="D970">
            <v>1</v>
          </cell>
          <cell r="E970" t="str">
            <v>PL</v>
          </cell>
          <cell r="F970" t="str">
            <v>C</v>
          </cell>
          <cell r="G970" t="str">
            <v>C</v>
          </cell>
          <cell r="H970" t="str">
            <v>T99990</v>
          </cell>
          <cell r="I970" t="str">
            <v>+</v>
          </cell>
          <cell r="K970" t="str">
            <v>N</v>
          </cell>
          <cell r="M970" t="str">
            <v>法人税等調整額</v>
          </cell>
          <cell r="N970" t="str">
            <v>法人税等調整額</v>
          </cell>
          <cell r="W970" t="str">
            <v>V99990</v>
          </cell>
          <cell r="X970" t="str">
            <v>M99990</v>
          </cell>
        </row>
        <row r="971">
          <cell r="A971" t="str">
            <v>856015</v>
          </cell>
          <cell r="D971">
            <v>1</v>
          </cell>
          <cell r="E971" t="str">
            <v>PL</v>
          </cell>
          <cell r="F971" t="str">
            <v>C</v>
          </cell>
          <cell r="G971" t="str">
            <v>C</v>
          </cell>
          <cell r="H971" t="str">
            <v>T85600</v>
          </cell>
          <cell r="I971" t="str">
            <v>+</v>
          </cell>
          <cell r="K971" t="str">
            <v>N</v>
          </cell>
          <cell r="M971" t="str">
            <v>事業税/当期分</v>
          </cell>
          <cell r="N971" t="str">
            <v>事業税/当期分</v>
          </cell>
          <cell r="W971" t="str">
            <v>T85600</v>
          </cell>
          <cell r="X971" t="str">
            <v>T85600</v>
          </cell>
        </row>
        <row r="972">
          <cell r="A972" t="str">
            <v>856020</v>
          </cell>
          <cell r="D972">
            <v>1</v>
          </cell>
          <cell r="E972" t="str">
            <v>PL</v>
          </cell>
          <cell r="F972" t="str">
            <v>C</v>
          </cell>
          <cell r="G972" t="str">
            <v>C</v>
          </cell>
          <cell r="H972" t="str">
            <v>T85600</v>
          </cell>
          <cell r="I972" t="str">
            <v>+</v>
          </cell>
          <cell r="K972" t="str">
            <v>N</v>
          </cell>
          <cell r="M972" t="str">
            <v>事業税/前期分</v>
          </cell>
          <cell r="N972" t="str">
            <v>事業税/前期分</v>
          </cell>
          <cell r="W972" t="str">
            <v>T85600</v>
          </cell>
          <cell r="X972" t="str">
            <v>T85600</v>
          </cell>
        </row>
        <row r="973">
          <cell r="A973" t="str">
            <v>856030</v>
          </cell>
          <cell r="D973">
            <v>1</v>
          </cell>
          <cell r="E973" t="str">
            <v>PL</v>
          </cell>
          <cell r="F973" t="str">
            <v>C</v>
          </cell>
          <cell r="G973" t="str">
            <v>C</v>
          </cell>
          <cell r="H973" t="str">
            <v>T85600</v>
          </cell>
          <cell r="I973" t="str">
            <v>+</v>
          </cell>
          <cell r="K973" t="str">
            <v>N</v>
          </cell>
          <cell r="M973" t="str">
            <v>事業税/過年度</v>
          </cell>
          <cell r="N973" t="str">
            <v>事業税/過年度分</v>
          </cell>
          <cell r="W973" t="str">
            <v>T85600</v>
          </cell>
          <cell r="X973" t="str">
            <v>T85600</v>
          </cell>
        </row>
        <row r="974">
          <cell r="A974" t="str">
            <v>856090</v>
          </cell>
          <cell r="D974">
            <v>1</v>
          </cell>
          <cell r="E974" t="str">
            <v>PL</v>
          </cell>
          <cell r="F974" t="str">
            <v>C</v>
          </cell>
          <cell r="G974" t="str">
            <v>C</v>
          </cell>
          <cell r="H974" t="str">
            <v>T85600</v>
          </cell>
          <cell r="I974" t="str">
            <v>+</v>
          </cell>
          <cell r="K974" t="str">
            <v>N</v>
          </cell>
          <cell r="M974" t="str">
            <v>事業税/その他</v>
          </cell>
          <cell r="N974" t="str">
            <v>事業税/その他</v>
          </cell>
          <cell r="W974" t="str">
            <v>T85600</v>
          </cell>
          <cell r="X974" t="str">
            <v>T85600</v>
          </cell>
        </row>
        <row r="975">
          <cell r="A975" t="str">
            <v>860000</v>
          </cell>
          <cell r="D975">
            <v>1</v>
          </cell>
          <cell r="E975" t="str">
            <v>PL</v>
          </cell>
          <cell r="F975" t="str">
            <v>C</v>
          </cell>
          <cell r="G975" t="str">
            <v>C</v>
          </cell>
          <cell r="H975" t="str">
            <v>T99990</v>
          </cell>
          <cell r="I975" t="str">
            <v>+</v>
          </cell>
          <cell r="K975" t="str">
            <v>N</v>
          </cell>
          <cell r="M975" t="str">
            <v>US/非継続損益</v>
          </cell>
          <cell r="N975" t="str">
            <v>(US)非継続事業に係わる損(益)</v>
          </cell>
        </row>
        <row r="976">
          <cell r="A976" t="str">
            <v>870000</v>
          </cell>
          <cell r="D976">
            <v>1</v>
          </cell>
          <cell r="E976" t="str">
            <v>PL</v>
          </cell>
          <cell r="F976" t="str">
            <v>C</v>
          </cell>
          <cell r="G976" t="str">
            <v>C</v>
          </cell>
          <cell r="H976" t="str">
            <v>T99990</v>
          </cell>
          <cell r="I976" t="str">
            <v>+</v>
          </cell>
          <cell r="K976" t="str">
            <v>N</v>
          </cell>
          <cell r="M976" t="str">
            <v>US/会計影響額</v>
          </cell>
          <cell r="N976" t="str">
            <v>(US)会計基準変更に伴う累積的影響額</v>
          </cell>
        </row>
        <row r="977">
          <cell r="A977" t="str">
            <v>B02000</v>
          </cell>
          <cell r="D977">
            <v>1</v>
          </cell>
          <cell r="E977" t="str">
            <v>BS-KANRI</v>
          </cell>
          <cell r="F977" t="str">
            <v>A</v>
          </cell>
          <cell r="G977" t="str">
            <v>A</v>
          </cell>
          <cell r="I977" t="str">
            <v>+</v>
          </cell>
          <cell r="K977" t="str">
            <v>N</v>
          </cell>
          <cell r="M977" t="str">
            <v>現預金(予算)</v>
          </cell>
          <cell r="N977" t="str">
            <v>現預金(予算)</v>
          </cell>
          <cell r="W977" t="str">
            <v>M02000</v>
          </cell>
        </row>
        <row r="978">
          <cell r="A978" t="str">
            <v>B03300</v>
          </cell>
          <cell r="B978">
            <v>100</v>
          </cell>
          <cell r="D978">
            <v>1</v>
          </cell>
          <cell r="E978" t="str">
            <v>BS-KANRI</v>
          </cell>
          <cell r="F978" t="str">
            <v>A</v>
          </cell>
          <cell r="G978" t="str">
            <v>A</v>
          </cell>
          <cell r="I978" t="str">
            <v>+</v>
          </cell>
          <cell r="J978" t="str">
            <v>CB11</v>
          </cell>
          <cell r="K978" t="str">
            <v>Y</v>
          </cell>
          <cell r="L978" t="str">
            <v>B</v>
          </cell>
          <cell r="M978" t="str">
            <v>売掛金(予算)</v>
          </cell>
          <cell r="N978" t="str">
            <v>売掛金(予算)</v>
          </cell>
          <cell r="P978" t="str">
            <v>連結子会社</v>
          </cell>
          <cell r="W978" t="str">
            <v>M03300</v>
          </cell>
        </row>
        <row r="979">
          <cell r="A979" t="str">
            <v>B03300</v>
          </cell>
          <cell r="B979">
            <v>200</v>
          </cell>
          <cell r="D979">
            <v>1</v>
          </cell>
          <cell r="E979" t="str">
            <v>BS-KANRI</v>
          </cell>
          <cell r="F979" t="str">
            <v>A</v>
          </cell>
          <cell r="G979" t="str">
            <v>A</v>
          </cell>
          <cell r="I979" t="str">
            <v>+</v>
          </cell>
          <cell r="J979" t="str">
            <v>CB11</v>
          </cell>
          <cell r="K979" t="str">
            <v>Y</v>
          </cell>
          <cell r="L979" t="str">
            <v>B</v>
          </cell>
          <cell r="M979" t="str">
            <v>売掛金(予算)</v>
          </cell>
          <cell r="N979" t="str">
            <v>売掛金(予算)</v>
          </cell>
          <cell r="P979" t="str">
            <v>関連会社</v>
          </cell>
          <cell r="W979" t="str">
            <v>M03300</v>
          </cell>
        </row>
        <row r="980">
          <cell r="A980" t="str">
            <v>B03300</v>
          </cell>
          <cell r="B980">
            <v>300</v>
          </cell>
          <cell r="D980">
            <v>1</v>
          </cell>
          <cell r="E980" t="str">
            <v>BS-KANRI</v>
          </cell>
          <cell r="F980" t="str">
            <v>A</v>
          </cell>
          <cell r="G980" t="str">
            <v>A</v>
          </cell>
          <cell r="I980" t="str">
            <v>+</v>
          </cell>
          <cell r="J980" t="str">
            <v>CB11</v>
          </cell>
          <cell r="K980" t="str">
            <v>Y</v>
          </cell>
          <cell r="L980" t="str">
            <v>B</v>
          </cell>
          <cell r="M980" t="str">
            <v>売掛金(予算)</v>
          </cell>
          <cell r="N980" t="str">
            <v>売掛金(予算)</v>
          </cell>
          <cell r="P980" t="str">
            <v>外部会社</v>
          </cell>
          <cell r="W980" t="str">
            <v>M03300</v>
          </cell>
        </row>
        <row r="981">
          <cell r="A981" t="str">
            <v>B03300</v>
          </cell>
          <cell r="B981">
            <v>400</v>
          </cell>
          <cell r="D981">
            <v>1</v>
          </cell>
          <cell r="E981" t="str">
            <v>BS-KANRI</v>
          </cell>
          <cell r="F981" t="str">
            <v>A</v>
          </cell>
          <cell r="G981" t="str">
            <v>A</v>
          </cell>
          <cell r="I981" t="str">
            <v>+</v>
          </cell>
          <cell r="J981" t="str">
            <v>CB11</v>
          </cell>
          <cell r="K981" t="str">
            <v>Y</v>
          </cell>
          <cell r="L981" t="str">
            <v>B</v>
          </cell>
          <cell r="M981" t="str">
            <v>売掛金(予算)</v>
          </cell>
          <cell r="N981" t="str">
            <v>売掛金(予算)</v>
          </cell>
          <cell r="P981" t="str">
            <v>差額調整</v>
          </cell>
          <cell r="W981" t="str">
            <v>M03300</v>
          </cell>
        </row>
        <row r="982">
          <cell r="A982" t="str">
            <v>B03600</v>
          </cell>
          <cell r="D982">
            <v>1</v>
          </cell>
          <cell r="E982" t="str">
            <v>BS-KANRI</v>
          </cell>
          <cell r="F982" t="str">
            <v>A</v>
          </cell>
          <cell r="G982" t="str">
            <v>A</v>
          </cell>
          <cell r="I982" t="str">
            <v>+</v>
          </cell>
          <cell r="K982" t="str">
            <v>N</v>
          </cell>
          <cell r="M982" t="str">
            <v>商品(予算)</v>
          </cell>
          <cell r="N982" t="str">
            <v>商品(予算)</v>
          </cell>
          <cell r="W982" t="str">
            <v>M03600</v>
          </cell>
        </row>
        <row r="983">
          <cell r="A983" t="str">
            <v>B04400</v>
          </cell>
          <cell r="B983">
            <v>100</v>
          </cell>
          <cell r="D983">
            <v>1</v>
          </cell>
          <cell r="E983" t="str">
            <v>BS-KANRI</v>
          </cell>
          <cell r="F983" t="str">
            <v>A</v>
          </cell>
          <cell r="G983" t="str">
            <v>A</v>
          </cell>
          <cell r="I983" t="str">
            <v>+</v>
          </cell>
          <cell r="J983" t="str">
            <v>CB11</v>
          </cell>
          <cell r="K983" t="str">
            <v>Y</v>
          </cell>
          <cell r="L983" t="str">
            <v>B</v>
          </cell>
          <cell r="M983" t="str">
            <v>営業貸付(予算)</v>
          </cell>
          <cell r="N983" t="str">
            <v>営業貸付金(予算)</v>
          </cell>
          <cell r="P983" t="str">
            <v>連結子会社</v>
          </cell>
          <cell r="W983" t="str">
            <v>M04400</v>
          </cell>
        </row>
        <row r="984">
          <cell r="A984" t="str">
            <v>B04400</v>
          </cell>
          <cell r="B984">
            <v>200</v>
          </cell>
          <cell r="D984">
            <v>1</v>
          </cell>
          <cell r="E984" t="str">
            <v>BS-KANRI</v>
          </cell>
          <cell r="F984" t="str">
            <v>A</v>
          </cell>
          <cell r="G984" t="str">
            <v>A</v>
          </cell>
          <cell r="I984" t="str">
            <v>+</v>
          </cell>
          <cell r="J984" t="str">
            <v>CB11</v>
          </cell>
          <cell r="K984" t="str">
            <v>Y</v>
          </cell>
          <cell r="L984" t="str">
            <v>B</v>
          </cell>
          <cell r="M984" t="str">
            <v>営業貸付(予算)</v>
          </cell>
          <cell r="N984" t="str">
            <v>営業貸付金(予算)</v>
          </cell>
          <cell r="P984" t="str">
            <v>関連会社</v>
          </cell>
          <cell r="W984" t="str">
            <v>M04400</v>
          </cell>
        </row>
        <row r="985">
          <cell r="A985" t="str">
            <v>B04400</v>
          </cell>
          <cell r="B985">
            <v>300</v>
          </cell>
          <cell r="D985">
            <v>1</v>
          </cell>
          <cell r="E985" t="str">
            <v>BS-KANRI</v>
          </cell>
          <cell r="F985" t="str">
            <v>A</v>
          </cell>
          <cell r="G985" t="str">
            <v>A</v>
          </cell>
          <cell r="I985" t="str">
            <v>+</v>
          </cell>
          <cell r="J985" t="str">
            <v>CB11</v>
          </cell>
          <cell r="K985" t="str">
            <v>Y</v>
          </cell>
          <cell r="L985" t="str">
            <v>B</v>
          </cell>
          <cell r="M985" t="str">
            <v>営業貸付(予算)</v>
          </cell>
          <cell r="N985" t="str">
            <v>営業貸付金(予算)</v>
          </cell>
          <cell r="P985" t="str">
            <v>外部会社</v>
          </cell>
          <cell r="W985" t="str">
            <v>M04400</v>
          </cell>
        </row>
        <row r="986">
          <cell r="A986" t="str">
            <v>B04400</v>
          </cell>
          <cell r="B986">
            <v>400</v>
          </cell>
          <cell r="D986">
            <v>1</v>
          </cell>
          <cell r="E986" t="str">
            <v>BS-KANRI</v>
          </cell>
          <cell r="F986" t="str">
            <v>A</v>
          </cell>
          <cell r="G986" t="str">
            <v>A</v>
          </cell>
          <cell r="I986" t="str">
            <v>+</v>
          </cell>
          <cell r="J986" t="str">
            <v>CB11</v>
          </cell>
          <cell r="K986" t="str">
            <v>Y</v>
          </cell>
          <cell r="L986" t="str">
            <v>B</v>
          </cell>
          <cell r="M986" t="str">
            <v>営業貸付(予算)</v>
          </cell>
          <cell r="N986" t="str">
            <v>営業貸付金(予算)</v>
          </cell>
          <cell r="P986" t="str">
            <v>差額調整</v>
          </cell>
          <cell r="W986" t="str">
            <v>M04400</v>
          </cell>
        </row>
        <row r="987">
          <cell r="A987" t="str">
            <v>B04500</v>
          </cell>
          <cell r="B987">
            <v>100</v>
          </cell>
          <cell r="D987">
            <v>1</v>
          </cell>
          <cell r="E987" t="str">
            <v>BS-KANRI</v>
          </cell>
          <cell r="F987" t="str">
            <v>A</v>
          </cell>
          <cell r="G987" t="str">
            <v>A</v>
          </cell>
          <cell r="I987" t="str">
            <v>+</v>
          </cell>
          <cell r="J987" t="str">
            <v>CB11</v>
          </cell>
          <cell r="K987" t="str">
            <v>Y</v>
          </cell>
          <cell r="L987" t="str">
            <v>B</v>
          </cell>
          <cell r="M987" t="str">
            <v>未収入金(予算)</v>
          </cell>
          <cell r="N987" t="str">
            <v>未収入金(予算)</v>
          </cell>
          <cell r="P987" t="str">
            <v>連結子会社</v>
          </cell>
          <cell r="W987" t="str">
            <v>M04100</v>
          </cell>
        </row>
        <row r="988">
          <cell r="A988" t="str">
            <v>B04500</v>
          </cell>
          <cell r="B988">
            <v>200</v>
          </cell>
          <cell r="D988">
            <v>1</v>
          </cell>
          <cell r="E988" t="str">
            <v>BS-KANRI</v>
          </cell>
          <cell r="F988" t="str">
            <v>A</v>
          </cell>
          <cell r="G988" t="str">
            <v>A</v>
          </cell>
          <cell r="I988" t="str">
            <v>+</v>
          </cell>
          <cell r="J988" t="str">
            <v>CB11</v>
          </cell>
          <cell r="K988" t="str">
            <v>Y</v>
          </cell>
          <cell r="L988" t="str">
            <v>B</v>
          </cell>
          <cell r="M988" t="str">
            <v>未収入金(予算)</v>
          </cell>
          <cell r="N988" t="str">
            <v>未収入金(予算)</v>
          </cell>
          <cell r="P988" t="str">
            <v>関連会社</v>
          </cell>
          <cell r="W988" t="str">
            <v>M04100</v>
          </cell>
        </row>
        <row r="989">
          <cell r="A989" t="str">
            <v>B04500</v>
          </cell>
          <cell r="B989">
            <v>300</v>
          </cell>
          <cell r="D989">
            <v>1</v>
          </cell>
          <cell r="E989" t="str">
            <v>BS-KANRI</v>
          </cell>
          <cell r="F989" t="str">
            <v>A</v>
          </cell>
          <cell r="G989" t="str">
            <v>A</v>
          </cell>
          <cell r="I989" t="str">
            <v>+</v>
          </cell>
          <cell r="J989" t="str">
            <v>CB11</v>
          </cell>
          <cell r="K989" t="str">
            <v>Y</v>
          </cell>
          <cell r="L989" t="str">
            <v>B</v>
          </cell>
          <cell r="M989" t="str">
            <v>未収入金(予算)</v>
          </cell>
          <cell r="N989" t="str">
            <v>未収入金(予算)</v>
          </cell>
          <cell r="P989" t="str">
            <v>外部会社</v>
          </cell>
          <cell r="W989" t="str">
            <v>M04100</v>
          </cell>
        </row>
        <row r="990">
          <cell r="A990" t="str">
            <v>B04500</v>
          </cell>
          <cell r="B990">
            <v>400</v>
          </cell>
          <cell r="D990">
            <v>1</v>
          </cell>
          <cell r="E990" t="str">
            <v>BS-KANRI</v>
          </cell>
          <cell r="F990" t="str">
            <v>A</v>
          </cell>
          <cell r="G990" t="str">
            <v>A</v>
          </cell>
          <cell r="I990" t="str">
            <v>+</v>
          </cell>
          <cell r="J990" t="str">
            <v>CB11</v>
          </cell>
          <cell r="K990" t="str">
            <v>Y</v>
          </cell>
          <cell r="L990" t="str">
            <v>B</v>
          </cell>
          <cell r="M990" t="str">
            <v>未収入金(予算)</v>
          </cell>
          <cell r="N990" t="str">
            <v>未収入金(予算)</v>
          </cell>
          <cell r="P990" t="str">
            <v>差額調整</v>
          </cell>
          <cell r="W990" t="str">
            <v>M04100</v>
          </cell>
        </row>
        <row r="991">
          <cell r="A991" t="str">
            <v>B05300</v>
          </cell>
          <cell r="B991">
            <v>100</v>
          </cell>
          <cell r="D991">
            <v>1</v>
          </cell>
          <cell r="E991" t="str">
            <v>BS-KANRI</v>
          </cell>
          <cell r="F991" t="str">
            <v>A</v>
          </cell>
          <cell r="G991" t="str">
            <v>A</v>
          </cell>
          <cell r="I991" t="str">
            <v>+</v>
          </cell>
          <cell r="J991" t="str">
            <v>CB11</v>
          </cell>
          <cell r="K991" t="str">
            <v>Y</v>
          </cell>
          <cell r="L991" t="str">
            <v>B</v>
          </cell>
          <cell r="M991" t="str">
            <v>1年内差入保証予</v>
          </cell>
          <cell r="N991" t="str">
            <v>1年以内差入保証金(予算)</v>
          </cell>
          <cell r="P991" t="str">
            <v>連結子会社</v>
          </cell>
          <cell r="W991" t="str">
            <v>M05300</v>
          </cell>
        </row>
        <row r="992">
          <cell r="A992" t="str">
            <v>B05300</v>
          </cell>
          <cell r="B992">
            <v>200</v>
          </cell>
          <cell r="D992">
            <v>1</v>
          </cell>
          <cell r="E992" t="str">
            <v>BS-KANRI</v>
          </cell>
          <cell r="F992" t="str">
            <v>A</v>
          </cell>
          <cell r="G992" t="str">
            <v>A</v>
          </cell>
          <cell r="I992" t="str">
            <v>+</v>
          </cell>
          <cell r="J992" t="str">
            <v>CB11</v>
          </cell>
          <cell r="K992" t="str">
            <v>Y</v>
          </cell>
          <cell r="L992" t="str">
            <v>B</v>
          </cell>
          <cell r="M992" t="str">
            <v>1年内差入保証予</v>
          </cell>
          <cell r="N992" t="str">
            <v>1年以内差入保証金(予算)</v>
          </cell>
          <cell r="P992" t="str">
            <v>関連会社</v>
          </cell>
          <cell r="W992" t="str">
            <v>M05300</v>
          </cell>
        </row>
        <row r="993">
          <cell r="A993" t="str">
            <v>B05300</v>
          </cell>
          <cell r="B993">
            <v>300</v>
          </cell>
          <cell r="D993">
            <v>1</v>
          </cell>
          <cell r="E993" t="str">
            <v>BS-KANRI</v>
          </cell>
          <cell r="F993" t="str">
            <v>A</v>
          </cell>
          <cell r="G993" t="str">
            <v>A</v>
          </cell>
          <cell r="I993" t="str">
            <v>+</v>
          </cell>
          <cell r="J993" t="str">
            <v>CB11</v>
          </cell>
          <cell r="K993" t="str">
            <v>Y</v>
          </cell>
          <cell r="L993" t="str">
            <v>B</v>
          </cell>
          <cell r="M993" t="str">
            <v>1年内差入保証予</v>
          </cell>
          <cell r="N993" t="str">
            <v>1年以内差入保証金(予算)</v>
          </cell>
          <cell r="P993" t="str">
            <v>外部会社</v>
          </cell>
          <cell r="W993" t="str">
            <v>M05300</v>
          </cell>
        </row>
        <row r="994">
          <cell r="A994" t="str">
            <v>B05300</v>
          </cell>
          <cell r="B994">
            <v>400</v>
          </cell>
          <cell r="D994">
            <v>1</v>
          </cell>
          <cell r="E994" t="str">
            <v>BS-KANRI</v>
          </cell>
          <cell r="F994" t="str">
            <v>A</v>
          </cell>
          <cell r="G994" t="str">
            <v>A</v>
          </cell>
          <cell r="I994" t="str">
            <v>+</v>
          </cell>
          <cell r="J994" t="str">
            <v>CB11</v>
          </cell>
          <cell r="K994" t="str">
            <v>Y</v>
          </cell>
          <cell r="L994" t="str">
            <v>B</v>
          </cell>
          <cell r="M994" t="str">
            <v>1年内差入保証予</v>
          </cell>
          <cell r="N994" t="str">
            <v>1年以内差入保証金(予算)</v>
          </cell>
          <cell r="P994" t="str">
            <v>差額調整</v>
          </cell>
          <cell r="W994" t="str">
            <v>M05300</v>
          </cell>
        </row>
        <row r="995">
          <cell r="A995" t="str">
            <v>B05500</v>
          </cell>
          <cell r="D995">
            <v>1</v>
          </cell>
          <cell r="E995" t="str">
            <v>BS-KANRI</v>
          </cell>
          <cell r="F995" t="str">
            <v>A</v>
          </cell>
          <cell r="G995" t="str">
            <v>A</v>
          </cell>
          <cell r="I995" t="str">
            <v>-</v>
          </cell>
          <cell r="J995" t="str">
            <v>CZ11</v>
          </cell>
          <cell r="K995" t="str">
            <v>Y</v>
          </cell>
          <cell r="M995" t="str">
            <v>貸倒引当金(予算</v>
          </cell>
          <cell r="N995" t="str">
            <v>貸倒引当金(予算)(▲)</v>
          </cell>
          <cell r="W995" t="str">
            <v>M07000</v>
          </cell>
        </row>
        <row r="996">
          <cell r="A996" t="str">
            <v>B06900</v>
          </cell>
          <cell r="B996">
            <v>100</v>
          </cell>
          <cell r="D996">
            <v>1</v>
          </cell>
          <cell r="E996" t="str">
            <v>BS-KANRI</v>
          </cell>
          <cell r="F996" t="str">
            <v>A</v>
          </cell>
          <cell r="G996" t="str">
            <v>A</v>
          </cell>
          <cell r="I996" t="str">
            <v>+</v>
          </cell>
          <cell r="J996" t="str">
            <v>CB11</v>
          </cell>
          <cell r="K996" t="str">
            <v>Y</v>
          </cell>
          <cell r="L996" t="str">
            <v>B</v>
          </cell>
          <cell r="M996" t="str">
            <v>他流動資産(予算</v>
          </cell>
          <cell r="N996" t="str">
            <v>その他流動資産(予算)</v>
          </cell>
          <cell r="P996" t="str">
            <v>連結子会社</v>
          </cell>
          <cell r="W996" t="str">
            <v>M03100</v>
          </cell>
        </row>
        <row r="997">
          <cell r="A997" t="str">
            <v>B06900</v>
          </cell>
          <cell r="B997">
            <v>200</v>
          </cell>
          <cell r="D997">
            <v>1</v>
          </cell>
          <cell r="E997" t="str">
            <v>BS-KANRI</v>
          </cell>
          <cell r="F997" t="str">
            <v>A</v>
          </cell>
          <cell r="G997" t="str">
            <v>A</v>
          </cell>
          <cell r="I997" t="str">
            <v>+</v>
          </cell>
          <cell r="J997" t="str">
            <v>CB11</v>
          </cell>
          <cell r="K997" t="str">
            <v>Y</v>
          </cell>
          <cell r="L997" t="str">
            <v>B</v>
          </cell>
          <cell r="M997" t="str">
            <v>他流動資産(予算</v>
          </cell>
          <cell r="N997" t="str">
            <v>その他流動資産(予算)</v>
          </cell>
          <cell r="P997" t="str">
            <v>関連会社</v>
          </cell>
          <cell r="W997" t="str">
            <v>M03100</v>
          </cell>
        </row>
        <row r="998">
          <cell r="A998" t="str">
            <v>B06900</v>
          </cell>
          <cell r="B998">
            <v>300</v>
          </cell>
          <cell r="D998">
            <v>1</v>
          </cell>
          <cell r="E998" t="str">
            <v>BS-KANRI</v>
          </cell>
          <cell r="F998" t="str">
            <v>A</v>
          </cell>
          <cell r="G998" t="str">
            <v>A</v>
          </cell>
          <cell r="I998" t="str">
            <v>+</v>
          </cell>
          <cell r="J998" t="str">
            <v>CB11</v>
          </cell>
          <cell r="K998" t="str">
            <v>Y</v>
          </cell>
          <cell r="L998" t="str">
            <v>B</v>
          </cell>
          <cell r="M998" t="str">
            <v>他流動資産(予算</v>
          </cell>
          <cell r="N998" t="str">
            <v>その他流動資産(予算)</v>
          </cell>
          <cell r="P998" t="str">
            <v>外部会社</v>
          </cell>
          <cell r="W998" t="str">
            <v>M03100</v>
          </cell>
        </row>
        <row r="999">
          <cell r="A999" t="str">
            <v>B06900</v>
          </cell>
          <cell r="B999">
            <v>400</v>
          </cell>
          <cell r="D999">
            <v>1</v>
          </cell>
          <cell r="E999" t="str">
            <v>BS-KANRI</v>
          </cell>
          <cell r="F999" t="str">
            <v>A</v>
          </cell>
          <cell r="G999" t="str">
            <v>A</v>
          </cell>
          <cell r="I999" t="str">
            <v>+</v>
          </cell>
          <cell r="J999" t="str">
            <v>CB11</v>
          </cell>
          <cell r="K999" t="str">
            <v>Y</v>
          </cell>
          <cell r="L999" t="str">
            <v>B</v>
          </cell>
          <cell r="M999" t="str">
            <v>他流動資産(予算</v>
          </cell>
          <cell r="N999" t="str">
            <v>その他流動資産(予算)</v>
          </cell>
          <cell r="P999" t="str">
            <v>差額調整</v>
          </cell>
          <cell r="W999" t="str">
            <v>M03100</v>
          </cell>
        </row>
        <row r="1000">
          <cell r="A1000" t="str">
            <v>B07100</v>
          </cell>
          <cell r="D1000">
            <v>1</v>
          </cell>
          <cell r="E1000" t="str">
            <v>BS-KANRI</v>
          </cell>
          <cell r="F1000" t="str">
            <v>A</v>
          </cell>
          <cell r="G1000" t="str">
            <v>A</v>
          </cell>
          <cell r="I1000" t="str">
            <v>+</v>
          </cell>
          <cell r="K1000" t="str">
            <v>N</v>
          </cell>
          <cell r="M1000" t="str">
            <v>建物(予算)</v>
          </cell>
          <cell r="N1000" t="str">
            <v>建物(予算)</v>
          </cell>
          <cell r="W1000" t="str">
            <v>M07100</v>
          </cell>
        </row>
        <row r="1001">
          <cell r="A1001" t="str">
            <v>B07400</v>
          </cell>
          <cell r="D1001">
            <v>1</v>
          </cell>
          <cell r="E1001" t="str">
            <v>BS-KANRI</v>
          </cell>
          <cell r="F1001" t="str">
            <v>A</v>
          </cell>
          <cell r="G1001" t="str">
            <v>A</v>
          </cell>
          <cell r="I1001" t="str">
            <v>+</v>
          </cell>
          <cell r="K1001" t="str">
            <v>N</v>
          </cell>
          <cell r="M1001" t="str">
            <v>構築物(予算)</v>
          </cell>
          <cell r="N1001" t="str">
            <v>構築物(予算)</v>
          </cell>
          <cell r="W1001" t="str">
            <v>M07400</v>
          </cell>
        </row>
        <row r="1002">
          <cell r="A1002" t="str">
            <v>B07700</v>
          </cell>
          <cell r="D1002">
            <v>1</v>
          </cell>
          <cell r="E1002" t="str">
            <v>BS-KANRI</v>
          </cell>
          <cell r="F1002" t="str">
            <v>A</v>
          </cell>
          <cell r="G1002" t="str">
            <v>A</v>
          </cell>
          <cell r="I1002" t="str">
            <v>+</v>
          </cell>
          <cell r="K1002" t="str">
            <v>N</v>
          </cell>
          <cell r="M1002" t="str">
            <v>機械･車両(予算</v>
          </cell>
          <cell r="N1002" t="str">
            <v>機械・車両(予算)</v>
          </cell>
          <cell r="W1002" t="str">
            <v>M07700</v>
          </cell>
        </row>
        <row r="1003">
          <cell r="A1003" t="str">
            <v>B08300</v>
          </cell>
          <cell r="D1003">
            <v>1</v>
          </cell>
          <cell r="E1003" t="str">
            <v>BS-KANRI</v>
          </cell>
          <cell r="F1003" t="str">
            <v>A</v>
          </cell>
          <cell r="G1003" t="str">
            <v>A</v>
          </cell>
          <cell r="I1003" t="str">
            <v>+</v>
          </cell>
          <cell r="K1003" t="str">
            <v>N</v>
          </cell>
          <cell r="M1003" t="str">
            <v>器具備品(予算)</v>
          </cell>
          <cell r="N1003" t="str">
            <v>器具備品(予算)</v>
          </cell>
          <cell r="W1003" t="str">
            <v>M08300</v>
          </cell>
        </row>
        <row r="1004">
          <cell r="A1004" t="str">
            <v>B08600</v>
          </cell>
          <cell r="D1004">
            <v>1</v>
          </cell>
          <cell r="E1004" t="str">
            <v>BS-KANRI</v>
          </cell>
          <cell r="F1004" t="str">
            <v>A</v>
          </cell>
          <cell r="G1004" t="str">
            <v>A</v>
          </cell>
          <cell r="I1004" t="str">
            <v>+</v>
          </cell>
          <cell r="K1004" t="str">
            <v>N</v>
          </cell>
          <cell r="M1004" t="str">
            <v>土地(予算)</v>
          </cell>
          <cell r="N1004" t="str">
            <v>土地(予算)</v>
          </cell>
          <cell r="W1004" t="str">
            <v>M08600</v>
          </cell>
        </row>
        <row r="1005">
          <cell r="A1005" t="str">
            <v>B08700</v>
          </cell>
          <cell r="D1005">
            <v>1</v>
          </cell>
          <cell r="E1005" t="str">
            <v>BS-KANRI</v>
          </cell>
          <cell r="F1005" t="str">
            <v>A</v>
          </cell>
          <cell r="G1005" t="str">
            <v>A</v>
          </cell>
          <cell r="I1005" t="str">
            <v>+</v>
          </cell>
          <cell r="K1005" t="str">
            <v>N</v>
          </cell>
          <cell r="M1005" t="str">
            <v>建設仮勘定(予算</v>
          </cell>
          <cell r="N1005" t="str">
            <v>建設仮勘定(予算)</v>
          </cell>
          <cell r="W1005" t="str">
            <v>M08700</v>
          </cell>
        </row>
        <row r="1006">
          <cell r="A1006" t="str">
            <v>B08800</v>
          </cell>
          <cell r="D1006">
            <v>1</v>
          </cell>
          <cell r="E1006" t="str">
            <v>BS-KANRI</v>
          </cell>
          <cell r="F1006" t="str">
            <v>A</v>
          </cell>
          <cell r="G1006" t="str">
            <v>A</v>
          </cell>
          <cell r="I1006" t="str">
            <v>+</v>
          </cell>
          <cell r="K1006" t="str">
            <v>N</v>
          </cell>
          <cell r="M1006" t="str">
            <v>建物附設備(予算</v>
          </cell>
          <cell r="N1006" t="str">
            <v>建物付属設備(予算)</v>
          </cell>
          <cell r="W1006" t="str">
            <v>M08800</v>
          </cell>
        </row>
        <row r="1007">
          <cell r="A1007" t="str">
            <v>B10100</v>
          </cell>
          <cell r="D1007">
            <v>1</v>
          </cell>
          <cell r="E1007" t="str">
            <v>BS-KANRI</v>
          </cell>
          <cell r="F1007" t="str">
            <v>A</v>
          </cell>
          <cell r="G1007" t="str">
            <v>A</v>
          </cell>
          <cell r="I1007" t="str">
            <v>+</v>
          </cell>
          <cell r="K1007" t="str">
            <v>N</v>
          </cell>
          <cell r="M1007" t="str">
            <v>無形固定資産(予</v>
          </cell>
          <cell r="N1007" t="str">
            <v>無形固定資産(予算)</v>
          </cell>
          <cell r="W1007" t="str">
            <v>M10100</v>
          </cell>
        </row>
        <row r="1008">
          <cell r="A1008" t="str">
            <v>B13900</v>
          </cell>
          <cell r="B1008">
            <v>100</v>
          </cell>
          <cell r="D1008">
            <v>1</v>
          </cell>
          <cell r="E1008" t="str">
            <v>BS-KANRI</v>
          </cell>
          <cell r="F1008" t="str">
            <v>A</v>
          </cell>
          <cell r="G1008" t="str">
            <v>A</v>
          </cell>
          <cell r="I1008" t="str">
            <v>+</v>
          </cell>
          <cell r="J1008" t="str">
            <v>CB11</v>
          </cell>
          <cell r="K1008" t="str">
            <v>Y</v>
          </cell>
          <cell r="L1008" t="str">
            <v>B</v>
          </cell>
          <cell r="M1008" t="str">
            <v>差入保証金(予算</v>
          </cell>
          <cell r="N1008" t="str">
            <v>差入保証金(予算)</v>
          </cell>
          <cell r="P1008" t="str">
            <v>連結子会社</v>
          </cell>
          <cell r="W1008" t="str">
            <v>M13900</v>
          </cell>
        </row>
        <row r="1009">
          <cell r="A1009" t="str">
            <v>B13900</v>
          </cell>
          <cell r="B1009">
            <v>200</v>
          </cell>
          <cell r="D1009">
            <v>1</v>
          </cell>
          <cell r="E1009" t="str">
            <v>BS-KANRI</v>
          </cell>
          <cell r="F1009" t="str">
            <v>A</v>
          </cell>
          <cell r="G1009" t="str">
            <v>A</v>
          </cell>
          <cell r="I1009" t="str">
            <v>+</v>
          </cell>
          <cell r="J1009" t="str">
            <v>CB11</v>
          </cell>
          <cell r="K1009" t="str">
            <v>Y</v>
          </cell>
          <cell r="L1009" t="str">
            <v>B</v>
          </cell>
          <cell r="M1009" t="str">
            <v>差入保証金(予算</v>
          </cell>
          <cell r="N1009" t="str">
            <v>差入保証金(予算)</v>
          </cell>
          <cell r="P1009" t="str">
            <v>関連会社</v>
          </cell>
          <cell r="W1009" t="str">
            <v>M13900</v>
          </cell>
        </row>
        <row r="1010">
          <cell r="A1010" t="str">
            <v>B13900</v>
          </cell>
          <cell r="B1010">
            <v>300</v>
          </cell>
          <cell r="D1010">
            <v>1</v>
          </cell>
          <cell r="E1010" t="str">
            <v>BS-KANRI</v>
          </cell>
          <cell r="F1010" t="str">
            <v>A</v>
          </cell>
          <cell r="G1010" t="str">
            <v>A</v>
          </cell>
          <cell r="I1010" t="str">
            <v>+</v>
          </cell>
          <cell r="J1010" t="str">
            <v>CB11</v>
          </cell>
          <cell r="K1010" t="str">
            <v>Y</v>
          </cell>
          <cell r="L1010" t="str">
            <v>B</v>
          </cell>
          <cell r="M1010" t="str">
            <v>差入保証金(予算</v>
          </cell>
          <cell r="N1010" t="str">
            <v>差入保証金(予算)</v>
          </cell>
          <cell r="P1010" t="str">
            <v>外部会社</v>
          </cell>
          <cell r="W1010" t="str">
            <v>M13900</v>
          </cell>
        </row>
        <row r="1011">
          <cell r="A1011" t="str">
            <v>B13900</v>
          </cell>
          <cell r="B1011">
            <v>400</v>
          </cell>
          <cell r="D1011">
            <v>1</v>
          </cell>
          <cell r="E1011" t="str">
            <v>BS-KANRI</v>
          </cell>
          <cell r="F1011" t="str">
            <v>A</v>
          </cell>
          <cell r="G1011" t="str">
            <v>A</v>
          </cell>
          <cell r="I1011" t="str">
            <v>+</v>
          </cell>
          <cell r="J1011" t="str">
            <v>CB11</v>
          </cell>
          <cell r="K1011" t="str">
            <v>Y</v>
          </cell>
          <cell r="L1011" t="str">
            <v>B</v>
          </cell>
          <cell r="M1011" t="str">
            <v>差入保証金(予算</v>
          </cell>
          <cell r="N1011" t="str">
            <v>差入保証金(予算)</v>
          </cell>
          <cell r="P1011" t="str">
            <v>差額調整</v>
          </cell>
          <cell r="W1011" t="str">
            <v>M13900</v>
          </cell>
        </row>
        <row r="1012">
          <cell r="A1012" t="str">
            <v>B16900</v>
          </cell>
          <cell r="D1012">
            <v>1</v>
          </cell>
          <cell r="E1012" t="str">
            <v>BS-KANRI</v>
          </cell>
          <cell r="F1012" t="str">
            <v>A</v>
          </cell>
          <cell r="G1012" t="str">
            <v>A</v>
          </cell>
          <cell r="I1012" t="str">
            <v>+</v>
          </cell>
          <cell r="K1012" t="str">
            <v>N</v>
          </cell>
          <cell r="M1012" t="str">
            <v>他固定資産(予算</v>
          </cell>
          <cell r="N1012" t="str">
            <v>その他固定資産(予算)</v>
          </cell>
          <cell r="W1012" t="str">
            <v>M13100</v>
          </cell>
        </row>
        <row r="1013">
          <cell r="A1013" t="str">
            <v>B19800</v>
          </cell>
          <cell r="B1013">
            <v>100</v>
          </cell>
          <cell r="D1013">
            <v>1</v>
          </cell>
          <cell r="E1013" t="str">
            <v>BS-KANRI</v>
          </cell>
          <cell r="F1013" t="str">
            <v>A</v>
          </cell>
          <cell r="G1013" t="str">
            <v>A</v>
          </cell>
          <cell r="I1013" t="str">
            <v>+</v>
          </cell>
          <cell r="J1013" t="str">
            <v>CB11</v>
          </cell>
          <cell r="K1013" t="str">
            <v>Y</v>
          </cell>
          <cell r="L1013" t="str">
            <v>B</v>
          </cell>
          <cell r="M1013" t="str">
            <v>社内貸付金(予算</v>
          </cell>
          <cell r="N1013" t="str">
            <v>社内貸付金(予算)</v>
          </cell>
          <cell r="P1013" t="str">
            <v>連結子会社</v>
          </cell>
          <cell r="W1013" t="str">
            <v>M19800</v>
          </cell>
        </row>
        <row r="1014">
          <cell r="A1014" t="str">
            <v>B19800</v>
          </cell>
          <cell r="B1014">
            <v>200</v>
          </cell>
          <cell r="D1014">
            <v>1</v>
          </cell>
          <cell r="E1014" t="str">
            <v>BS-KANRI</v>
          </cell>
          <cell r="F1014" t="str">
            <v>A</v>
          </cell>
          <cell r="G1014" t="str">
            <v>A</v>
          </cell>
          <cell r="I1014" t="str">
            <v>+</v>
          </cell>
          <cell r="J1014" t="str">
            <v>CB11</v>
          </cell>
          <cell r="K1014" t="str">
            <v>Y</v>
          </cell>
          <cell r="L1014" t="str">
            <v>B</v>
          </cell>
          <cell r="M1014" t="str">
            <v>社内貸付金(予算</v>
          </cell>
          <cell r="N1014" t="str">
            <v>社内貸付金(予算)</v>
          </cell>
          <cell r="P1014" t="str">
            <v>関連会社</v>
          </cell>
          <cell r="W1014" t="str">
            <v>M19800</v>
          </cell>
        </row>
        <row r="1015">
          <cell r="A1015" t="str">
            <v>B19800</v>
          </cell>
          <cell r="B1015">
            <v>300</v>
          </cell>
          <cell r="D1015">
            <v>1</v>
          </cell>
          <cell r="E1015" t="str">
            <v>BS-KANRI</v>
          </cell>
          <cell r="F1015" t="str">
            <v>A</v>
          </cell>
          <cell r="G1015" t="str">
            <v>A</v>
          </cell>
          <cell r="I1015" t="str">
            <v>+</v>
          </cell>
          <cell r="J1015" t="str">
            <v>CB11</v>
          </cell>
          <cell r="K1015" t="str">
            <v>Y</v>
          </cell>
          <cell r="L1015" t="str">
            <v>B</v>
          </cell>
          <cell r="M1015" t="str">
            <v>社内貸付金(予算</v>
          </cell>
          <cell r="N1015" t="str">
            <v>社内貸付金(予算)</v>
          </cell>
          <cell r="P1015" t="str">
            <v>外部会社</v>
          </cell>
          <cell r="W1015" t="str">
            <v>M19800</v>
          </cell>
        </row>
        <row r="1016">
          <cell r="A1016" t="str">
            <v>B19800</v>
          </cell>
          <cell r="B1016">
            <v>400</v>
          </cell>
          <cell r="D1016">
            <v>1</v>
          </cell>
          <cell r="E1016" t="str">
            <v>BS-KANRI</v>
          </cell>
          <cell r="F1016" t="str">
            <v>A</v>
          </cell>
          <cell r="G1016" t="str">
            <v>A</v>
          </cell>
          <cell r="I1016" t="str">
            <v>+</v>
          </cell>
          <cell r="J1016" t="str">
            <v>CB11</v>
          </cell>
          <cell r="K1016" t="str">
            <v>Y</v>
          </cell>
          <cell r="L1016" t="str">
            <v>B</v>
          </cell>
          <cell r="M1016" t="str">
            <v>社内貸付金(予算</v>
          </cell>
          <cell r="N1016" t="str">
            <v>社内貸付金(予算)</v>
          </cell>
          <cell r="P1016" t="str">
            <v>差額調整</v>
          </cell>
          <cell r="W1016" t="str">
            <v>M19800</v>
          </cell>
        </row>
        <row r="1017">
          <cell r="A1017" t="str">
            <v>B21000</v>
          </cell>
          <cell r="B1017">
            <v>100</v>
          </cell>
          <cell r="D1017">
            <v>1</v>
          </cell>
          <cell r="E1017" t="str">
            <v>BS-KANRI</v>
          </cell>
          <cell r="F1017" t="str">
            <v>B</v>
          </cell>
          <cell r="G1017" t="str">
            <v>B</v>
          </cell>
          <cell r="I1017" t="str">
            <v>-</v>
          </cell>
          <cell r="J1017" t="str">
            <v>CB11</v>
          </cell>
          <cell r="K1017" t="str">
            <v>Y</v>
          </cell>
          <cell r="L1017" t="str">
            <v>B</v>
          </cell>
          <cell r="M1017" t="str">
            <v>社内借入金(予算</v>
          </cell>
          <cell r="N1017" t="str">
            <v>社内借入金(予算)</v>
          </cell>
          <cell r="P1017" t="str">
            <v>連結子会社</v>
          </cell>
          <cell r="W1017" t="str">
            <v>M21000</v>
          </cell>
        </row>
        <row r="1018">
          <cell r="A1018" t="str">
            <v>B21000</v>
          </cell>
          <cell r="B1018">
            <v>200</v>
          </cell>
          <cell r="D1018">
            <v>1</v>
          </cell>
          <cell r="E1018" t="str">
            <v>BS-KANRI</v>
          </cell>
          <cell r="F1018" t="str">
            <v>B</v>
          </cell>
          <cell r="G1018" t="str">
            <v>B</v>
          </cell>
          <cell r="I1018" t="str">
            <v>-</v>
          </cell>
          <cell r="J1018" t="str">
            <v>CB11</v>
          </cell>
          <cell r="K1018" t="str">
            <v>Y</v>
          </cell>
          <cell r="L1018" t="str">
            <v>B</v>
          </cell>
          <cell r="M1018" t="str">
            <v>社内借入金(予算</v>
          </cell>
          <cell r="N1018" t="str">
            <v>社内借入金(予算)</v>
          </cell>
          <cell r="P1018" t="str">
            <v>関連会社</v>
          </cell>
          <cell r="W1018" t="str">
            <v>M21000</v>
          </cell>
        </row>
        <row r="1019">
          <cell r="A1019" t="str">
            <v>B21000</v>
          </cell>
          <cell r="B1019">
            <v>300</v>
          </cell>
          <cell r="D1019">
            <v>1</v>
          </cell>
          <cell r="E1019" t="str">
            <v>BS-KANRI</v>
          </cell>
          <cell r="F1019" t="str">
            <v>B</v>
          </cell>
          <cell r="G1019" t="str">
            <v>B</v>
          </cell>
          <cell r="I1019" t="str">
            <v>-</v>
          </cell>
          <cell r="J1019" t="str">
            <v>CB11</v>
          </cell>
          <cell r="K1019" t="str">
            <v>Y</v>
          </cell>
          <cell r="L1019" t="str">
            <v>B</v>
          </cell>
          <cell r="M1019" t="str">
            <v>社内借入金(予算</v>
          </cell>
          <cell r="N1019" t="str">
            <v>社内借入金(予算)</v>
          </cell>
          <cell r="P1019" t="str">
            <v>外部会社</v>
          </cell>
          <cell r="W1019" t="str">
            <v>M21000</v>
          </cell>
        </row>
        <row r="1020">
          <cell r="A1020" t="str">
            <v>B21000</v>
          </cell>
          <cell r="B1020">
            <v>400</v>
          </cell>
          <cell r="D1020">
            <v>1</v>
          </cell>
          <cell r="E1020" t="str">
            <v>BS-KANRI</v>
          </cell>
          <cell r="F1020" t="str">
            <v>B</v>
          </cell>
          <cell r="G1020" t="str">
            <v>B</v>
          </cell>
          <cell r="I1020" t="str">
            <v>-</v>
          </cell>
          <cell r="J1020" t="str">
            <v>CB11</v>
          </cell>
          <cell r="K1020" t="str">
            <v>Y</v>
          </cell>
          <cell r="L1020" t="str">
            <v>B</v>
          </cell>
          <cell r="M1020" t="str">
            <v>社内借入金(予算</v>
          </cell>
          <cell r="N1020" t="str">
            <v>社内借入金(予算)</v>
          </cell>
          <cell r="P1020" t="str">
            <v>差額調整</v>
          </cell>
          <cell r="W1020" t="str">
            <v>M21000</v>
          </cell>
        </row>
        <row r="1021">
          <cell r="A1021" t="str">
            <v>B21800</v>
          </cell>
          <cell r="B1021">
            <v>100</v>
          </cell>
          <cell r="D1021">
            <v>1</v>
          </cell>
          <cell r="E1021" t="str">
            <v>BS-KANRI</v>
          </cell>
          <cell r="F1021" t="str">
            <v>A</v>
          </cell>
          <cell r="G1021" t="str">
            <v>A</v>
          </cell>
          <cell r="I1021" t="str">
            <v>+</v>
          </cell>
          <cell r="J1021" t="str">
            <v>CB11</v>
          </cell>
          <cell r="K1021" t="str">
            <v>Y</v>
          </cell>
          <cell r="L1021" t="str">
            <v>B</v>
          </cell>
          <cell r="M1021" t="str">
            <v>社内投資(予算)</v>
          </cell>
          <cell r="N1021" t="str">
            <v>社内投資(予算)</v>
          </cell>
          <cell r="P1021" t="str">
            <v>連結子会社</v>
          </cell>
          <cell r="W1021" t="str">
            <v>M21800</v>
          </cell>
        </row>
        <row r="1022">
          <cell r="A1022" t="str">
            <v>B21800</v>
          </cell>
          <cell r="B1022">
            <v>200</v>
          </cell>
          <cell r="D1022">
            <v>1</v>
          </cell>
          <cell r="E1022" t="str">
            <v>BS-KANRI</v>
          </cell>
          <cell r="F1022" t="str">
            <v>A</v>
          </cell>
          <cell r="G1022" t="str">
            <v>A</v>
          </cell>
          <cell r="I1022" t="str">
            <v>+</v>
          </cell>
          <cell r="J1022" t="str">
            <v>CB11</v>
          </cell>
          <cell r="K1022" t="str">
            <v>Y</v>
          </cell>
          <cell r="L1022" t="str">
            <v>B</v>
          </cell>
          <cell r="M1022" t="str">
            <v>社内投資(予算)</v>
          </cell>
          <cell r="N1022" t="str">
            <v>社内投資(予算)</v>
          </cell>
          <cell r="P1022" t="str">
            <v>関連会社</v>
          </cell>
          <cell r="W1022" t="str">
            <v>M21800</v>
          </cell>
        </row>
        <row r="1023">
          <cell r="A1023" t="str">
            <v>B21800</v>
          </cell>
          <cell r="B1023">
            <v>300</v>
          </cell>
          <cell r="D1023">
            <v>1</v>
          </cell>
          <cell r="E1023" t="str">
            <v>BS-KANRI</v>
          </cell>
          <cell r="F1023" t="str">
            <v>A</v>
          </cell>
          <cell r="G1023" t="str">
            <v>A</v>
          </cell>
          <cell r="I1023" t="str">
            <v>+</v>
          </cell>
          <cell r="J1023" t="str">
            <v>CB11</v>
          </cell>
          <cell r="K1023" t="str">
            <v>Y</v>
          </cell>
          <cell r="L1023" t="str">
            <v>B</v>
          </cell>
          <cell r="M1023" t="str">
            <v>社内投資(予算)</v>
          </cell>
          <cell r="N1023" t="str">
            <v>社内投資(予算)</v>
          </cell>
          <cell r="P1023" t="str">
            <v>外部会社</v>
          </cell>
          <cell r="W1023" t="str">
            <v>M21800</v>
          </cell>
        </row>
        <row r="1024">
          <cell r="A1024" t="str">
            <v>B21800</v>
          </cell>
          <cell r="B1024">
            <v>400</v>
          </cell>
          <cell r="D1024">
            <v>1</v>
          </cell>
          <cell r="E1024" t="str">
            <v>BS-KANRI</v>
          </cell>
          <cell r="F1024" t="str">
            <v>A</v>
          </cell>
          <cell r="G1024" t="str">
            <v>A</v>
          </cell>
          <cell r="I1024" t="str">
            <v>+</v>
          </cell>
          <cell r="J1024" t="str">
            <v>CB11</v>
          </cell>
          <cell r="K1024" t="str">
            <v>Y</v>
          </cell>
          <cell r="L1024" t="str">
            <v>B</v>
          </cell>
          <cell r="M1024" t="str">
            <v>社内投資(予算)</v>
          </cell>
          <cell r="N1024" t="str">
            <v>社内投資(予算)</v>
          </cell>
          <cell r="P1024" t="str">
            <v>差額調整</v>
          </cell>
          <cell r="W1024" t="str">
            <v>M21800</v>
          </cell>
        </row>
        <row r="1025">
          <cell r="A1025" t="str">
            <v>B30300</v>
          </cell>
          <cell r="B1025">
            <v>100</v>
          </cell>
          <cell r="D1025">
            <v>1</v>
          </cell>
          <cell r="E1025" t="str">
            <v>BS-KANRI</v>
          </cell>
          <cell r="F1025" t="str">
            <v>B</v>
          </cell>
          <cell r="G1025" t="str">
            <v>B</v>
          </cell>
          <cell r="I1025" t="str">
            <v>-</v>
          </cell>
          <cell r="J1025" t="str">
            <v>CB11</v>
          </cell>
          <cell r="K1025" t="str">
            <v>Y</v>
          </cell>
          <cell r="L1025" t="str">
            <v>B</v>
          </cell>
          <cell r="M1025" t="str">
            <v>買掛金(予算)</v>
          </cell>
          <cell r="N1025" t="str">
            <v>買掛金(予算)</v>
          </cell>
          <cell r="P1025" t="str">
            <v>連結子会社</v>
          </cell>
          <cell r="W1025" t="str">
            <v>M30100</v>
          </cell>
        </row>
        <row r="1026">
          <cell r="A1026" t="str">
            <v>B30300</v>
          </cell>
          <cell r="B1026">
            <v>200</v>
          </cell>
          <cell r="D1026">
            <v>1</v>
          </cell>
          <cell r="E1026" t="str">
            <v>BS-KANRI</v>
          </cell>
          <cell r="F1026" t="str">
            <v>B</v>
          </cell>
          <cell r="G1026" t="str">
            <v>B</v>
          </cell>
          <cell r="I1026" t="str">
            <v>-</v>
          </cell>
          <cell r="J1026" t="str">
            <v>CB11</v>
          </cell>
          <cell r="K1026" t="str">
            <v>Y</v>
          </cell>
          <cell r="L1026" t="str">
            <v>B</v>
          </cell>
          <cell r="M1026" t="str">
            <v>買掛金(予算)</v>
          </cell>
          <cell r="N1026" t="str">
            <v>買掛金(予算)</v>
          </cell>
          <cell r="P1026" t="str">
            <v>関連会社</v>
          </cell>
          <cell r="W1026" t="str">
            <v>M30100</v>
          </cell>
        </row>
        <row r="1027">
          <cell r="A1027" t="str">
            <v>B30300</v>
          </cell>
          <cell r="B1027">
            <v>300</v>
          </cell>
          <cell r="D1027">
            <v>1</v>
          </cell>
          <cell r="E1027" t="str">
            <v>BS-KANRI</v>
          </cell>
          <cell r="F1027" t="str">
            <v>B</v>
          </cell>
          <cell r="G1027" t="str">
            <v>B</v>
          </cell>
          <cell r="I1027" t="str">
            <v>-</v>
          </cell>
          <cell r="J1027" t="str">
            <v>CB11</v>
          </cell>
          <cell r="K1027" t="str">
            <v>Y</v>
          </cell>
          <cell r="L1027" t="str">
            <v>B</v>
          </cell>
          <cell r="M1027" t="str">
            <v>買掛金(予算)</v>
          </cell>
          <cell r="N1027" t="str">
            <v>買掛金(予算)</v>
          </cell>
          <cell r="P1027" t="str">
            <v>外部会社</v>
          </cell>
          <cell r="W1027" t="str">
            <v>M30100</v>
          </cell>
        </row>
        <row r="1028">
          <cell r="A1028" t="str">
            <v>B30300</v>
          </cell>
          <cell r="B1028">
            <v>400</v>
          </cell>
          <cell r="D1028">
            <v>1</v>
          </cell>
          <cell r="E1028" t="str">
            <v>BS-KANRI</v>
          </cell>
          <cell r="F1028" t="str">
            <v>B</v>
          </cell>
          <cell r="G1028" t="str">
            <v>B</v>
          </cell>
          <cell r="I1028" t="str">
            <v>-</v>
          </cell>
          <cell r="J1028" t="str">
            <v>CB11</v>
          </cell>
          <cell r="K1028" t="str">
            <v>Y</v>
          </cell>
          <cell r="L1028" t="str">
            <v>B</v>
          </cell>
          <cell r="M1028" t="str">
            <v>買掛金(予算)</v>
          </cell>
          <cell r="N1028" t="str">
            <v>買掛金(予算)</v>
          </cell>
          <cell r="P1028" t="str">
            <v>差額調整</v>
          </cell>
          <cell r="W1028" t="str">
            <v>M30100</v>
          </cell>
        </row>
        <row r="1029">
          <cell r="A1029" t="str">
            <v>B30800</v>
          </cell>
          <cell r="B1029">
            <v>100</v>
          </cell>
          <cell r="D1029">
            <v>1</v>
          </cell>
          <cell r="E1029" t="str">
            <v>BS-KANRI</v>
          </cell>
          <cell r="F1029" t="str">
            <v>B</v>
          </cell>
          <cell r="G1029" t="str">
            <v>B</v>
          </cell>
          <cell r="I1029" t="str">
            <v>-</v>
          </cell>
          <cell r="J1029" t="str">
            <v>CB11</v>
          </cell>
          <cell r="K1029" t="str">
            <v>Y</v>
          </cell>
          <cell r="L1029" t="str">
            <v>B</v>
          </cell>
          <cell r="M1029" t="str">
            <v>未払金(予算)</v>
          </cell>
          <cell r="N1029" t="str">
            <v>未払金(予算)</v>
          </cell>
          <cell r="P1029" t="str">
            <v>連結子会社</v>
          </cell>
          <cell r="W1029" t="str">
            <v>M30800</v>
          </cell>
        </row>
        <row r="1030">
          <cell r="A1030" t="str">
            <v>B30800</v>
          </cell>
          <cell r="B1030">
            <v>200</v>
          </cell>
          <cell r="D1030">
            <v>1</v>
          </cell>
          <cell r="E1030" t="str">
            <v>BS-KANRI</v>
          </cell>
          <cell r="F1030" t="str">
            <v>B</v>
          </cell>
          <cell r="G1030" t="str">
            <v>B</v>
          </cell>
          <cell r="I1030" t="str">
            <v>-</v>
          </cell>
          <cell r="J1030" t="str">
            <v>CB11</v>
          </cell>
          <cell r="K1030" t="str">
            <v>Y</v>
          </cell>
          <cell r="L1030" t="str">
            <v>B</v>
          </cell>
          <cell r="M1030" t="str">
            <v>未払金(予算)</v>
          </cell>
          <cell r="N1030" t="str">
            <v>未払金(予算)</v>
          </cell>
          <cell r="P1030" t="str">
            <v>関連会社</v>
          </cell>
          <cell r="W1030" t="str">
            <v>M30800</v>
          </cell>
        </row>
        <row r="1031">
          <cell r="A1031" t="str">
            <v>B30800</v>
          </cell>
          <cell r="B1031">
            <v>300</v>
          </cell>
          <cell r="D1031">
            <v>1</v>
          </cell>
          <cell r="E1031" t="str">
            <v>BS-KANRI</v>
          </cell>
          <cell r="F1031" t="str">
            <v>B</v>
          </cell>
          <cell r="G1031" t="str">
            <v>B</v>
          </cell>
          <cell r="I1031" t="str">
            <v>-</v>
          </cell>
          <cell r="J1031" t="str">
            <v>CB11</v>
          </cell>
          <cell r="K1031" t="str">
            <v>Y</v>
          </cell>
          <cell r="L1031" t="str">
            <v>B</v>
          </cell>
          <cell r="M1031" t="str">
            <v>未払金(予算)</v>
          </cell>
          <cell r="N1031" t="str">
            <v>未払金(予算)</v>
          </cell>
          <cell r="P1031" t="str">
            <v>外部会社</v>
          </cell>
          <cell r="W1031" t="str">
            <v>M30800</v>
          </cell>
        </row>
        <row r="1032">
          <cell r="A1032" t="str">
            <v>B30800</v>
          </cell>
          <cell r="B1032">
            <v>400</v>
          </cell>
          <cell r="D1032">
            <v>1</v>
          </cell>
          <cell r="E1032" t="str">
            <v>BS-KANRI</v>
          </cell>
          <cell r="F1032" t="str">
            <v>B</v>
          </cell>
          <cell r="G1032" t="str">
            <v>B</v>
          </cell>
          <cell r="I1032" t="str">
            <v>-</v>
          </cell>
          <cell r="J1032" t="str">
            <v>CB11</v>
          </cell>
          <cell r="K1032" t="str">
            <v>Y</v>
          </cell>
          <cell r="L1032" t="str">
            <v>B</v>
          </cell>
          <cell r="M1032" t="str">
            <v>未払金(予算)</v>
          </cell>
          <cell r="N1032" t="str">
            <v>未払金(予算)</v>
          </cell>
          <cell r="P1032" t="str">
            <v>差額調整</v>
          </cell>
          <cell r="W1032" t="str">
            <v>M30800</v>
          </cell>
        </row>
        <row r="1033">
          <cell r="A1033" t="str">
            <v>B31600</v>
          </cell>
          <cell r="D1033">
            <v>1</v>
          </cell>
          <cell r="E1033" t="str">
            <v>BS-KANRI</v>
          </cell>
          <cell r="F1033" t="str">
            <v>B</v>
          </cell>
          <cell r="G1033" t="str">
            <v>B</v>
          </cell>
          <cell r="I1033" t="str">
            <v>-</v>
          </cell>
          <cell r="K1033" t="str">
            <v>N</v>
          </cell>
          <cell r="M1033" t="str">
            <v>同友店預り金(予</v>
          </cell>
          <cell r="N1033" t="str">
            <v>同友店預り金(予算)</v>
          </cell>
          <cell r="W1033" t="str">
            <v>M31600</v>
          </cell>
        </row>
        <row r="1034">
          <cell r="A1034" t="str">
            <v>B32100</v>
          </cell>
          <cell r="D1034">
            <v>1</v>
          </cell>
          <cell r="E1034" t="str">
            <v>BS-KANRI</v>
          </cell>
          <cell r="F1034" t="str">
            <v>B</v>
          </cell>
          <cell r="G1034" t="str">
            <v>B</v>
          </cell>
          <cell r="I1034" t="str">
            <v>-</v>
          </cell>
          <cell r="K1034" t="str">
            <v>N</v>
          </cell>
          <cell r="M1034" t="str">
            <v>賞与引当金(予算</v>
          </cell>
          <cell r="N1034" t="str">
            <v>賞与引当金(予算)</v>
          </cell>
          <cell r="W1034" t="str">
            <v>M32100</v>
          </cell>
        </row>
        <row r="1035">
          <cell r="A1035" t="str">
            <v>B32200</v>
          </cell>
          <cell r="B1035">
            <v>100</v>
          </cell>
          <cell r="D1035">
            <v>1</v>
          </cell>
          <cell r="E1035" t="str">
            <v>BS-KANRI</v>
          </cell>
          <cell r="F1035" t="str">
            <v>B</v>
          </cell>
          <cell r="G1035" t="str">
            <v>B</v>
          </cell>
          <cell r="I1035" t="str">
            <v>-</v>
          </cell>
          <cell r="J1035" t="str">
            <v>CB11</v>
          </cell>
          <cell r="K1035" t="str">
            <v>Y</v>
          </cell>
          <cell r="L1035" t="str">
            <v>B</v>
          </cell>
          <cell r="M1035" t="str">
            <v>設備支払手形(予</v>
          </cell>
          <cell r="N1035" t="str">
            <v>設備支払手形(予算)</v>
          </cell>
          <cell r="P1035" t="str">
            <v>連結子会社</v>
          </cell>
          <cell r="W1035" t="str">
            <v>M32200</v>
          </cell>
        </row>
        <row r="1036">
          <cell r="A1036" t="str">
            <v>B32200</v>
          </cell>
          <cell r="B1036">
            <v>200</v>
          </cell>
          <cell r="D1036">
            <v>1</v>
          </cell>
          <cell r="E1036" t="str">
            <v>BS-KANRI</v>
          </cell>
          <cell r="F1036" t="str">
            <v>B</v>
          </cell>
          <cell r="G1036" t="str">
            <v>B</v>
          </cell>
          <cell r="I1036" t="str">
            <v>-</v>
          </cell>
          <cell r="J1036" t="str">
            <v>CB11</v>
          </cell>
          <cell r="K1036" t="str">
            <v>Y</v>
          </cell>
          <cell r="L1036" t="str">
            <v>B</v>
          </cell>
          <cell r="M1036" t="str">
            <v>設備支払手形(予</v>
          </cell>
          <cell r="N1036" t="str">
            <v>設備支払手形(予算)</v>
          </cell>
          <cell r="P1036" t="str">
            <v>関連会社</v>
          </cell>
          <cell r="W1036" t="str">
            <v>M32200</v>
          </cell>
        </row>
        <row r="1037">
          <cell r="A1037" t="str">
            <v>B32200</v>
          </cell>
          <cell r="B1037">
            <v>300</v>
          </cell>
          <cell r="D1037">
            <v>1</v>
          </cell>
          <cell r="E1037" t="str">
            <v>BS-KANRI</v>
          </cell>
          <cell r="F1037" t="str">
            <v>B</v>
          </cell>
          <cell r="G1037" t="str">
            <v>B</v>
          </cell>
          <cell r="I1037" t="str">
            <v>-</v>
          </cell>
          <cell r="J1037" t="str">
            <v>CB11</v>
          </cell>
          <cell r="K1037" t="str">
            <v>Y</v>
          </cell>
          <cell r="L1037" t="str">
            <v>B</v>
          </cell>
          <cell r="M1037" t="str">
            <v>設備支払手形(予</v>
          </cell>
          <cell r="N1037" t="str">
            <v>設備支払手形(予算)</v>
          </cell>
          <cell r="P1037" t="str">
            <v>外部会社</v>
          </cell>
          <cell r="W1037" t="str">
            <v>M32200</v>
          </cell>
        </row>
        <row r="1038">
          <cell r="A1038" t="str">
            <v>B32200</v>
          </cell>
          <cell r="B1038">
            <v>400</v>
          </cell>
          <cell r="D1038">
            <v>1</v>
          </cell>
          <cell r="E1038" t="str">
            <v>BS-KANRI</v>
          </cell>
          <cell r="F1038" t="str">
            <v>B</v>
          </cell>
          <cell r="G1038" t="str">
            <v>B</v>
          </cell>
          <cell r="I1038" t="str">
            <v>-</v>
          </cell>
          <cell r="J1038" t="str">
            <v>CB11</v>
          </cell>
          <cell r="K1038" t="str">
            <v>Y</v>
          </cell>
          <cell r="L1038" t="str">
            <v>B</v>
          </cell>
          <cell r="M1038" t="str">
            <v>設備支払手形(予</v>
          </cell>
          <cell r="N1038" t="str">
            <v>設備支払手形(予算)</v>
          </cell>
          <cell r="P1038" t="str">
            <v>差額調整</v>
          </cell>
          <cell r="W1038" t="str">
            <v>M32200</v>
          </cell>
        </row>
        <row r="1039">
          <cell r="A1039" t="str">
            <v>B33400</v>
          </cell>
          <cell r="B1039">
            <v>100</v>
          </cell>
          <cell r="D1039">
            <v>1</v>
          </cell>
          <cell r="E1039" t="str">
            <v>BS-KANRI</v>
          </cell>
          <cell r="F1039" t="str">
            <v>B</v>
          </cell>
          <cell r="G1039" t="str">
            <v>B</v>
          </cell>
          <cell r="I1039" t="str">
            <v>-</v>
          </cell>
          <cell r="J1039" t="str">
            <v>CB11</v>
          </cell>
          <cell r="K1039" t="str">
            <v>Y</v>
          </cell>
          <cell r="L1039" t="str">
            <v>B</v>
          </cell>
          <cell r="M1039" t="str">
            <v>1年内預保証(予</v>
          </cell>
          <cell r="N1039" t="str">
            <v>1年以内預り保証金(予算)</v>
          </cell>
          <cell r="P1039" t="str">
            <v>連結子会社</v>
          </cell>
          <cell r="W1039" t="str">
            <v>M33400</v>
          </cell>
        </row>
        <row r="1040">
          <cell r="A1040" t="str">
            <v>B33400</v>
          </cell>
          <cell r="B1040">
            <v>200</v>
          </cell>
          <cell r="D1040">
            <v>1</v>
          </cell>
          <cell r="E1040" t="str">
            <v>BS-KANRI</v>
          </cell>
          <cell r="F1040" t="str">
            <v>B</v>
          </cell>
          <cell r="G1040" t="str">
            <v>B</v>
          </cell>
          <cell r="I1040" t="str">
            <v>-</v>
          </cell>
          <cell r="J1040" t="str">
            <v>CB11</v>
          </cell>
          <cell r="K1040" t="str">
            <v>Y</v>
          </cell>
          <cell r="L1040" t="str">
            <v>B</v>
          </cell>
          <cell r="M1040" t="str">
            <v>1年内預保証(予</v>
          </cell>
          <cell r="N1040" t="str">
            <v>1年以内預り保証金(予算)</v>
          </cell>
          <cell r="P1040" t="str">
            <v>関連会社</v>
          </cell>
          <cell r="W1040" t="str">
            <v>M33400</v>
          </cell>
        </row>
        <row r="1041">
          <cell r="A1041" t="str">
            <v>B33400</v>
          </cell>
          <cell r="B1041">
            <v>300</v>
          </cell>
          <cell r="D1041">
            <v>1</v>
          </cell>
          <cell r="E1041" t="str">
            <v>BS-KANRI</v>
          </cell>
          <cell r="F1041" t="str">
            <v>B</v>
          </cell>
          <cell r="G1041" t="str">
            <v>B</v>
          </cell>
          <cell r="I1041" t="str">
            <v>-</v>
          </cell>
          <cell r="J1041" t="str">
            <v>CB11</v>
          </cell>
          <cell r="K1041" t="str">
            <v>Y</v>
          </cell>
          <cell r="L1041" t="str">
            <v>B</v>
          </cell>
          <cell r="M1041" t="str">
            <v>1年内預保証(予</v>
          </cell>
          <cell r="N1041" t="str">
            <v>1年以内預り保証金(予算)</v>
          </cell>
          <cell r="P1041" t="str">
            <v>外部会社</v>
          </cell>
          <cell r="W1041" t="str">
            <v>M33400</v>
          </cell>
        </row>
        <row r="1042">
          <cell r="A1042" t="str">
            <v>B33400</v>
          </cell>
          <cell r="B1042">
            <v>400</v>
          </cell>
          <cell r="D1042">
            <v>1</v>
          </cell>
          <cell r="E1042" t="str">
            <v>BS-KANRI</v>
          </cell>
          <cell r="F1042" t="str">
            <v>B</v>
          </cell>
          <cell r="G1042" t="str">
            <v>B</v>
          </cell>
          <cell r="I1042" t="str">
            <v>-</v>
          </cell>
          <cell r="J1042" t="str">
            <v>CB11</v>
          </cell>
          <cell r="K1042" t="str">
            <v>Y</v>
          </cell>
          <cell r="L1042" t="str">
            <v>B</v>
          </cell>
          <cell r="M1042" t="str">
            <v>1年内預保証(予</v>
          </cell>
          <cell r="N1042" t="str">
            <v>1年以内預り保証金(予算)</v>
          </cell>
          <cell r="P1042" t="str">
            <v>差額調整</v>
          </cell>
          <cell r="W1042" t="str">
            <v>M33400</v>
          </cell>
        </row>
        <row r="1043">
          <cell r="A1043" t="str">
            <v>B33800</v>
          </cell>
          <cell r="D1043">
            <v>1</v>
          </cell>
          <cell r="E1043" t="str">
            <v>BS-KANRI</v>
          </cell>
          <cell r="F1043" t="str">
            <v>B</v>
          </cell>
          <cell r="G1043" t="str">
            <v>B</v>
          </cell>
          <cell r="I1043" t="str">
            <v>-</v>
          </cell>
          <cell r="K1043" t="str">
            <v>N</v>
          </cell>
          <cell r="M1043" t="str">
            <v>税金引当金(予算</v>
          </cell>
          <cell r="N1043" t="str">
            <v>税金引当金(予算)</v>
          </cell>
          <cell r="W1043" t="str">
            <v>M31000</v>
          </cell>
        </row>
        <row r="1044">
          <cell r="A1044" t="str">
            <v>B34400</v>
          </cell>
          <cell r="B1044">
            <v>100</v>
          </cell>
          <cell r="D1044">
            <v>1</v>
          </cell>
          <cell r="E1044" t="str">
            <v>BS-KANRI</v>
          </cell>
          <cell r="F1044" t="str">
            <v>B</v>
          </cell>
          <cell r="G1044" t="str">
            <v>B</v>
          </cell>
          <cell r="I1044" t="str">
            <v>-</v>
          </cell>
          <cell r="J1044" t="str">
            <v>CB11</v>
          </cell>
          <cell r="K1044" t="str">
            <v>Y</v>
          </cell>
          <cell r="L1044" t="str">
            <v>B</v>
          </cell>
          <cell r="M1044" t="str">
            <v>他流動負債(予算</v>
          </cell>
          <cell r="N1044" t="str">
            <v>その他流動負債(予算)</v>
          </cell>
          <cell r="P1044" t="str">
            <v>連結子会社</v>
          </cell>
          <cell r="W1044" t="str">
            <v>M30500</v>
          </cell>
        </row>
        <row r="1045">
          <cell r="A1045" t="str">
            <v>B34400</v>
          </cell>
          <cell r="B1045">
            <v>200</v>
          </cell>
          <cell r="D1045">
            <v>1</v>
          </cell>
          <cell r="E1045" t="str">
            <v>BS-KANRI</v>
          </cell>
          <cell r="F1045" t="str">
            <v>B</v>
          </cell>
          <cell r="G1045" t="str">
            <v>B</v>
          </cell>
          <cell r="I1045" t="str">
            <v>-</v>
          </cell>
          <cell r="J1045" t="str">
            <v>CB11</v>
          </cell>
          <cell r="K1045" t="str">
            <v>Y</v>
          </cell>
          <cell r="L1045" t="str">
            <v>B</v>
          </cell>
          <cell r="M1045" t="str">
            <v>他流動負債(予算</v>
          </cell>
          <cell r="N1045" t="str">
            <v>その他流動負債(予算)</v>
          </cell>
          <cell r="P1045" t="str">
            <v>関連会社</v>
          </cell>
          <cell r="W1045" t="str">
            <v>M30500</v>
          </cell>
        </row>
        <row r="1046">
          <cell r="A1046" t="str">
            <v>B34400</v>
          </cell>
          <cell r="B1046">
            <v>300</v>
          </cell>
          <cell r="D1046">
            <v>1</v>
          </cell>
          <cell r="E1046" t="str">
            <v>BS-KANRI</v>
          </cell>
          <cell r="F1046" t="str">
            <v>B</v>
          </cell>
          <cell r="G1046" t="str">
            <v>B</v>
          </cell>
          <cell r="I1046" t="str">
            <v>-</v>
          </cell>
          <cell r="J1046" t="str">
            <v>CB11</v>
          </cell>
          <cell r="K1046" t="str">
            <v>Y</v>
          </cell>
          <cell r="L1046" t="str">
            <v>B</v>
          </cell>
          <cell r="M1046" t="str">
            <v>他流動負債(予算</v>
          </cell>
          <cell r="N1046" t="str">
            <v>その他流動負債(予算)</v>
          </cell>
          <cell r="P1046" t="str">
            <v>外部会社</v>
          </cell>
          <cell r="W1046" t="str">
            <v>M30500</v>
          </cell>
        </row>
        <row r="1047">
          <cell r="A1047" t="str">
            <v>B34400</v>
          </cell>
          <cell r="B1047">
            <v>400</v>
          </cell>
          <cell r="D1047">
            <v>1</v>
          </cell>
          <cell r="E1047" t="str">
            <v>BS-KANRI</v>
          </cell>
          <cell r="F1047" t="str">
            <v>B</v>
          </cell>
          <cell r="G1047" t="str">
            <v>B</v>
          </cell>
          <cell r="I1047" t="str">
            <v>-</v>
          </cell>
          <cell r="J1047" t="str">
            <v>CB11</v>
          </cell>
          <cell r="K1047" t="str">
            <v>Y</v>
          </cell>
          <cell r="L1047" t="str">
            <v>B</v>
          </cell>
          <cell r="M1047" t="str">
            <v>他流動負債(予算</v>
          </cell>
          <cell r="N1047" t="str">
            <v>その他流動負債(予算)</v>
          </cell>
          <cell r="P1047" t="str">
            <v>差額調整</v>
          </cell>
          <cell r="W1047" t="str">
            <v>M30500</v>
          </cell>
        </row>
        <row r="1048">
          <cell r="A1048" t="str">
            <v>B35400</v>
          </cell>
          <cell r="D1048">
            <v>1</v>
          </cell>
          <cell r="E1048" t="str">
            <v>BS-KANRI</v>
          </cell>
          <cell r="F1048" t="str">
            <v>B</v>
          </cell>
          <cell r="G1048" t="str">
            <v>B</v>
          </cell>
          <cell r="I1048" t="str">
            <v>-</v>
          </cell>
          <cell r="K1048" t="str">
            <v>N</v>
          </cell>
          <cell r="M1048" t="str">
            <v>退職給付引当(予</v>
          </cell>
          <cell r="N1048" t="str">
            <v>退職給付引当金(予算)</v>
          </cell>
          <cell r="W1048" t="str">
            <v>M35400</v>
          </cell>
        </row>
        <row r="1049">
          <cell r="A1049" t="str">
            <v>B36400</v>
          </cell>
          <cell r="B1049">
            <v>100</v>
          </cell>
          <cell r="D1049">
            <v>1</v>
          </cell>
          <cell r="E1049" t="str">
            <v>BS-KANRI</v>
          </cell>
          <cell r="F1049" t="str">
            <v>B</v>
          </cell>
          <cell r="G1049" t="str">
            <v>B</v>
          </cell>
          <cell r="I1049" t="str">
            <v>-</v>
          </cell>
          <cell r="J1049" t="str">
            <v>CB11</v>
          </cell>
          <cell r="K1049" t="str">
            <v>Y</v>
          </cell>
          <cell r="L1049" t="str">
            <v>B</v>
          </cell>
          <cell r="M1049" t="str">
            <v>預り保証金(予算</v>
          </cell>
          <cell r="N1049" t="str">
            <v>預り保証金(予算)</v>
          </cell>
          <cell r="P1049" t="str">
            <v>連結子会社</v>
          </cell>
          <cell r="W1049" t="str">
            <v>M36400</v>
          </cell>
        </row>
        <row r="1050">
          <cell r="A1050" t="str">
            <v>B36400</v>
          </cell>
          <cell r="B1050">
            <v>200</v>
          </cell>
          <cell r="D1050">
            <v>1</v>
          </cell>
          <cell r="E1050" t="str">
            <v>BS-KANRI</v>
          </cell>
          <cell r="F1050" t="str">
            <v>B</v>
          </cell>
          <cell r="G1050" t="str">
            <v>B</v>
          </cell>
          <cell r="I1050" t="str">
            <v>-</v>
          </cell>
          <cell r="J1050" t="str">
            <v>CB11</v>
          </cell>
          <cell r="K1050" t="str">
            <v>Y</v>
          </cell>
          <cell r="L1050" t="str">
            <v>B</v>
          </cell>
          <cell r="M1050" t="str">
            <v>預り保証金(予算</v>
          </cell>
          <cell r="N1050" t="str">
            <v>預り保証金(予算)</v>
          </cell>
          <cell r="P1050" t="str">
            <v>関連会社</v>
          </cell>
          <cell r="W1050" t="str">
            <v>M36400</v>
          </cell>
        </row>
        <row r="1051">
          <cell r="A1051" t="str">
            <v>B36400</v>
          </cell>
          <cell r="B1051">
            <v>300</v>
          </cell>
          <cell r="D1051">
            <v>1</v>
          </cell>
          <cell r="E1051" t="str">
            <v>BS-KANRI</v>
          </cell>
          <cell r="F1051" t="str">
            <v>B</v>
          </cell>
          <cell r="G1051" t="str">
            <v>B</v>
          </cell>
          <cell r="I1051" t="str">
            <v>-</v>
          </cell>
          <cell r="J1051" t="str">
            <v>CB11</v>
          </cell>
          <cell r="K1051" t="str">
            <v>Y</v>
          </cell>
          <cell r="L1051" t="str">
            <v>B</v>
          </cell>
          <cell r="M1051" t="str">
            <v>預り保証金(予算</v>
          </cell>
          <cell r="N1051" t="str">
            <v>預り保証金(予算)</v>
          </cell>
          <cell r="P1051" t="str">
            <v>外部会社</v>
          </cell>
          <cell r="W1051" t="str">
            <v>M36400</v>
          </cell>
        </row>
        <row r="1052">
          <cell r="A1052" t="str">
            <v>B36400</v>
          </cell>
          <cell r="B1052">
            <v>400</v>
          </cell>
          <cell r="D1052">
            <v>1</v>
          </cell>
          <cell r="E1052" t="str">
            <v>BS-KANRI</v>
          </cell>
          <cell r="F1052" t="str">
            <v>B</v>
          </cell>
          <cell r="G1052" t="str">
            <v>B</v>
          </cell>
          <cell r="I1052" t="str">
            <v>-</v>
          </cell>
          <cell r="J1052" t="str">
            <v>CB11</v>
          </cell>
          <cell r="K1052" t="str">
            <v>Y</v>
          </cell>
          <cell r="L1052" t="str">
            <v>B</v>
          </cell>
          <cell r="M1052" t="str">
            <v>預り保証金(予算</v>
          </cell>
          <cell r="N1052" t="str">
            <v>預り保証金(予算)</v>
          </cell>
          <cell r="P1052" t="str">
            <v>差額調整</v>
          </cell>
          <cell r="W1052" t="str">
            <v>M36400</v>
          </cell>
        </row>
        <row r="1053">
          <cell r="A1053" t="str">
            <v>B36900</v>
          </cell>
          <cell r="B1053">
            <v>100</v>
          </cell>
          <cell r="D1053">
            <v>1</v>
          </cell>
          <cell r="E1053" t="str">
            <v>BS-KANRI</v>
          </cell>
          <cell r="F1053" t="str">
            <v>B</v>
          </cell>
          <cell r="G1053" t="str">
            <v>B</v>
          </cell>
          <cell r="I1053" t="str">
            <v>-</v>
          </cell>
          <cell r="J1053" t="str">
            <v>CB11</v>
          </cell>
          <cell r="K1053" t="str">
            <v>Y</v>
          </cell>
          <cell r="L1053" t="str">
            <v>B</v>
          </cell>
          <cell r="M1053" t="str">
            <v>他固定負債(予算</v>
          </cell>
          <cell r="N1053" t="str">
            <v>その他固定負債(予算)</v>
          </cell>
          <cell r="P1053" t="str">
            <v>連結子会社</v>
          </cell>
          <cell r="W1053" t="str">
            <v>M35000</v>
          </cell>
        </row>
        <row r="1054">
          <cell r="A1054" t="str">
            <v>B36900</v>
          </cell>
          <cell r="B1054">
            <v>200</v>
          </cell>
          <cell r="D1054">
            <v>1</v>
          </cell>
          <cell r="E1054" t="str">
            <v>BS-KANRI</v>
          </cell>
          <cell r="F1054" t="str">
            <v>B</v>
          </cell>
          <cell r="G1054" t="str">
            <v>B</v>
          </cell>
          <cell r="I1054" t="str">
            <v>-</v>
          </cell>
          <cell r="J1054" t="str">
            <v>CB11</v>
          </cell>
          <cell r="K1054" t="str">
            <v>Y</v>
          </cell>
          <cell r="L1054" t="str">
            <v>B</v>
          </cell>
          <cell r="M1054" t="str">
            <v>他固定負債(予算</v>
          </cell>
          <cell r="N1054" t="str">
            <v>その他固定負債(予算)</v>
          </cell>
          <cell r="P1054" t="str">
            <v>関連会社</v>
          </cell>
          <cell r="W1054" t="str">
            <v>M35000</v>
          </cell>
        </row>
        <row r="1055">
          <cell r="A1055" t="str">
            <v>B36900</v>
          </cell>
          <cell r="B1055">
            <v>300</v>
          </cell>
          <cell r="D1055">
            <v>1</v>
          </cell>
          <cell r="E1055" t="str">
            <v>BS-KANRI</v>
          </cell>
          <cell r="F1055" t="str">
            <v>B</v>
          </cell>
          <cell r="G1055" t="str">
            <v>B</v>
          </cell>
          <cell r="I1055" t="str">
            <v>-</v>
          </cell>
          <cell r="J1055" t="str">
            <v>CB11</v>
          </cell>
          <cell r="K1055" t="str">
            <v>Y</v>
          </cell>
          <cell r="L1055" t="str">
            <v>B</v>
          </cell>
          <cell r="M1055" t="str">
            <v>他固定負債(予算</v>
          </cell>
          <cell r="N1055" t="str">
            <v>その他固定負債(予算)</v>
          </cell>
          <cell r="P1055" t="str">
            <v>外部会社</v>
          </cell>
          <cell r="W1055" t="str">
            <v>M35000</v>
          </cell>
        </row>
        <row r="1056">
          <cell r="A1056" t="str">
            <v>B36900</v>
          </cell>
          <cell r="B1056">
            <v>400</v>
          </cell>
          <cell r="D1056">
            <v>1</v>
          </cell>
          <cell r="E1056" t="str">
            <v>BS-KANRI</v>
          </cell>
          <cell r="F1056" t="str">
            <v>B</v>
          </cell>
          <cell r="G1056" t="str">
            <v>B</v>
          </cell>
          <cell r="I1056" t="str">
            <v>-</v>
          </cell>
          <cell r="J1056" t="str">
            <v>CB11</v>
          </cell>
          <cell r="K1056" t="str">
            <v>Y</v>
          </cell>
          <cell r="L1056" t="str">
            <v>B</v>
          </cell>
          <cell r="M1056" t="str">
            <v>他固定負債(予算</v>
          </cell>
          <cell r="N1056" t="str">
            <v>その他固定負債(予算)</v>
          </cell>
          <cell r="P1056" t="str">
            <v>差額調整</v>
          </cell>
          <cell r="W1056" t="str">
            <v>M35000</v>
          </cell>
        </row>
        <row r="1057">
          <cell r="A1057" t="str">
            <v>B44100</v>
          </cell>
          <cell r="B1057">
            <v>100</v>
          </cell>
          <cell r="D1057">
            <v>1</v>
          </cell>
          <cell r="E1057" t="str">
            <v>BS-KANRI</v>
          </cell>
          <cell r="F1057" t="str">
            <v>B</v>
          </cell>
          <cell r="G1057" t="str">
            <v>B</v>
          </cell>
          <cell r="I1057" t="str">
            <v>-</v>
          </cell>
          <cell r="J1057" t="str">
            <v>CD01</v>
          </cell>
          <cell r="K1057" t="str">
            <v>N</v>
          </cell>
          <cell r="L1057" t="str">
            <v>D</v>
          </cell>
          <cell r="M1057" t="str">
            <v>資本金(予算)</v>
          </cell>
          <cell r="N1057" t="str">
            <v>資本金(予算)</v>
          </cell>
          <cell r="P1057" t="str">
            <v>期首</v>
          </cell>
          <cell r="W1057" t="str">
            <v>M44100</v>
          </cell>
        </row>
        <row r="1058">
          <cell r="A1058" t="str">
            <v>B44100</v>
          </cell>
          <cell r="B1058">
            <v>110</v>
          </cell>
          <cell r="D1058">
            <v>1</v>
          </cell>
          <cell r="E1058" t="str">
            <v>BS-KANRI</v>
          </cell>
          <cell r="F1058" t="str">
            <v>B</v>
          </cell>
          <cell r="G1058" t="str">
            <v>B</v>
          </cell>
          <cell r="I1058" t="str">
            <v>-</v>
          </cell>
          <cell r="J1058" t="str">
            <v>CD01</v>
          </cell>
          <cell r="K1058" t="str">
            <v>N</v>
          </cell>
          <cell r="L1058" t="str">
            <v>D</v>
          </cell>
          <cell r="M1058" t="str">
            <v>資本金(予算)</v>
          </cell>
          <cell r="N1058" t="str">
            <v>資本金(予算)</v>
          </cell>
          <cell r="P1058" t="str">
            <v>期首差額</v>
          </cell>
          <cell r="W1058" t="str">
            <v>M44100</v>
          </cell>
        </row>
        <row r="1059">
          <cell r="A1059" t="str">
            <v>B44100</v>
          </cell>
          <cell r="B1059">
            <v>200</v>
          </cell>
          <cell r="D1059">
            <v>1</v>
          </cell>
          <cell r="E1059" t="str">
            <v>BS-KANRI</v>
          </cell>
          <cell r="F1059" t="str">
            <v>B</v>
          </cell>
          <cell r="G1059" t="str">
            <v>B</v>
          </cell>
          <cell r="I1059" t="str">
            <v>-</v>
          </cell>
          <cell r="J1059" t="str">
            <v>CD01</v>
          </cell>
          <cell r="K1059" t="str">
            <v>N</v>
          </cell>
          <cell r="L1059" t="str">
            <v>D</v>
          </cell>
          <cell r="M1059" t="str">
            <v>資本金(予算)</v>
          </cell>
          <cell r="N1059" t="str">
            <v>資本金(予算)</v>
          </cell>
          <cell r="P1059" t="str">
            <v>新規取得</v>
          </cell>
          <cell r="W1059" t="str">
            <v>M44100</v>
          </cell>
        </row>
        <row r="1060">
          <cell r="A1060" t="str">
            <v>B44100</v>
          </cell>
          <cell r="B1060">
            <v>300</v>
          </cell>
          <cell r="D1060">
            <v>1</v>
          </cell>
          <cell r="E1060" t="str">
            <v>BS-KANRI</v>
          </cell>
          <cell r="F1060" t="str">
            <v>B</v>
          </cell>
          <cell r="G1060" t="str">
            <v>B</v>
          </cell>
          <cell r="I1060" t="str">
            <v>-</v>
          </cell>
          <cell r="J1060" t="str">
            <v>CD01</v>
          </cell>
          <cell r="K1060" t="str">
            <v>N</v>
          </cell>
          <cell r="L1060" t="str">
            <v>D</v>
          </cell>
          <cell r="M1060" t="str">
            <v>資本金(予算)</v>
          </cell>
          <cell r="N1060" t="str">
            <v>資本金(予算)</v>
          </cell>
          <cell r="P1060" t="str">
            <v>増資</v>
          </cell>
          <cell r="W1060" t="str">
            <v>M44100</v>
          </cell>
        </row>
        <row r="1061">
          <cell r="A1061" t="str">
            <v>B44100</v>
          </cell>
          <cell r="B1061">
            <v>400</v>
          </cell>
          <cell r="D1061">
            <v>1</v>
          </cell>
          <cell r="E1061" t="str">
            <v>BS-KANRI</v>
          </cell>
          <cell r="F1061" t="str">
            <v>B</v>
          </cell>
          <cell r="G1061" t="str">
            <v>B</v>
          </cell>
          <cell r="I1061" t="str">
            <v>-</v>
          </cell>
          <cell r="J1061" t="str">
            <v>CD01</v>
          </cell>
          <cell r="K1061" t="str">
            <v>N</v>
          </cell>
          <cell r="L1061" t="str">
            <v>D</v>
          </cell>
          <cell r="M1061" t="str">
            <v>資本金(予算)</v>
          </cell>
          <cell r="N1061" t="str">
            <v>資本金(予算)</v>
          </cell>
          <cell r="P1061" t="str">
            <v>無償減資</v>
          </cell>
          <cell r="W1061" t="str">
            <v>M44100</v>
          </cell>
        </row>
        <row r="1062">
          <cell r="A1062" t="str">
            <v>B44100</v>
          </cell>
          <cell r="B1062">
            <v>500</v>
          </cell>
          <cell r="D1062">
            <v>1</v>
          </cell>
          <cell r="E1062" t="str">
            <v>BS-KANRI</v>
          </cell>
          <cell r="F1062" t="str">
            <v>B</v>
          </cell>
          <cell r="G1062" t="str">
            <v>B</v>
          </cell>
          <cell r="I1062" t="str">
            <v>-</v>
          </cell>
          <cell r="J1062" t="str">
            <v>CD01</v>
          </cell>
          <cell r="K1062" t="str">
            <v>N</v>
          </cell>
          <cell r="L1062" t="str">
            <v>D</v>
          </cell>
          <cell r="M1062" t="str">
            <v>資本金(予算)</v>
          </cell>
          <cell r="N1062" t="str">
            <v>資本金(予算)</v>
          </cell>
          <cell r="P1062" t="str">
            <v>有償減資</v>
          </cell>
          <cell r="W1062" t="str">
            <v>M44100</v>
          </cell>
        </row>
        <row r="1063">
          <cell r="A1063" t="str">
            <v>B44100</v>
          </cell>
          <cell r="B1063">
            <v>600</v>
          </cell>
          <cell r="D1063">
            <v>1</v>
          </cell>
          <cell r="E1063" t="str">
            <v>BS-KANRI</v>
          </cell>
          <cell r="F1063" t="str">
            <v>B</v>
          </cell>
          <cell r="G1063" t="str">
            <v>B</v>
          </cell>
          <cell r="I1063" t="str">
            <v>-</v>
          </cell>
          <cell r="J1063" t="str">
            <v>CD01</v>
          </cell>
          <cell r="K1063" t="str">
            <v>N</v>
          </cell>
          <cell r="L1063" t="str">
            <v>D</v>
          </cell>
          <cell r="M1063" t="str">
            <v>資本金(予算)</v>
          </cell>
          <cell r="N1063" t="str">
            <v>資本金(予算)</v>
          </cell>
          <cell r="P1063" t="str">
            <v>株式交換</v>
          </cell>
          <cell r="W1063" t="str">
            <v>M44100</v>
          </cell>
        </row>
        <row r="1064">
          <cell r="A1064" t="str">
            <v>B44100</v>
          </cell>
          <cell r="B1064">
            <v>700</v>
          </cell>
          <cell r="D1064">
            <v>1</v>
          </cell>
          <cell r="E1064" t="str">
            <v>BS-KANRI</v>
          </cell>
          <cell r="F1064" t="str">
            <v>B</v>
          </cell>
          <cell r="G1064" t="str">
            <v>B</v>
          </cell>
          <cell r="I1064" t="str">
            <v>-</v>
          </cell>
          <cell r="J1064" t="str">
            <v>CD01</v>
          </cell>
          <cell r="K1064" t="str">
            <v>N</v>
          </cell>
          <cell r="L1064" t="str">
            <v>D</v>
          </cell>
          <cell r="M1064" t="str">
            <v>資本金(予算)</v>
          </cell>
          <cell r="N1064" t="str">
            <v>資本金(予算)</v>
          </cell>
          <cell r="P1064" t="str">
            <v>株式分割</v>
          </cell>
          <cell r="W1064" t="str">
            <v>M44100</v>
          </cell>
        </row>
        <row r="1065">
          <cell r="A1065" t="str">
            <v>B44100</v>
          </cell>
          <cell r="B1065">
            <v>800</v>
          </cell>
          <cell r="D1065">
            <v>1</v>
          </cell>
          <cell r="E1065" t="str">
            <v>BS-KANRI</v>
          </cell>
          <cell r="F1065" t="str">
            <v>B</v>
          </cell>
          <cell r="G1065" t="str">
            <v>B</v>
          </cell>
          <cell r="I1065" t="str">
            <v>-</v>
          </cell>
          <cell r="J1065" t="str">
            <v>CD01</v>
          </cell>
          <cell r="K1065" t="str">
            <v>N</v>
          </cell>
          <cell r="L1065" t="str">
            <v>D</v>
          </cell>
          <cell r="M1065" t="str">
            <v>資本金(予算)</v>
          </cell>
          <cell r="N1065" t="str">
            <v>資本金(予算)</v>
          </cell>
          <cell r="P1065" t="str">
            <v>転換による増加</v>
          </cell>
          <cell r="W1065" t="str">
            <v>M44100</v>
          </cell>
        </row>
        <row r="1066">
          <cell r="A1066" t="str">
            <v>B44100</v>
          </cell>
          <cell r="B1066">
            <v>900</v>
          </cell>
          <cell r="D1066">
            <v>1</v>
          </cell>
          <cell r="E1066" t="str">
            <v>BS-KANRI</v>
          </cell>
          <cell r="F1066" t="str">
            <v>B</v>
          </cell>
          <cell r="G1066" t="str">
            <v>B</v>
          </cell>
          <cell r="I1066" t="str">
            <v>-</v>
          </cell>
          <cell r="J1066" t="str">
            <v>CD01</v>
          </cell>
          <cell r="K1066" t="str">
            <v>N</v>
          </cell>
          <cell r="L1066" t="str">
            <v>D</v>
          </cell>
          <cell r="M1066" t="str">
            <v>資本金(予算)</v>
          </cell>
          <cell r="N1066" t="str">
            <v>資本金(予算)</v>
          </cell>
          <cell r="P1066" t="str">
            <v>その他増減</v>
          </cell>
          <cell r="W1066" t="str">
            <v>M44100</v>
          </cell>
        </row>
        <row r="1067">
          <cell r="A1067" t="str">
            <v>B44300</v>
          </cell>
          <cell r="B1067">
            <v>100</v>
          </cell>
          <cell r="D1067">
            <v>1</v>
          </cell>
          <cell r="E1067" t="str">
            <v>BS-KANRI</v>
          </cell>
          <cell r="F1067" t="str">
            <v>B</v>
          </cell>
          <cell r="G1067" t="str">
            <v>B</v>
          </cell>
          <cell r="I1067" t="str">
            <v>-</v>
          </cell>
          <cell r="J1067" t="str">
            <v>CF01</v>
          </cell>
          <cell r="K1067" t="str">
            <v>N</v>
          </cell>
          <cell r="L1067" t="str">
            <v>F</v>
          </cell>
          <cell r="M1067" t="str">
            <v>資本剰余金(予算</v>
          </cell>
          <cell r="N1067" t="str">
            <v>資本剰余金(予算)</v>
          </cell>
          <cell r="P1067" t="str">
            <v>期首</v>
          </cell>
          <cell r="W1067" t="str">
            <v>M44300</v>
          </cell>
        </row>
        <row r="1068">
          <cell r="A1068" t="str">
            <v>B44300</v>
          </cell>
          <cell r="B1068">
            <v>110</v>
          </cell>
          <cell r="D1068">
            <v>1</v>
          </cell>
          <cell r="E1068" t="str">
            <v>BS-KANRI</v>
          </cell>
          <cell r="F1068" t="str">
            <v>B</v>
          </cell>
          <cell r="G1068" t="str">
            <v>B</v>
          </cell>
          <cell r="I1068" t="str">
            <v>-</v>
          </cell>
          <cell r="J1068" t="str">
            <v>CF01</v>
          </cell>
          <cell r="K1068" t="str">
            <v>N</v>
          </cell>
          <cell r="L1068" t="str">
            <v>F</v>
          </cell>
          <cell r="M1068" t="str">
            <v>資本剰余金(予算</v>
          </cell>
          <cell r="N1068" t="str">
            <v>資本剰余金(予算)</v>
          </cell>
          <cell r="P1068" t="str">
            <v>期首差額</v>
          </cell>
          <cell r="W1068" t="str">
            <v>M44300</v>
          </cell>
        </row>
        <row r="1069">
          <cell r="A1069" t="str">
            <v>B44300</v>
          </cell>
          <cell r="B1069">
            <v>200</v>
          </cell>
          <cell r="D1069">
            <v>1</v>
          </cell>
          <cell r="E1069" t="str">
            <v>BS-KANRI</v>
          </cell>
          <cell r="F1069" t="str">
            <v>B</v>
          </cell>
          <cell r="G1069" t="str">
            <v>B</v>
          </cell>
          <cell r="I1069" t="str">
            <v>-</v>
          </cell>
          <cell r="J1069" t="str">
            <v>CF01</v>
          </cell>
          <cell r="K1069" t="str">
            <v>N</v>
          </cell>
          <cell r="L1069" t="str">
            <v>F</v>
          </cell>
          <cell r="M1069" t="str">
            <v>資本剰余金(予算</v>
          </cell>
          <cell r="N1069" t="str">
            <v>資本剰余金(予算)</v>
          </cell>
          <cell r="P1069" t="str">
            <v>新規取得</v>
          </cell>
          <cell r="W1069" t="str">
            <v>M44300</v>
          </cell>
        </row>
        <row r="1070">
          <cell r="A1070" t="str">
            <v>B44300</v>
          </cell>
          <cell r="B1070">
            <v>300</v>
          </cell>
          <cell r="D1070">
            <v>1</v>
          </cell>
          <cell r="E1070" t="str">
            <v>BS-KANRI</v>
          </cell>
          <cell r="F1070" t="str">
            <v>B</v>
          </cell>
          <cell r="G1070" t="str">
            <v>B</v>
          </cell>
          <cell r="I1070" t="str">
            <v>-</v>
          </cell>
          <cell r="J1070" t="str">
            <v>CF01</v>
          </cell>
          <cell r="K1070" t="str">
            <v>N</v>
          </cell>
          <cell r="L1070" t="str">
            <v>F</v>
          </cell>
          <cell r="M1070" t="str">
            <v>資本剰余金(予算</v>
          </cell>
          <cell r="N1070" t="str">
            <v>資本剰余金(予算)</v>
          </cell>
          <cell r="P1070" t="str">
            <v>自己株売却</v>
          </cell>
          <cell r="W1070" t="str">
            <v>M44300</v>
          </cell>
        </row>
        <row r="1071">
          <cell r="A1071" t="str">
            <v>B44300</v>
          </cell>
          <cell r="B1071">
            <v>900</v>
          </cell>
          <cell r="D1071">
            <v>1</v>
          </cell>
          <cell r="E1071" t="str">
            <v>BS-KANRI</v>
          </cell>
          <cell r="F1071" t="str">
            <v>B</v>
          </cell>
          <cell r="G1071" t="str">
            <v>B</v>
          </cell>
          <cell r="I1071" t="str">
            <v>-</v>
          </cell>
          <cell r="J1071" t="str">
            <v>CF01</v>
          </cell>
          <cell r="K1071" t="str">
            <v>N</v>
          </cell>
          <cell r="L1071" t="str">
            <v>F</v>
          </cell>
          <cell r="M1071" t="str">
            <v>資本剰余金(予算</v>
          </cell>
          <cell r="N1071" t="str">
            <v>資本剰余金(予算)</v>
          </cell>
          <cell r="P1071" t="str">
            <v>その他増減</v>
          </cell>
          <cell r="W1071" t="str">
            <v>M44300</v>
          </cell>
        </row>
        <row r="1072">
          <cell r="A1072" t="str">
            <v>B47600</v>
          </cell>
          <cell r="D1072">
            <v>1</v>
          </cell>
          <cell r="E1072" t="str">
            <v>BS-KANRI</v>
          </cell>
          <cell r="F1072" t="str">
            <v>B</v>
          </cell>
          <cell r="G1072" t="str">
            <v>B</v>
          </cell>
          <cell r="I1072" t="str">
            <v>-</v>
          </cell>
          <cell r="K1072" t="str">
            <v>N</v>
          </cell>
          <cell r="M1072" t="str">
            <v>剰余金(予算)</v>
          </cell>
          <cell r="N1072" t="str">
            <v>剰余金(予算)</v>
          </cell>
          <cell r="W1072" t="str">
            <v>M44600</v>
          </cell>
        </row>
        <row r="1073">
          <cell r="A1073" t="str">
            <v>B50000</v>
          </cell>
          <cell r="B1073">
            <v>100</v>
          </cell>
          <cell r="D1073">
            <v>1</v>
          </cell>
          <cell r="E1073" t="str">
            <v>PL-DV</v>
          </cell>
          <cell r="F1073" t="str">
            <v>C</v>
          </cell>
          <cell r="G1073" t="str">
            <v>C</v>
          </cell>
          <cell r="I1073" t="str">
            <v>-</v>
          </cell>
          <cell r="J1073" t="str">
            <v>CB11</v>
          </cell>
          <cell r="K1073" t="str">
            <v>Y</v>
          </cell>
          <cell r="L1073" t="str">
            <v>B</v>
          </cell>
          <cell r="M1073" t="str">
            <v>直営売上高(予算</v>
          </cell>
          <cell r="N1073" t="str">
            <v>直営売上高(予算)</v>
          </cell>
          <cell r="P1073" t="str">
            <v>連結子会社</v>
          </cell>
          <cell r="W1073" t="str">
            <v>M50010</v>
          </cell>
          <cell r="X1073" t="str">
            <v>M50010</v>
          </cell>
        </row>
        <row r="1074">
          <cell r="A1074" t="str">
            <v>B50000</v>
          </cell>
          <cell r="B1074">
            <v>200</v>
          </cell>
          <cell r="D1074">
            <v>1</v>
          </cell>
          <cell r="E1074" t="str">
            <v>PL-DV</v>
          </cell>
          <cell r="F1074" t="str">
            <v>C</v>
          </cell>
          <cell r="G1074" t="str">
            <v>C</v>
          </cell>
          <cell r="I1074" t="str">
            <v>-</v>
          </cell>
          <cell r="J1074" t="str">
            <v>CB11</v>
          </cell>
          <cell r="K1074" t="str">
            <v>Y</v>
          </cell>
          <cell r="L1074" t="str">
            <v>B</v>
          </cell>
          <cell r="M1074" t="str">
            <v>直営売上高(予算</v>
          </cell>
          <cell r="N1074" t="str">
            <v>直営売上高(予算)</v>
          </cell>
          <cell r="P1074" t="str">
            <v>関連会社</v>
          </cell>
          <cell r="W1074" t="str">
            <v>M50010</v>
          </cell>
          <cell r="X1074" t="str">
            <v>M50010</v>
          </cell>
        </row>
        <row r="1075">
          <cell r="A1075" t="str">
            <v>B50000</v>
          </cell>
          <cell r="B1075">
            <v>300</v>
          </cell>
          <cell r="D1075">
            <v>1</v>
          </cell>
          <cell r="E1075" t="str">
            <v>PL-DV</v>
          </cell>
          <cell r="F1075" t="str">
            <v>C</v>
          </cell>
          <cell r="G1075" t="str">
            <v>C</v>
          </cell>
          <cell r="I1075" t="str">
            <v>-</v>
          </cell>
          <cell r="J1075" t="str">
            <v>CB11</v>
          </cell>
          <cell r="K1075" t="str">
            <v>Y</v>
          </cell>
          <cell r="L1075" t="str">
            <v>B</v>
          </cell>
          <cell r="M1075" t="str">
            <v>直営売上高(予算</v>
          </cell>
          <cell r="N1075" t="str">
            <v>直営売上高(予算)</v>
          </cell>
          <cell r="P1075" t="str">
            <v>外部会社</v>
          </cell>
          <cell r="W1075" t="str">
            <v>M50010</v>
          </cell>
          <cell r="X1075" t="str">
            <v>M50010</v>
          </cell>
        </row>
        <row r="1076">
          <cell r="A1076" t="str">
            <v>B50000</v>
          </cell>
          <cell r="B1076">
            <v>400</v>
          </cell>
          <cell r="D1076">
            <v>1</v>
          </cell>
          <cell r="E1076" t="str">
            <v>PL-DV</v>
          </cell>
          <cell r="F1076" t="str">
            <v>C</v>
          </cell>
          <cell r="G1076" t="str">
            <v>C</v>
          </cell>
          <cell r="I1076" t="str">
            <v>-</v>
          </cell>
          <cell r="J1076" t="str">
            <v>CB11</v>
          </cell>
          <cell r="K1076" t="str">
            <v>Y</v>
          </cell>
          <cell r="L1076" t="str">
            <v>B</v>
          </cell>
          <cell r="M1076" t="str">
            <v>直営売上高(予算</v>
          </cell>
          <cell r="N1076" t="str">
            <v>直営売上高(予算)</v>
          </cell>
          <cell r="P1076" t="str">
            <v>差額調整</v>
          </cell>
          <cell r="W1076" t="str">
            <v>M50010</v>
          </cell>
          <cell r="X1076" t="str">
            <v>M50010</v>
          </cell>
        </row>
        <row r="1077">
          <cell r="A1077" t="str">
            <v>B50400</v>
          </cell>
          <cell r="B1077">
            <v>100</v>
          </cell>
          <cell r="D1077">
            <v>1</v>
          </cell>
          <cell r="E1077" t="str">
            <v>PL-DV</v>
          </cell>
          <cell r="F1077" t="str">
            <v>C</v>
          </cell>
          <cell r="G1077" t="str">
            <v>C</v>
          </cell>
          <cell r="I1077" t="str">
            <v>-</v>
          </cell>
          <cell r="J1077" t="str">
            <v>CB11</v>
          </cell>
          <cell r="K1077" t="str">
            <v>Y</v>
          </cell>
          <cell r="L1077" t="str">
            <v>B</v>
          </cell>
          <cell r="M1077" t="str">
            <v>営業収入(予算)</v>
          </cell>
          <cell r="N1077" t="str">
            <v>営業収入(予算)</v>
          </cell>
          <cell r="O1077" t="str">
            <v>DV事業はその他収入</v>
          </cell>
          <cell r="P1077" t="str">
            <v>連結子会社</v>
          </cell>
          <cell r="W1077" t="str">
            <v>V53300</v>
          </cell>
          <cell r="X1077" t="str">
            <v>M53300</v>
          </cell>
        </row>
        <row r="1078">
          <cell r="A1078" t="str">
            <v>B50400</v>
          </cell>
          <cell r="B1078">
            <v>200</v>
          </cell>
          <cell r="D1078">
            <v>1</v>
          </cell>
          <cell r="E1078" t="str">
            <v>PL-DV</v>
          </cell>
          <cell r="F1078" t="str">
            <v>C</v>
          </cell>
          <cell r="G1078" t="str">
            <v>C</v>
          </cell>
          <cell r="I1078" t="str">
            <v>-</v>
          </cell>
          <cell r="J1078" t="str">
            <v>CB11</v>
          </cell>
          <cell r="K1078" t="str">
            <v>Y</v>
          </cell>
          <cell r="L1078" t="str">
            <v>B</v>
          </cell>
          <cell r="M1078" t="str">
            <v>営業収入(予算)</v>
          </cell>
          <cell r="N1078" t="str">
            <v>営業収入(予算)</v>
          </cell>
          <cell r="O1078" t="str">
            <v>DV事業はその他収入</v>
          </cell>
          <cell r="P1078" t="str">
            <v>関連会社</v>
          </cell>
          <cell r="W1078" t="str">
            <v>V53300</v>
          </cell>
          <cell r="X1078" t="str">
            <v>M53300</v>
          </cell>
        </row>
        <row r="1079">
          <cell r="A1079" t="str">
            <v>B50400</v>
          </cell>
          <cell r="B1079">
            <v>300</v>
          </cell>
          <cell r="D1079">
            <v>1</v>
          </cell>
          <cell r="E1079" t="str">
            <v>PL-DV</v>
          </cell>
          <cell r="F1079" t="str">
            <v>C</v>
          </cell>
          <cell r="G1079" t="str">
            <v>C</v>
          </cell>
          <cell r="I1079" t="str">
            <v>-</v>
          </cell>
          <cell r="J1079" t="str">
            <v>CB11</v>
          </cell>
          <cell r="K1079" t="str">
            <v>Y</v>
          </cell>
          <cell r="L1079" t="str">
            <v>B</v>
          </cell>
          <cell r="M1079" t="str">
            <v>営業収入(予算)</v>
          </cell>
          <cell r="N1079" t="str">
            <v>営業収入(予算)</v>
          </cell>
          <cell r="O1079" t="str">
            <v>DV事業はその他収入</v>
          </cell>
          <cell r="P1079" t="str">
            <v>外部会社</v>
          </cell>
          <cell r="W1079" t="str">
            <v>V53300</v>
          </cell>
          <cell r="X1079" t="str">
            <v>M53300</v>
          </cell>
        </row>
        <row r="1080">
          <cell r="A1080" t="str">
            <v>B50400</v>
          </cell>
          <cell r="B1080">
            <v>400</v>
          </cell>
          <cell r="D1080">
            <v>1</v>
          </cell>
          <cell r="E1080" t="str">
            <v>PL-DV</v>
          </cell>
          <cell r="F1080" t="str">
            <v>C</v>
          </cell>
          <cell r="G1080" t="str">
            <v>C</v>
          </cell>
          <cell r="I1080" t="str">
            <v>-</v>
          </cell>
          <cell r="J1080" t="str">
            <v>CB11</v>
          </cell>
          <cell r="K1080" t="str">
            <v>Y</v>
          </cell>
          <cell r="L1080" t="str">
            <v>B</v>
          </cell>
          <cell r="M1080" t="str">
            <v>営業収入(予算)</v>
          </cell>
          <cell r="N1080" t="str">
            <v>営業収入(予算)</v>
          </cell>
          <cell r="O1080" t="str">
            <v>DV事業はその他収入</v>
          </cell>
          <cell r="P1080" t="str">
            <v>差額調整</v>
          </cell>
          <cell r="W1080" t="str">
            <v>V53300</v>
          </cell>
          <cell r="X1080" t="str">
            <v>M53300</v>
          </cell>
        </row>
        <row r="1081">
          <cell r="A1081" t="str">
            <v>B52500</v>
          </cell>
          <cell r="B1081">
            <v>100</v>
          </cell>
          <cell r="D1081">
            <v>1</v>
          </cell>
          <cell r="E1081" t="str">
            <v>PL-DV</v>
          </cell>
          <cell r="F1081" t="str">
            <v>C</v>
          </cell>
          <cell r="G1081" t="str">
            <v>C</v>
          </cell>
          <cell r="I1081" t="str">
            <v>+</v>
          </cell>
          <cell r="J1081" t="str">
            <v>CB11</v>
          </cell>
          <cell r="K1081" t="str">
            <v>Y</v>
          </cell>
          <cell r="L1081" t="str">
            <v>B</v>
          </cell>
          <cell r="M1081" t="str">
            <v>内取消去差額(仕</v>
          </cell>
          <cell r="N1081" t="str">
            <v>内部取引消去差額(予算)</v>
          </cell>
          <cell r="P1081" t="str">
            <v>連結子会社</v>
          </cell>
          <cell r="W1081" t="str">
            <v>M50002</v>
          </cell>
          <cell r="X1081" t="str">
            <v>M50002</v>
          </cell>
        </row>
        <row r="1082">
          <cell r="A1082" t="str">
            <v>B52500</v>
          </cell>
          <cell r="B1082">
            <v>200</v>
          </cell>
          <cell r="D1082">
            <v>1</v>
          </cell>
          <cell r="E1082" t="str">
            <v>PL-DV</v>
          </cell>
          <cell r="F1082" t="str">
            <v>C</v>
          </cell>
          <cell r="G1082" t="str">
            <v>C</v>
          </cell>
          <cell r="I1082" t="str">
            <v>+</v>
          </cell>
          <cell r="J1082" t="str">
            <v>CB11</v>
          </cell>
          <cell r="K1082" t="str">
            <v>Y</v>
          </cell>
          <cell r="L1082" t="str">
            <v>B</v>
          </cell>
          <cell r="M1082" t="str">
            <v>内取消去差額(仕</v>
          </cell>
          <cell r="N1082" t="str">
            <v>内部取引消去差額(予算)</v>
          </cell>
          <cell r="P1082" t="str">
            <v>関連会社</v>
          </cell>
          <cell r="W1082" t="str">
            <v>M50002</v>
          </cell>
          <cell r="X1082" t="str">
            <v>M50002</v>
          </cell>
        </row>
        <row r="1083">
          <cell r="A1083" t="str">
            <v>B52500</v>
          </cell>
          <cell r="B1083">
            <v>300</v>
          </cell>
          <cell r="D1083">
            <v>1</v>
          </cell>
          <cell r="E1083" t="str">
            <v>PL-DV</v>
          </cell>
          <cell r="F1083" t="str">
            <v>C</v>
          </cell>
          <cell r="G1083" t="str">
            <v>C</v>
          </cell>
          <cell r="I1083" t="str">
            <v>+</v>
          </cell>
          <cell r="J1083" t="str">
            <v>CB11</v>
          </cell>
          <cell r="K1083" t="str">
            <v>Y</v>
          </cell>
          <cell r="L1083" t="str">
            <v>B</v>
          </cell>
          <cell r="M1083" t="str">
            <v>内取消去差額(仕</v>
          </cell>
          <cell r="N1083" t="str">
            <v>内部取引消去差額(予算)</v>
          </cell>
          <cell r="P1083" t="str">
            <v>外部会社</v>
          </cell>
          <cell r="W1083" t="str">
            <v>M50002</v>
          </cell>
          <cell r="X1083" t="str">
            <v>M50002</v>
          </cell>
        </row>
        <row r="1084">
          <cell r="A1084" t="str">
            <v>B52500</v>
          </cell>
          <cell r="B1084">
            <v>400</v>
          </cell>
          <cell r="D1084">
            <v>1</v>
          </cell>
          <cell r="E1084" t="str">
            <v>PL-DV</v>
          </cell>
          <cell r="F1084" t="str">
            <v>C</v>
          </cell>
          <cell r="G1084" t="str">
            <v>C</v>
          </cell>
          <cell r="I1084" t="str">
            <v>+</v>
          </cell>
          <cell r="J1084" t="str">
            <v>CB11</v>
          </cell>
          <cell r="K1084" t="str">
            <v>Y</v>
          </cell>
          <cell r="L1084" t="str">
            <v>B</v>
          </cell>
          <cell r="M1084" t="str">
            <v>内取消去差額(仕</v>
          </cell>
          <cell r="N1084" t="str">
            <v>内部取引消去差額(予算)</v>
          </cell>
          <cell r="P1084" t="str">
            <v>差額調整</v>
          </cell>
          <cell r="W1084" t="str">
            <v>M50002</v>
          </cell>
          <cell r="X1084" t="str">
            <v>M50002</v>
          </cell>
        </row>
        <row r="1085">
          <cell r="A1085" t="str">
            <v>B54000</v>
          </cell>
          <cell r="B1085">
            <v>100</v>
          </cell>
          <cell r="D1085">
            <v>1</v>
          </cell>
          <cell r="E1085" t="str">
            <v>PL-DV</v>
          </cell>
          <cell r="F1085" t="str">
            <v>C</v>
          </cell>
          <cell r="G1085" t="str">
            <v>C</v>
          </cell>
          <cell r="I1085" t="str">
            <v>+</v>
          </cell>
          <cell r="J1085" t="str">
            <v>CB11</v>
          </cell>
          <cell r="K1085" t="str">
            <v>Y</v>
          </cell>
          <cell r="L1085" t="str">
            <v>B</v>
          </cell>
          <cell r="M1085" t="str">
            <v>直営売上原価(予</v>
          </cell>
          <cell r="N1085" t="str">
            <v>直営売上原価(予算)</v>
          </cell>
          <cell r="P1085" t="str">
            <v>連結子会社</v>
          </cell>
          <cell r="W1085" t="str">
            <v>M54015</v>
          </cell>
          <cell r="X1085" t="str">
            <v>M54015</v>
          </cell>
        </row>
        <row r="1086">
          <cell r="A1086" t="str">
            <v>B54000</v>
          </cell>
          <cell r="B1086">
            <v>200</v>
          </cell>
          <cell r="D1086">
            <v>1</v>
          </cell>
          <cell r="E1086" t="str">
            <v>PL-DV</v>
          </cell>
          <cell r="F1086" t="str">
            <v>C</v>
          </cell>
          <cell r="G1086" t="str">
            <v>C</v>
          </cell>
          <cell r="I1086" t="str">
            <v>+</v>
          </cell>
          <cell r="J1086" t="str">
            <v>CB11</v>
          </cell>
          <cell r="K1086" t="str">
            <v>Y</v>
          </cell>
          <cell r="L1086" t="str">
            <v>B</v>
          </cell>
          <cell r="M1086" t="str">
            <v>直営売上原価(予</v>
          </cell>
          <cell r="N1086" t="str">
            <v>直営売上原価(予算)</v>
          </cell>
          <cell r="P1086" t="str">
            <v>関連会社</v>
          </cell>
          <cell r="W1086" t="str">
            <v>M54015</v>
          </cell>
          <cell r="X1086" t="str">
            <v>M54015</v>
          </cell>
        </row>
        <row r="1087">
          <cell r="A1087" t="str">
            <v>B54000</v>
          </cell>
          <cell r="B1087">
            <v>300</v>
          </cell>
          <cell r="D1087">
            <v>1</v>
          </cell>
          <cell r="E1087" t="str">
            <v>PL-DV</v>
          </cell>
          <cell r="F1087" t="str">
            <v>C</v>
          </cell>
          <cell r="G1087" t="str">
            <v>C</v>
          </cell>
          <cell r="I1087" t="str">
            <v>+</v>
          </cell>
          <cell r="J1087" t="str">
            <v>CB11</v>
          </cell>
          <cell r="K1087" t="str">
            <v>Y</v>
          </cell>
          <cell r="L1087" t="str">
            <v>B</v>
          </cell>
          <cell r="M1087" t="str">
            <v>直営売上原価(予</v>
          </cell>
          <cell r="N1087" t="str">
            <v>直営売上原価(予算)</v>
          </cell>
          <cell r="P1087" t="str">
            <v>外部会社</v>
          </cell>
          <cell r="W1087" t="str">
            <v>M54015</v>
          </cell>
          <cell r="X1087" t="str">
            <v>M54015</v>
          </cell>
        </row>
        <row r="1088">
          <cell r="A1088" t="str">
            <v>B54000</v>
          </cell>
          <cell r="B1088">
            <v>400</v>
          </cell>
          <cell r="D1088">
            <v>1</v>
          </cell>
          <cell r="E1088" t="str">
            <v>PL-DV</v>
          </cell>
          <cell r="F1088" t="str">
            <v>C</v>
          </cell>
          <cell r="G1088" t="str">
            <v>C</v>
          </cell>
          <cell r="I1088" t="str">
            <v>+</v>
          </cell>
          <cell r="J1088" t="str">
            <v>CB11</v>
          </cell>
          <cell r="K1088" t="str">
            <v>Y</v>
          </cell>
          <cell r="L1088" t="str">
            <v>B</v>
          </cell>
          <cell r="M1088" t="str">
            <v>直営売上原価(予</v>
          </cell>
          <cell r="N1088" t="str">
            <v>直営売上原価(予算)</v>
          </cell>
          <cell r="P1088" t="str">
            <v>差額調整</v>
          </cell>
          <cell r="W1088" t="str">
            <v>M54015</v>
          </cell>
          <cell r="X1088" t="str">
            <v>M54015</v>
          </cell>
        </row>
        <row r="1089">
          <cell r="A1089" t="str">
            <v>B61000</v>
          </cell>
          <cell r="D1089">
            <v>1</v>
          </cell>
          <cell r="E1089" t="str">
            <v>PL-DV</v>
          </cell>
          <cell r="F1089" t="str">
            <v>C</v>
          </cell>
          <cell r="G1089" t="str">
            <v>C</v>
          </cell>
          <cell r="I1089" t="str">
            <v>+</v>
          </cell>
          <cell r="K1089" t="str">
            <v>N</v>
          </cell>
          <cell r="M1089" t="str">
            <v>人件費合計(予算</v>
          </cell>
          <cell r="N1089" t="str">
            <v>人件費合計(予算)</v>
          </cell>
          <cell r="W1089" t="str">
            <v>M61000</v>
          </cell>
          <cell r="X1089" t="str">
            <v>M61000</v>
          </cell>
        </row>
        <row r="1090">
          <cell r="A1090" t="str">
            <v>B63000</v>
          </cell>
          <cell r="D1090">
            <v>1</v>
          </cell>
          <cell r="E1090" t="str">
            <v>PL-DV</v>
          </cell>
          <cell r="F1090" t="str">
            <v>C</v>
          </cell>
          <cell r="G1090" t="str">
            <v>C</v>
          </cell>
          <cell r="I1090" t="str">
            <v>+</v>
          </cell>
          <cell r="K1090" t="str">
            <v>N</v>
          </cell>
          <cell r="M1090" t="str">
            <v>販促費合計(予算</v>
          </cell>
          <cell r="N1090" t="str">
            <v>販促費合計(予算)</v>
          </cell>
          <cell r="W1090" t="str">
            <v>V63000</v>
          </cell>
          <cell r="X1090" t="str">
            <v>M63000</v>
          </cell>
        </row>
        <row r="1091">
          <cell r="A1091" t="str">
            <v>B63100</v>
          </cell>
          <cell r="B1091">
            <v>100</v>
          </cell>
          <cell r="D1091">
            <v>1</v>
          </cell>
          <cell r="E1091" t="str">
            <v>PL-DV</v>
          </cell>
          <cell r="F1091" t="str">
            <v>C</v>
          </cell>
          <cell r="G1091" t="str">
            <v>C</v>
          </cell>
          <cell r="I1091" t="str">
            <v>+</v>
          </cell>
          <cell r="J1091" t="str">
            <v>CB11</v>
          </cell>
          <cell r="K1091" t="str">
            <v>Y</v>
          </cell>
          <cell r="L1091" t="str">
            <v>B</v>
          </cell>
          <cell r="M1091" t="str">
            <v>設備費合計(予算</v>
          </cell>
          <cell r="N1091" t="str">
            <v>設備費合計(予算)</v>
          </cell>
          <cell r="P1091" t="str">
            <v>連結子会社</v>
          </cell>
          <cell r="W1091" t="str">
            <v>V63100</v>
          </cell>
          <cell r="X1091" t="str">
            <v>M63100</v>
          </cell>
        </row>
        <row r="1092">
          <cell r="A1092" t="str">
            <v>B63100</v>
          </cell>
          <cell r="B1092">
            <v>200</v>
          </cell>
          <cell r="D1092">
            <v>1</v>
          </cell>
          <cell r="E1092" t="str">
            <v>PL-DV</v>
          </cell>
          <cell r="F1092" t="str">
            <v>C</v>
          </cell>
          <cell r="G1092" t="str">
            <v>C</v>
          </cell>
          <cell r="I1092" t="str">
            <v>+</v>
          </cell>
          <cell r="J1092" t="str">
            <v>CB11</v>
          </cell>
          <cell r="K1092" t="str">
            <v>Y</v>
          </cell>
          <cell r="L1092" t="str">
            <v>B</v>
          </cell>
          <cell r="M1092" t="str">
            <v>設備費合計(予算</v>
          </cell>
          <cell r="N1092" t="str">
            <v>設備費合計(予算)</v>
          </cell>
          <cell r="P1092" t="str">
            <v>関連会社</v>
          </cell>
          <cell r="W1092" t="str">
            <v>V63100</v>
          </cell>
          <cell r="X1092" t="str">
            <v>M63100</v>
          </cell>
        </row>
        <row r="1093">
          <cell r="A1093" t="str">
            <v>B63100</v>
          </cell>
          <cell r="B1093">
            <v>300</v>
          </cell>
          <cell r="D1093">
            <v>1</v>
          </cell>
          <cell r="E1093" t="str">
            <v>PL-DV</v>
          </cell>
          <cell r="F1093" t="str">
            <v>C</v>
          </cell>
          <cell r="G1093" t="str">
            <v>C</v>
          </cell>
          <cell r="I1093" t="str">
            <v>+</v>
          </cell>
          <cell r="J1093" t="str">
            <v>CB11</v>
          </cell>
          <cell r="K1093" t="str">
            <v>Y</v>
          </cell>
          <cell r="L1093" t="str">
            <v>B</v>
          </cell>
          <cell r="M1093" t="str">
            <v>設備費合計(予算</v>
          </cell>
          <cell r="N1093" t="str">
            <v>設備費合計(予算)</v>
          </cell>
          <cell r="P1093" t="str">
            <v>外部会社</v>
          </cell>
          <cell r="W1093" t="str">
            <v>V63100</v>
          </cell>
          <cell r="X1093" t="str">
            <v>M63100</v>
          </cell>
        </row>
        <row r="1094">
          <cell r="A1094" t="str">
            <v>B63100</v>
          </cell>
          <cell r="B1094">
            <v>400</v>
          </cell>
          <cell r="D1094">
            <v>1</v>
          </cell>
          <cell r="E1094" t="str">
            <v>PL-DV</v>
          </cell>
          <cell r="F1094" t="str">
            <v>C</v>
          </cell>
          <cell r="G1094" t="str">
            <v>C</v>
          </cell>
          <cell r="I1094" t="str">
            <v>+</v>
          </cell>
          <cell r="J1094" t="str">
            <v>CB11</v>
          </cell>
          <cell r="K1094" t="str">
            <v>Y</v>
          </cell>
          <cell r="L1094" t="str">
            <v>B</v>
          </cell>
          <cell r="M1094" t="str">
            <v>設備費合計(予算</v>
          </cell>
          <cell r="N1094" t="str">
            <v>設備費合計(予算)</v>
          </cell>
          <cell r="P1094" t="str">
            <v>差額調整</v>
          </cell>
          <cell r="W1094" t="str">
            <v>V63100</v>
          </cell>
          <cell r="X1094" t="str">
            <v>M63100</v>
          </cell>
        </row>
        <row r="1095">
          <cell r="A1095" t="str">
            <v>B64100</v>
          </cell>
          <cell r="D1095">
            <v>1</v>
          </cell>
          <cell r="E1095" t="str">
            <v>PL-DV</v>
          </cell>
          <cell r="F1095" t="str">
            <v>C</v>
          </cell>
          <cell r="G1095" t="str">
            <v>C</v>
          </cell>
          <cell r="I1095" t="str">
            <v>+</v>
          </cell>
          <cell r="K1095" t="str">
            <v>N</v>
          </cell>
          <cell r="M1095" t="str">
            <v>販促管理費計(予</v>
          </cell>
          <cell r="N1095" t="str">
            <v>販促管理費合計(予算)</v>
          </cell>
          <cell r="W1095" t="str">
            <v>V62500</v>
          </cell>
          <cell r="X1095" t="str">
            <v>M64100</v>
          </cell>
        </row>
        <row r="1096">
          <cell r="A1096" t="str">
            <v>B65100</v>
          </cell>
          <cell r="B1096">
            <v>100</v>
          </cell>
          <cell r="D1096">
            <v>1</v>
          </cell>
          <cell r="E1096" t="str">
            <v>PL-DV</v>
          </cell>
          <cell r="F1096" t="str">
            <v>C</v>
          </cell>
          <cell r="G1096" t="str">
            <v>C</v>
          </cell>
          <cell r="I1096" t="str">
            <v>+</v>
          </cell>
          <cell r="J1096" t="str">
            <v>CB11</v>
          </cell>
          <cell r="K1096" t="str">
            <v>Y</v>
          </cell>
          <cell r="L1096" t="str">
            <v>B</v>
          </cell>
          <cell r="M1096" t="str">
            <v>一般費合計(予算</v>
          </cell>
          <cell r="N1096" t="str">
            <v>一般費合計(予算)</v>
          </cell>
          <cell r="P1096" t="str">
            <v>連結子会社</v>
          </cell>
          <cell r="W1096" t="str">
            <v>V65100</v>
          </cell>
          <cell r="X1096" t="str">
            <v>M65100</v>
          </cell>
        </row>
        <row r="1097">
          <cell r="A1097" t="str">
            <v>B65100</v>
          </cell>
          <cell r="B1097">
            <v>200</v>
          </cell>
          <cell r="D1097">
            <v>1</v>
          </cell>
          <cell r="E1097" t="str">
            <v>PL-DV</v>
          </cell>
          <cell r="F1097" t="str">
            <v>C</v>
          </cell>
          <cell r="G1097" t="str">
            <v>C</v>
          </cell>
          <cell r="I1097" t="str">
            <v>+</v>
          </cell>
          <cell r="J1097" t="str">
            <v>CB11</v>
          </cell>
          <cell r="K1097" t="str">
            <v>Y</v>
          </cell>
          <cell r="L1097" t="str">
            <v>B</v>
          </cell>
          <cell r="M1097" t="str">
            <v>一般費合計(予算</v>
          </cell>
          <cell r="N1097" t="str">
            <v>一般費合計(予算)</v>
          </cell>
          <cell r="P1097" t="str">
            <v>関連会社</v>
          </cell>
          <cell r="W1097" t="str">
            <v>V65100</v>
          </cell>
          <cell r="X1097" t="str">
            <v>M65100</v>
          </cell>
        </row>
        <row r="1098">
          <cell r="A1098" t="str">
            <v>B65100</v>
          </cell>
          <cell r="B1098">
            <v>300</v>
          </cell>
          <cell r="D1098">
            <v>1</v>
          </cell>
          <cell r="E1098" t="str">
            <v>PL-DV</v>
          </cell>
          <cell r="F1098" t="str">
            <v>C</v>
          </cell>
          <cell r="G1098" t="str">
            <v>C</v>
          </cell>
          <cell r="I1098" t="str">
            <v>+</v>
          </cell>
          <cell r="J1098" t="str">
            <v>CB11</v>
          </cell>
          <cell r="K1098" t="str">
            <v>Y</v>
          </cell>
          <cell r="L1098" t="str">
            <v>B</v>
          </cell>
          <cell r="M1098" t="str">
            <v>一般費合計(予算</v>
          </cell>
          <cell r="N1098" t="str">
            <v>一般費合計(予算)</v>
          </cell>
          <cell r="P1098" t="str">
            <v>外部会社</v>
          </cell>
          <cell r="W1098" t="str">
            <v>V65100</v>
          </cell>
          <cell r="X1098" t="str">
            <v>M65100</v>
          </cell>
        </row>
        <row r="1099">
          <cell r="A1099" t="str">
            <v>B65100</v>
          </cell>
          <cell r="B1099">
            <v>400</v>
          </cell>
          <cell r="D1099">
            <v>1</v>
          </cell>
          <cell r="E1099" t="str">
            <v>PL-DV</v>
          </cell>
          <cell r="F1099" t="str">
            <v>C</v>
          </cell>
          <cell r="G1099" t="str">
            <v>C</v>
          </cell>
          <cell r="I1099" t="str">
            <v>+</v>
          </cell>
          <cell r="J1099" t="str">
            <v>CB11</v>
          </cell>
          <cell r="K1099" t="str">
            <v>Y</v>
          </cell>
          <cell r="L1099" t="str">
            <v>B</v>
          </cell>
          <cell r="M1099" t="str">
            <v>一般費合計(予算</v>
          </cell>
          <cell r="N1099" t="str">
            <v>一般費合計(予算)</v>
          </cell>
          <cell r="P1099" t="str">
            <v>差額調整</v>
          </cell>
          <cell r="W1099" t="str">
            <v>V65100</v>
          </cell>
          <cell r="X1099" t="str">
            <v>M65100</v>
          </cell>
        </row>
        <row r="1100">
          <cell r="A1100" t="str">
            <v>B66100</v>
          </cell>
          <cell r="B1100">
            <v>100</v>
          </cell>
          <cell r="D1100">
            <v>1</v>
          </cell>
          <cell r="E1100" t="str">
            <v>PL-DV</v>
          </cell>
          <cell r="F1100" t="str">
            <v>C</v>
          </cell>
          <cell r="G1100" t="str">
            <v>C</v>
          </cell>
          <cell r="I1100" t="str">
            <v>+</v>
          </cell>
          <cell r="J1100" t="str">
            <v>CB11</v>
          </cell>
          <cell r="K1100" t="str">
            <v>Y</v>
          </cell>
          <cell r="L1100" t="str">
            <v>B</v>
          </cell>
          <cell r="M1100" t="str">
            <v>経費負担金計(予</v>
          </cell>
          <cell r="N1100" t="str">
            <v>経費負担金計(予算)</v>
          </cell>
          <cell r="P1100" t="str">
            <v>連結子会社</v>
          </cell>
          <cell r="W1100" t="str">
            <v>M66100</v>
          </cell>
          <cell r="X1100" t="str">
            <v>M66100</v>
          </cell>
        </row>
        <row r="1101">
          <cell r="A1101" t="str">
            <v>B66100</v>
          </cell>
          <cell r="B1101">
            <v>200</v>
          </cell>
          <cell r="D1101">
            <v>1</v>
          </cell>
          <cell r="E1101" t="str">
            <v>PL-DV</v>
          </cell>
          <cell r="F1101" t="str">
            <v>C</v>
          </cell>
          <cell r="G1101" t="str">
            <v>C</v>
          </cell>
          <cell r="I1101" t="str">
            <v>+</v>
          </cell>
          <cell r="J1101" t="str">
            <v>CB11</v>
          </cell>
          <cell r="K1101" t="str">
            <v>Y</v>
          </cell>
          <cell r="L1101" t="str">
            <v>B</v>
          </cell>
          <cell r="M1101" t="str">
            <v>経費負担金計(予</v>
          </cell>
          <cell r="N1101" t="str">
            <v>経費負担金計(予算)</v>
          </cell>
          <cell r="P1101" t="str">
            <v>関連会社</v>
          </cell>
          <cell r="W1101" t="str">
            <v>M66100</v>
          </cell>
          <cell r="X1101" t="str">
            <v>M66100</v>
          </cell>
        </row>
        <row r="1102">
          <cell r="A1102" t="str">
            <v>B66100</v>
          </cell>
          <cell r="B1102">
            <v>300</v>
          </cell>
          <cell r="D1102">
            <v>1</v>
          </cell>
          <cell r="E1102" t="str">
            <v>PL-DV</v>
          </cell>
          <cell r="F1102" t="str">
            <v>C</v>
          </cell>
          <cell r="G1102" t="str">
            <v>C</v>
          </cell>
          <cell r="I1102" t="str">
            <v>+</v>
          </cell>
          <cell r="J1102" t="str">
            <v>CB11</v>
          </cell>
          <cell r="K1102" t="str">
            <v>Y</v>
          </cell>
          <cell r="L1102" t="str">
            <v>B</v>
          </cell>
          <cell r="M1102" t="str">
            <v>経費負担金計(予</v>
          </cell>
          <cell r="N1102" t="str">
            <v>経費負担金計(予算)</v>
          </cell>
          <cell r="P1102" t="str">
            <v>外部会社</v>
          </cell>
          <cell r="W1102" t="str">
            <v>M66100</v>
          </cell>
          <cell r="X1102" t="str">
            <v>M66100</v>
          </cell>
        </row>
        <row r="1103">
          <cell r="A1103" t="str">
            <v>B66100</v>
          </cell>
          <cell r="B1103">
            <v>400</v>
          </cell>
          <cell r="D1103">
            <v>1</v>
          </cell>
          <cell r="E1103" t="str">
            <v>PL-DV</v>
          </cell>
          <cell r="F1103" t="str">
            <v>C</v>
          </cell>
          <cell r="G1103" t="str">
            <v>C</v>
          </cell>
          <cell r="I1103" t="str">
            <v>+</v>
          </cell>
          <cell r="J1103" t="str">
            <v>CB11</v>
          </cell>
          <cell r="K1103" t="str">
            <v>Y</v>
          </cell>
          <cell r="L1103" t="str">
            <v>B</v>
          </cell>
          <cell r="M1103" t="str">
            <v>経費負担金計(予</v>
          </cell>
          <cell r="N1103" t="str">
            <v>経費負担金計(予算)</v>
          </cell>
          <cell r="P1103" t="str">
            <v>差額調整</v>
          </cell>
          <cell r="W1103" t="str">
            <v>M66100</v>
          </cell>
          <cell r="X1103" t="str">
            <v>M66100</v>
          </cell>
        </row>
        <row r="1104">
          <cell r="A1104" t="str">
            <v>B70100</v>
          </cell>
          <cell r="B1104">
            <v>100</v>
          </cell>
          <cell r="D1104">
            <v>1</v>
          </cell>
          <cell r="E1104" t="str">
            <v>PL-DV</v>
          </cell>
          <cell r="F1104" t="str">
            <v>C</v>
          </cell>
          <cell r="G1104" t="str">
            <v>C</v>
          </cell>
          <cell r="I1104" t="str">
            <v>-</v>
          </cell>
          <cell r="J1104" t="str">
            <v>CC11</v>
          </cell>
          <cell r="K1104" t="str">
            <v>Y</v>
          </cell>
          <cell r="L1104" t="str">
            <v>C</v>
          </cell>
          <cell r="M1104" t="str">
            <v>営業外収益費(予</v>
          </cell>
          <cell r="N1104" t="str">
            <v>営業外収益・費用(予算)</v>
          </cell>
          <cell r="O1104" t="str">
            <v>費用はマイナス入力</v>
          </cell>
          <cell r="P1104" t="str">
            <v>連結子会社</v>
          </cell>
          <cell r="W1104" t="str">
            <v>V70100</v>
          </cell>
          <cell r="X1104" t="str">
            <v>M70100</v>
          </cell>
        </row>
        <row r="1105">
          <cell r="A1105" t="str">
            <v>B70100</v>
          </cell>
          <cell r="B1105">
            <v>200</v>
          </cell>
          <cell r="D1105">
            <v>1</v>
          </cell>
          <cell r="E1105" t="str">
            <v>PL-DV</v>
          </cell>
          <cell r="F1105" t="str">
            <v>C</v>
          </cell>
          <cell r="G1105" t="str">
            <v>C</v>
          </cell>
          <cell r="I1105" t="str">
            <v>-</v>
          </cell>
          <cell r="J1105" t="str">
            <v>CC11</v>
          </cell>
          <cell r="K1105" t="str">
            <v>Y</v>
          </cell>
          <cell r="L1105" t="str">
            <v>C</v>
          </cell>
          <cell r="M1105" t="str">
            <v>営業外収益費(予</v>
          </cell>
          <cell r="N1105" t="str">
            <v>営業外収益・費用(予算)</v>
          </cell>
          <cell r="O1105" t="str">
            <v>費用はマイナス入力</v>
          </cell>
          <cell r="P1105" t="str">
            <v>関連会社</v>
          </cell>
          <cell r="W1105" t="str">
            <v>V70100</v>
          </cell>
          <cell r="X1105" t="str">
            <v>M70100</v>
          </cell>
        </row>
        <row r="1106">
          <cell r="A1106" t="str">
            <v>B70100</v>
          </cell>
          <cell r="B1106">
            <v>300</v>
          </cell>
          <cell r="D1106">
            <v>1</v>
          </cell>
          <cell r="E1106" t="str">
            <v>PL-DV</v>
          </cell>
          <cell r="F1106" t="str">
            <v>C</v>
          </cell>
          <cell r="G1106" t="str">
            <v>C</v>
          </cell>
          <cell r="I1106" t="str">
            <v>-</v>
          </cell>
          <cell r="J1106" t="str">
            <v>CC11</v>
          </cell>
          <cell r="K1106" t="str">
            <v>Y</v>
          </cell>
          <cell r="L1106" t="str">
            <v>C</v>
          </cell>
          <cell r="M1106" t="str">
            <v>営業外収益費(予</v>
          </cell>
          <cell r="N1106" t="str">
            <v>営業外収益・費用(予算)</v>
          </cell>
          <cell r="O1106" t="str">
            <v>費用はマイナス入力</v>
          </cell>
          <cell r="P1106" t="str">
            <v>外部会社</v>
          </cell>
          <cell r="W1106" t="str">
            <v>V70100</v>
          </cell>
          <cell r="X1106" t="str">
            <v>M70100</v>
          </cell>
        </row>
        <row r="1107">
          <cell r="A1107" t="str">
            <v>B72400</v>
          </cell>
          <cell r="D1107">
            <v>1</v>
          </cell>
          <cell r="E1107" t="str">
            <v>PL-DV</v>
          </cell>
          <cell r="F1107" t="str">
            <v>C</v>
          </cell>
          <cell r="G1107" t="str">
            <v>C</v>
          </cell>
          <cell r="I1107" t="str">
            <v>+</v>
          </cell>
          <cell r="K1107" t="str">
            <v>N</v>
          </cell>
          <cell r="M1107" t="str">
            <v>社内金利(予算)</v>
          </cell>
          <cell r="N1107" t="str">
            <v>社内金利(予算)</v>
          </cell>
          <cell r="O1107" t="str">
            <v>受入はマイナス入力</v>
          </cell>
          <cell r="W1107" t="str">
            <v>M72400</v>
          </cell>
          <cell r="X1107" t="str">
            <v>M72400</v>
          </cell>
        </row>
        <row r="1108">
          <cell r="A1108" t="str">
            <v>B80200</v>
          </cell>
          <cell r="D1108">
            <v>1</v>
          </cell>
          <cell r="E1108" t="str">
            <v>PL-DV</v>
          </cell>
          <cell r="F1108" t="str">
            <v>C</v>
          </cell>
          <cell r="G1108" t="str">
            <v>C</v>
          </cell>
          <cell r="I1108" t="str">
            <v>-</v>
          </cell>
          <cell r="K1108" t="str">
            <v>N</v>
          </cell>
          <cell r="M1108" t="str">
            <v>特利特損(予算)</v>
          </cell>
          <cell r="N1108" t="str">
            <v>特別利益・特別損失(予算)</v>
          </cell>
          <cell r="O1108" t="str">
            <v>損失はマイナス入力</v>
          </cell>
          <cell r="W1108" t="str">
            <v>V80200</v>
          </cell>
          <cell r="X1108" t="str">
            <v>M80200</v>
          </cell>
        </row>
        <row r="1109">
          <cell r="A1109" t="str">
            <v>B85000</v>
          </cell>
          <cell r="D1109">
            <v>1</v>
          </cell>
          <cell r="E1109" t="str">
            <v>PL-DV</v>
          </cell>
          <cell r="F1109" t="str">
            <v>C</v>
          </cell>
          <cell r="G1109" t="str">
            <v>C</v>
          </cell>
          <cell r="I1109" t="str">
            <v>+</v>
          </cell>
          <cell r="K1109" t="str">
            <v>N</v>
          </cell>
          <cell r="M1109" t="str">
            <v>事業税法人税(予</v>
          </cell>
          <cell r="N1109" t="str">
            <v>事業税・法人税等(予算)</v>
          </cell>
          <cell r="W1109" t="str">
            <v>M85000</v>
          </cell>
          <cell r="X1109" t="str">
            <v>M85000</v>
          </cell>
        </row>
        <row r="1110">
          <cell r="A1110" t="str">
            <v>C00000</v>
          </cell>
          <cell r="D1110">
            <v>2</v>
          </cell>
          <cell r="E1110" t="str">
            <v>CF</v>
          </cell>
          <cell r="F1110" t="str">
            <v>D</v>
          </cell>
          <cell r="G1110" t="str">
            <v>D</v>
          </cell>
          <cell r="I1110" t="str">
            <v>+</v>
          </cell>
          <cell r="K1110" t="str">
            <v>N</v>
          </cell>
          <cell r="M1110" t="str">
            <v>CF統計勘定TOP</v>
          </cell>
          <cell r="N1110" t="str">
            <v>CF統計勘定TOP</v>
          </cell>
        </row>
        <row r="1111">
          <cell r="A1111" t="str">
            <v>C10000</v>
          </cell>
          <cell r="D1111">
            <v>2</v>
          </cell>
          <cell r="E1111" t="str">
            <v>CF</v>
          </cell>
          <cell r="F1111" t="str">
            <v>D</v>
          </cell>
          <cell r="G1111" t="str">
            <v>D</v>
          </cell>
          <cell r="I1111" t="str">
            <v>+</v>
          </cell>
          <cell r="K1111" t="str">
            <v>N</v>
          </cell>
          <cell r="M1111" t="str">
            <v>資金の範囲</v>
          </cell>
          <cell r="N1111" t="str">
            <v>資金の範囲</v>
          </cell>
        </row>
        <row r="1112">
          <cell r="A1112" t="str">
            <v>C10100</v>
          </cell>
          <cell r="D1112">
            <v>2</v>
          </cell>
          <cell r="E1112" t="str">
            <v>CF</v>
          </cell>
          <cell r="F1112" t="str">
            <v>D</v>
          </cell>
          <cell r="G1112" t="str">
            <v>D</v>
          </cell>
          <cell r="I1112" t="str">
            <v>+</v>
          </cell>
          <cell r="K1112" t="str">
            <v>N</v>
          </cell>
          <cell r="M1112" t="str">
            <v>現金･現金同等物</v>
          </cell>
          <cell r="N1112" t="str">
            <v>現金及び現金同等物/合計</v>
          </cell>
        </row>
        <row r="1113">
          <cell r="A1113" t="str">
            <v>C10110</v>
          </cell>
          <cell r="D1113">
            <v>1</v>
          </cell>
          <cell r="E1113" t="str">
            <v>CF</v>
          </cell>
          <cell r="F1113" t="str">
            <v>D</v>
          </cell>
          <cell r="G1113" t="str">
            <v>D</v>
          </cell>
          <cell r="I1113" t="str">
            <v>+</v>
          </cell>
          <cell r="K1113" t="str">
            <v>N</v>
          </cell>
          <cell r="M1113" t="str">
            <v>現金及び預金</v>
          </cell>
          <cell r="N1113" t="str">
            <v>現金及び預金</v>
          </cell>
        </row>
        <row r="1114">
          <cell r="A1114" t="str">
            <v>C10120</v>
          </cell>
          <cell r="D1114">
            <v>1</v>
          </cell>
          <cell r="E1114" t="str">
            <v>CF</v>
          </cell>
          <cell r="F1114" t="str">
            <v>D</v>
          </cell>
          <cell r="G1114" t="str">
            <v>D</v>
          </cell>
          <cell r="I1114" t="str">
            <v>-</v>
          </cell>
          <cell r="K1114" t="str">
            <v>N</v>
          </cell>
          <cell r="M1114" t="str">
            <v>3ヵ月超定期△</v>
          </cell>
          <cell r="N1114" t="str">
            <v>預入期間が3ヵ月を超える定期預金(△)</v>
          </cell>
        </row>
        <row r="1115">
          <cell r="A1115" t="str">
            <v>C10130</v>
          </cell>
          <cell r="D1115">
            <v>1</v>
          </cell>
          <cell r="E1115" t="str">
            <v>CF</v>
          </cell>
          <cell r="F1115" t="str">
            <v>D</v>
          </cell>
          <cell r="G1115" t="str">
            <v>D</v>
          </cell>
          <cell r="I1115" t="str">
            <v>+</v>
          </cell>
          <cell r="K1115" t="str">
            <v>N</v>
          </cell>
          <cell r="M1115" t="str">
            <v>3ヶ月内有価証券</v>
          </cell>
          <cell r="N1115" t="str">
            <v>有価証券(3ヶ月以内公社債信託及びMMF)</v>
          </cell>
        </row>
        <row r="1116">
          <cell r="A1116" t="str">
            <v>C10140</v>
          </cell>
          <cell r="D1116">
            <v>1</v>
          </cell>
          <cell r="E1116" t="str">
            <v>CF</v>
          </cell>
          <cell r="F1116" t="str">
            <v>D</v>
          </cell>
          <cell r="G1116" t="str">
            <v>D</v>
          </cell>
          <cell r="I1116" t="str">
            <v>+</v>
          </cell>
          <cell r="K1116" t="str">
            <v>N</v>
          </cell>
          <cell r="M1116" t="str">
            <v>売戻条件付現先</v>
          </cell>
          <cell r="N1116" t="str">
            <v>短期貸付金(売戻し条件付現先)</v>
          </cell>
        </row>
        <row r="1117">
          <cell r="A1117" t="str">
            <v>C10150</v>
          </cell>
          <cell r="D1117">
            <v>1</v>
          </cell>
          <cell r="E1117" t="str">
            <v>CF</v>
          </cell>
          <cell r="F1117" t="str">
            <v>D</v>
          </cell>
          <cell r="G1117" t="str">
            <v>D</v>
          </cell>
          <cell r="I1117" t="str">
            <v>-</v>
          </cell>
          <cell r="K1117" t="str">
            <v>N</v>
          </cell>
          <cell r="M1117" t="str">
            <v>当座借越</v>
          </cell>
          <cell r="N1117" t="str">
            <v>負の現金同等物としての当座借越</v>
          </cell>
        </row>
        <row r="1118">
          <cell r="A1118" t="str">
            <v>C10160</v>
          </cell>
          <cell r="D1118">
            <v>1</v>
          </cell>
          <cell r="E1118" t="str">
            <v>CF</v>
          </cell>
          <cell r="F1118" t="str">
            <v>D</v>
          </cell>
          <cell r="G1118" t="str">
            <v>D</v>
          </cell>
          <cell r="I1118" t="str">
            <v>+</v>
          </cell>
          <cell r="K1118" t="str">
            <v>N</v>
          </cell>
          <cell r="M1118" t="str">
            <v>その他</v>
          </cell>
          <cell r="N1118" t="str">
            <v>その他</v>
          </cell>
        </row>
        <row r="1119">
          <cell r="A1119" t="str">
            <v>C20000</v>
          </cell>
          <cell r="D1119">
            <v>2</v>
          </cell>
          <cell r="E1119" t="str">
            <v>CF</v>
          </cell>
          <cell r="F1119" t="str">
            <v>D</v>
          </cell>
          <cell r="G1119" t="str">
            <v>D</v>
          </cell>
          <cell r="I1119" t="str">
            <v>+</v>
          </cell>
          <cell r="K1119" t="str">
            <v>N</v>
          </cell>
          <cell r="M1119" t="str">
            <v>利息実収・実払</v>
          </cell>
          <cell r="N1119" t="str">
            <v>利息実収入・実払</v>
          </cell>
        </row>
        <row r="1120">
          <cell r="A1120" t="str">
            <v>C20100</v>
          </cell>
          <cell r="D1120">
            <v>2</v>
          </cell>
          <cell r="E1120" t="str">
            <v>CF</v>
          </cell>
          <cell r="F1120" t="str">
            <v>D</v>
          </cell>
          <cell r="G1120" t="str">
            <v>D</v>
          </cell>
          <cell r="I1120" t="str">
            <v>+</v>
          </cell>
          <cell r="K1120" t="str">
            <v>N</v>
          </cell>
          <cell r="M1120" t="str">
            <v>前払利息/合計</v>
          </cell>
          <cell r="N1120" t="str">
            <v>前払利息純増(減)/合計</v>
          </cell>
        </row>
        <row r="1121">
          <cell r="A1121" t="str">
            <v>C20110</v>
          </cell>
          <cell r="D1121">
            <v>1</v>
          </cell>
          <cell r="E1121" t="str">
            <v>CF</v>
          </cell>
          <cell r="F1121" t="str">
            <v>D</v>
          </cell>
          <cell r="G1121" t="str">
            <v>D</v>
          </cell>
          <cell r="I1121" t="str">
            <v>+</v>
          </cell>
          <cell r="K1121" t="str">
            <v>N</v>
          </cell>
          <cell r="M1121" t="str">
            <v>前払利息/一・関</v>
          </cell>
          <cell r="N1121" t="str">
            <v>前払利息純増(減)/一般・関連</v>
          </cell>
        </row>
        <row r="1122">
          <cell r="A1122" t="str">
            <v>C20120</v>
          </cell>
          <cell r="D1122">
            <v>1</v>
          </cell>
          <cell r="E1122" t="str">
            <v>CF</v>
          </cell>
          <cell r="F1122" t="str">
            <v>D</v>
          </cell>
          <cell r="G1122" t="str">
            <v>D</v>
          </cell>
          <cell r="I1122" t="str">
            <v>+</v>
          </cell>
          <cell r="K1122" t="str">
            <v>N</v>
          </cell>
          <cell r="M1122" t="str">
            <v>前払利息/連結</v>
          </cell>
          <cell r="N1122" t="str">
            <v>前払利息純増(減)/連結</v>
          </cell>
        </row>
        <row r="1123">
          <cell r="A1123" t="str">
            <v>C20190</v>
          </cell>
          <cell r="D1123">
            <v>1</v>
          </cell>
          <cell r="E1123" t="str">
            <v>CF</v>
          </cell>
          <cell r="F1123" t="str">
            <v>D</v>
          </cell>
          <cell r="G1123" t="str">
            <v>D</v>
          </cell>
          <cell r="I1123" t="str">
            <v>+</v>
          </cell>
          <cell r="K1123" t="str">
            <v>N</v>
          </cell>
          <cell r="M1123" t="str">
            <v>前払利息/T/A</v>
          </cell>
          <cell r="N1123" t="str">
            <v>前払利息純増(減)/T/A</v>
          </cell>
        </row>
        <row r="1124">
          <cell r="A1124" t="str">
            <v>C20200</v>
          </cell>
          <cell r="D1124">
            <v>2</v>
          </cell>
          <cell r="E1124" t="str">
            <v>CF</v>
          </cell>
          <cell r="F1124" t="str">
            <v>D</v>
          </cell>
          <cell r="G1124" t="str">
            <v>D</v>
          </cell>
          <cell r="I1124" t="str">
            <v>+</v>
          </cell>
          <cell r="K1124" t="str">
            <v>N</v>
          </cell>
          <cell r="M1124" t="str">
            <v>未収利息/合計</v>
          </cell>
          <cell r="N1124" t="str">
            <v>未収利息純増(減)/合計</v>
          </cell>
        </row>
        <row r="1125">
          <cell r="A1125" t="str">
            <v>C20210</v>
          </cell>
          <cell r="D1125">
            <v>1</v>
          </cell>
          <cell r="E1125" t="str">
            <v>CF</v>
          </cell>
          <cell r="F1125" t="str">
            <v>D</v>
          </cell>
          <cell r="G1125" t="str">
            <v>D</v>
          </cell>
          <cell r="I1125" t="str">
            <v>+</v>
          </cell>
          <cell r="K1125" t="str">
            <v>N</v>
          </cell>
          <cell r="M1125" t="str">
            <v>未収利息/一・関</v>
          </cell>
          <cell r="N1125" t="str">
            <v>未収利息純増(減)/一般・関連</v>
          </cell>
        </row>
        <row r="1126">
          <cell r="A1126" t="str">
            <v>C20220</v>
          </cell>
          <cell r="D1126">
            <v>1</v>
          </cell>
          <cell r="E1126" t="str">
            <v>CF</v>
          </cell>
          <cell r="F1126" t="str">
            <v>D</v>
          </cell>
          <cell r="G1126" t="str">
            <v>D</v>
          </cell>
          <cell r="I1126" t="str">
            <v>+</v>
          </cell>
          <cell r="K1126" t="str">
            <v>N</v>
          </cell>
          <cell r="M1126" t="str">
            <v>未収利息/連結</v>
          </cell>
          <cell r="N1126" t="str">
            <v>未収利息純増(減)/連結</v>
          </cell>
        </row>
        <row r="1127">
          <cell r="A1127" t="str">
            <v>C20290</v>
          </cell>
          <cell r="D1127">
            <v>1</v>
          </cell>
          <cell r="E1127" t="str">
            <v>CF</v>
          </cell>
          <cell r="F1127" t="str">
            <v>D</v>
          </cell>
          <cell r="G1127" t="str">
            <v>D</v>
          </cell>
          <cell r="I1127" t="str">
            <v>+</v>
          </cell>
          <cell r="K1127" t="str">
            <v>N</v>
          </cell>
          <cell r="M1127" t="str">
            <v>未収利息/T/A</v>
          </cell>
          <cell r="N1127" t="str">
            <v>未収利息純増(減)/T/A</v>
          </cell>
        </row>
        <row r="1128">
          <cell r="A1128" t="str">
            <v>C20300</v>
          </cell>
          <cell r="D1128">
            <v>2</v>
          </cell>
          <cell r="E1128" t="str">
            <v>CF</v>
          </cell>
          <cell r="F1128" t="str">
            <v>D</v>
          </cell>
          <cell r="G1128" t="str">
            <v>D</v>
          </cell>
          <cell r="I1128" t="str">
            <v>+</v>
          </cell>
          <cell r="K1128" t="str">
            <v>N</v>
          </cell>
          <cell r="M1128" t="str">
            <v>未収配当/合計</v>
          </cell>
          <cell r="N1128" t="str">
            <v>未収配当金純増(減)/合計</v>
          </cell>
        </row>
        <row r="1129">
          <cell r="A1129" t="str">
            <v>C20310</v>
          </cell>
          <cell r="D1129">
            <v>1</v>
          </cell>
          <cell r="E1129" t="str">
            <v>CF</v>
          </cell>
          <cell r="F1129" t="str">
            <v>D</v>
          </cell>
          <cell r="G1129" t="str">
            <v>D</v>
          </cell>
          <cell r="I1129" t="str">
            <v>+</v>
          </cell>
          <cell r="K1129" t="str">
            <v>N</v>
          </cell>
          <cell r="M1129" t="str">
            <v>未収配当/一・関</v>
          </cell>
          <cell r="N1129" t="str">
            <v>未収配当金純増(減)/一般・関連</v>
          </cell>
        </row>
        <row r="1130">
          <cell r="A1130" t="str">
            <v>C20320</v>
          </cell>
          <cell r="D1130">
            <v>1</v>
          </cell>
          <cell r="E1130" t="str">
            <v>CF</v>
          </cell>
          <cell r="F1130" t="str">
            <v>D</v>
          </cell>
          <cell r="G1130" t="str">
            <v>D</v>
          </cell>
          <cell r="I1130" t="str">
            <v>+</v>
          </cell>
          <cell r="K1130" t="str">
            <v>N</v>
          </cell>
          <cell r="M1130" t="str">
            <v>未収配当/連結</v>
          </cell>
          <cell r="N1130" t="str">
            <v>未収配当金純増(減)/連結</v>
          </cell>
        </row>
        <row r="1131">
          <cell r="A1131" t="str">
            <v>C20390</v>
          </cell>
          <cell r="D1131">
            <v>1</v>
          </cell>
          <cell r="E1131" t="str">
            <v>CF</v>
          </cell>
          <cell r="F1131" t="str">
            <v>D</v>
          </cell>
          <cell r="G1131" t="str">
            <v>D</v>
          </cell>
          <cell r="I1131" t="str">
            <v>+</v>
          </cell>
          <cell r="K1131" t="str">
            <v>N</v>
          </cell>
          <cell r="M1131" t="str">
            <v>未収配当/T/A</v>
          </cell>
          <cell r="N1131" t="str">
            <v>未収配当金純増(減)/T/A</v>
          </cell>
        </row>
        <row r="1132">
          <cell r="A1132" t="str">
            <v>C20400</v>
          </cell>
          <cell r="D1132">
            <v>2</v>
          </cell>
          <cell r="E1132" t="str">
            <v>CF</v>
          </cell>
          <cell r="F1132" t="str">
            <v>D</v>
          </cell>
          <cell r="G1132" t="str">
            <v>D</v>
          </cell>
          <cell r="I1132" t="str">
            <v>-</v>
          </cell>
          <cell r="K1132" t="str">
            <v>N</v>
          </cell>
          <cell r="M1132" t="str">
            <v>未払利息/合計</v>
          </cell>
          <cell r="N1132" t="str">
            <v>未払利息純増(減)/合計</v>
          </cell>
        </row>
        <row r="1133">
          <cell r="A1133" t="str">
            <v>C20410</v>
          </cell>
          <cell r="D1133">
            <v>1</v>
          </cell>
          <cell r="E1133" t="str">
            <v>CF</v>
          </cell>
          <cell r="F1133" t="str">
            <v>D</v>
          </cell>
          <cell r="G1133" t="str">
            <v>D</v>
          </cell>
          <cell r="I1133" t="str">
            <v>-</v>
          </cell>
          <cell r="K1133" t="str">
            <v>N</v>
          </cell>
          <cell r="M1133" t="str">
            <v>未払利息/一・関</v>
          </cell>
          <cell r="N1133" t="str">
            <v>未払利息純増(減)/一般・関連</v>
          </cell>
        </row>
        <row r="1134">
          <cell r="A1134" t="str">
            <v>C20420</v>
          </cell>
          <cell r="D1134">
            <v>1</v>
          </cell>
          <cell r="E1134" t="str">
            <v>CF</v>
          </cell>
          <cell r="F1134" t="str">
            <v>D</v>
          </cell>
          <cell r="G1134" t="str">
            <v>D</v>
          </cell>
          <cell r="I1134" t="str">
            <v>-</v>
          </cell>
          <cell r="K1134" t="str">
            <v>N</v>
          </cell>
          <cell r="M1134" t="str">
            <v>未払利息/連結</v>
          </cell>
          <cell r="N1134" t="str">
            <v>未払利息純増(減)/連結</v>
          </cell>
        </row>
        <row r="1135">
          <cell r="A1135" t="str">
            <v>C20490</v>
          </cell>
          <cell r="D1135">
            <v>1</v>
          </cell>
          <cell r="E1135" t="str">
            <v>CF</v>
          </cell>
          <cell r="F1135" t="str">
            <v>D</v>
          </cell>
          <cell r="G1135" t="str">
            <v>D</v>
          </cell>
          <cell r="I1135" t="str">
            <v>-</v>
          </cell>
          <cell r="K1135" t="str">
            <v>N</v>
          </cell>
          <cell r="M1135" t="str">
            <v>未払利息/T/A</v>
          </cell>
          <cell r="N1135" t="str">
            <v>未払利息純増(減)/T/A</v>
          </cell>
        </row>
        <row r="1136">
          <cell r="A1136" t="str">
            <v>C20500</v>
          </cell>
          <cell r="D1136">
            <v>2</v>
          </cell>
          <cell r="E1136" t="str">
            <v>CF</v>
          </cell>
          <cell r="F1136" t="str">
            <v>D</v>
          </cell>
          <cell r="G1136" t="str">
            <v>D</v>
          </cell>
          <cell r="I1136" t="str">
            <v>-</v>
          </cell>
          <cell r="K1136" t="str">
            <v>N</v>
          </cell>
          <cell r="M1136" t="str">
            <v>前受利息/合計</v>
          </cell>
          <cell r="N1136" t="str">
            <v>前受利息純増(減)/合計</v>
          </cell>
        </row>
        <row r="1137">
          <cell r="A1137" t="str">
            <v>C20510</v>
          </cell>
          <cell r="D1137">
            <v>1</v>
          </cell>
          <cell r="E1137" t="str">
            <v>CF</v>
          </cell>
          <cell r="F1137" t="str">
            <v>D</v>
          </cell>
          <cell r="G1137" t="str">
            <v>D</v>
          </cell>
          <cell r="I1137" t="str">
            <v>-</v>
          </cell>
          <cell r="K1137" t="str">
            <v>N</v>
          </cell>
          <cell r="M1137" t="str">
            <v>前受利息/一・関</v>
          </cell>
          <cell r="N1137" t="str">
            <v>前受利息純増(減)/一般・関連</v>
          </cell>
        </row>
        <row r="1138">
          <cell r="A1138" t="str">
            <v>C20520</v>
          </cell>
          <cell r="D1138">
            <v>1</v>
          </cell>
          <cell r="E1138" t="str">
            <v>CF</v>
          </cell>
          <cell r="F1138" t="str">
            <v>D</v>
          </cell>
          <cell r="G1138" t="str">
            <v>D</v>
          </cell>
          <cell r="I1138" t="str">
            <v>-</v>
          </cell>
          <cell r="K1138" t="str">
            <v>N</v>
          </cell>
          <cell r="M1138" t="str">
            <v>前受利息/連結</v>
          </cell>
          <cell r="N1138" t="str">
            <v>前受利息純増(減)/連結</v>
          </cell>
        </row>
        <row r="1139">
          <cell r="A1139" t="str">
            <v>C20590</v>
          </cell>
          <cell r="D1139">
            <v>1</v>
          </cell>
          <cell r="E1139" t="str">
            <v>CF</v>
          </cell>
          <cell r="F1139" t="str">
            <v>D</v>
          </cell>
          <cell r="G1139" t="str">
            <v>D</v>
          </cell>
          <cell r="I1139" t="str">
            <v>-</v>
          </cell>
          <cell r="K1139" t="str">
            <v>N</v>
          </cell>
          <cell r="M1139" t="str">
            <v>前受利息/T/A</v>
          </cell>
          <cell r="N1139" t="str">
            <v>前受利息純増(減)/T/A</v>
          </cell>
        </row>
        <row r="1140">
          <cell r="A1140" t="str">
            <v>C30000</v>
          </cell>
          <cell r="D1140">
            <v>2</v>
          </cell>
          <cell r="E1140" t="str">
            <v>CF</v>
          </cell>
          <cell r="F1140" t="str">
            <v>D</v>
          </cell>
          <cell r="G1140" t="str">
            <v>D</v>
          </cell>
          <cell r="I1140" t="str">
            <v>+</v>
          </cell>
          <cell r="K1140" t="str">
            <v>N</v>
          </cell>
          <cell r="M1140" t="str">
            <v>科目別増減分析</v>
          </cell>
          <cell r="N1140" t="str">
            <v>科目別増減分析</v>
          </cell>
        </row>
        <row r="1141">
          <cell r="A1141" t="str">
            <v>C30100</v>
          </cell>
          <cell r="D1141">
            <v>2</v>
          </cell>
          <cell r="E1141" t="str">
            <v>CF</v>
          </cell>
          <cell r="F1141" t="str">
            <v>D</v>
          </cell>
          <cell r="G1141" t="str">
            <v>D</v>
          </cell>
          <cell r="I1141" t="str">
            <v>+</v>
          </cell>
          <cell r="K1141" t="str">
            <v>N</v>
          </cell>
          <cell r="M1141" t="str">
            <v>3ヶ月内有証/計</v>
          </cell>
          <cell r="N1141" t="str">
            <v>3ヶ月以内有価証券/合計</v>
          </cell>
        </row>
        <row r="1142">
          <cell r="A1142" t="str">
            <v>C30110</v>
          </cell>
          <cell r="D1142">
            <v>1</v>
          </cell>
          <cell r="E1142" t="str">
            <v>CF</v>
          </cell>
          <cell r="F1142" t="str">
            <v>D</v>
          </cell>
          <cell r="G1142" t="str">
            <v>D</v>
          </cell>
          <cell r="I1142" t="str">
            <v>+</v>
          </cell>
          <cell r="K1142" t="str">
            <v>N</v>
          </cell>
          <cell r="M1142" t="str">
            <v>3ヶ月内有証期首</v>
          </cell>
          <cell r="N1142" t="str">
            <v>3ヶ月以内有価証券期首残高</v>
          </cell>
        </row>
        <row r="1143">
          <cell r="A1143" t="str">
            <v>C30111</v>
          </cell>
          <cell r="D1143">
            <v>1</v>
          </cell>
          <cell r="E1143" t="str">
            <v>CF</v>
          </cell>
          <cell r="F1143" t="str">
            <v>D</v>
          </cell>
          <cell r="G1143" t="str">
            <v>D</v>
          </cell>
          <cell r="I1143" t="str">
            <v>+</v>
          </cell>
          <cell r="K1143" t="str">
            <v>N</v>
          </cell>
          <cell r="M1143" t="str">
            <v>期首差額</v>
          </cell>
          <cell r="N1143" t="str">
            <v>期首差額</v>
          </cell>
        </row>
        <row r="1144">
          <cell r="A1144" t="str">
            <v>C30120</v>
          </cell>
          <cell r="D1144">
            <v>1</v>
          </cell>
          <cell r="E1144" t="str">
            <v>CF</v>
          </cell>
          <cell r="F1144" t="str">
            <v>D</v>
          </cell>
          <cell r="G1144" t="str">
            <v>D</v>
          </cell>
          <cell r="I1144" t="str">
            <v>+</v>
          </cell>
          <cell r="K1144" t="str">
            <v>N</v>
          </cell>
          <cell r="M1144" t="str">
            <v>取得(一･関)</v>
          </cell>
          <cell r="N1144" t="str">
            <v>取得(一般･関連)</v>
          </cell>
        </row>
        <row r="1145">
          <cell r="A1145" t="str">
            <v>C30130</v>
          </cell>
          <cell r="D1145">
            <v>1</v>
          </cell>
          <cell r="E1145" t="str">
            <v>CF</v>
          </cell>
          <cell r="F1145" t="str">
            <v>D</v>
          </cell>
          <cell r="G1145" t="str">
            <v>D</v>
          </cell>
          <cell r="I1145" t="str">
            <v>+</v>
          </cell>
          <cell r="K1145" t="str">
            <v>N</v>
          </cell>
          <cell r="M1145" t="str">
            <v>取得(連結)</v>
          </cell>
          <cell r="N1145" t="str">
            <v>取得(連結)</v>
          </cell>
        </row>
        <row r="1146">
          <cell r="A1146" t="str">
            <v>C30140</v>
          </cell>
          <cell r="D1146">
            <v>1</v>
          </cell>
          <cell r="E1146" t="str">
            <v>CF</v>
          </cell>
          <cell r="F1146" t="str">
            <v>D</v>
          </cell>
          <cell r="G1146" t="str">
            <v>D</v>
          </cell>
          <cell r="I1146" t="str">
            <v>+</v>
          </cell>
          <cell r="K1146" t="str">
            <v>N</v>
          </cell>
          <cell r="M1146" t="str">
            <v>科目振替</v>
          </cell>
          <cell r="N1146" t="str">
            <v>科目振替</v>
          </cell>
        </row>
        <row r="1147">
          <cell r="A1147" t="str">
            <v>C30150</v>
          </cell>
          <cell r="D1147">
            <v>1</v>
          </cell>
          <cell r="E1147" t="str">
            <v>CF</v>
          </cell>
          <cell r="F1147" t="str">
            <v>D</v>
          </cell>
          <cell r="G1147" t="str">
            <v>D</v>
          </cell>
          <cell r="I1147" t="str">
            <v>+</v>
          </cell>
          <cell r="K1147" t="str">
            <v>N</v>
          </cell>
          <cell r="M1147" t="str">
            <v>合併による増加</v>
          </cell>
          <cell r="N1147" t="str">
            <v>合併による増加</v>
          </cell>
        </row>
        <row r="1148">
          <cell r="A1148" t="str">
            <v>C30160</v>
          </cell>
          <cell r="D1148">
            <v>1</v>
          </cell>
          <cell r="E1148" t="str">
            <v>CF</v>
          </cell>
          <cell r="F1148" t="str">
            <v>D</v>
          </cell>
          <cell r="G1148" t="str">
            <v>D</v>
          </cell>
          <cell r="I1148" t="str">
            <v>+</v>
          </cell>
          <cell r="K1148" t="str">
            <v>N</v>
          </cell>
          <cell r="M1148" t="str">
            <v>為替差損益</v>
          </cell>
          <cell r="N1148" t="str">
            <v>為替差損益</v>
          </cell>
        </row>
        <row r="1149">
          <cell r="A1149" t="str">
            <v>C30170</v>
          </cell>
          <cell r="D1149">
            <v>1</v>
          </cell>
          <cell r="E1149" t="str">
            <v>CF</v>
          </cell>
          <cell r="F1149" t="str">
            <v>D</v>
          </cell>
          <cell r="G1149" t="str">
            <v>D</v>
          </cell>
          <cell r="I1149" t="str">
            <v>+</v>
          </cell>
          <cell r="K1149" t="str">
            <v>N</v>
          </cell>
          <cell r="M1149" t="str">
            <v>その他増加</v>
          </cell>
          <cell r="N1149" t="str">
            <v>その他増加</v>
          </cell>
        </row>
        <row r="1150">
          <cell r="A1150" t="str">
            <v>C30210</v>
          </cell>
          <cell r="D1150">
            <v>1</v>
          </cell>
          <cell r="E1150" t="str">
            <v>CF</v>
          </cell>
          <cell r="F1150" t="str">
            <v>D</v>
          </cell>
          <cell r="G1150" t="str">
            <v>D</v>
          </cell>
          <cell r="I1150" t="str">
            <v>-</v>
          </cell>
          <cell r="K1150" t="str">
            <v>N</v>
          </cell>
          <cell r="M1150" t="str">
            <v>売却簿価(一･関)</v>
          </cell>
          <cell r="N1150" t="str">
            <v>売却簿価(一般･関連)</v>
          </cell>
        </row>
        <row r="1151">
          <cell r="A1151" t="str">
            <v>C30220</v>
          </cell>
          <cell r="D1151">
            <v>1</v>
          </cell>
          <cell r="E1151" t="str">
            <v>CF</v>
          </cell>
          <cell r="F1151" t="str">
            <v>D</v>
          </cell>
          <cell r="G1151" t="str">
            <v>D</v>
          </cell>
          <cell r="I1151" t="str">
            <v>-</v>
          </cell>
          <cell r="K1151" t="str">
            <v>N</v>
          </cell>
          <cell r="M1151" t="str">
            <v>売却簿価(連結)</v>
          </cell>
          <cell r="N1151" t="str">
            <v>売却簿価(連結)</v>
          </cell>
        </row>
        <row r="1152">
          <cell r="A1152" t="str">
            <v>C30230</v>
          </cell>
          <cell r="D1152">
            <v>1</v>
          </cell>
          <cell r="E1152" t="str">
            <v>CF</v>
          </cell>
          <cell r="F1152" t="str">
            <v>D</v>
          </cell>
          <cell r="G1152" t="str">
            <v>D</v>
          </cell>
          <cell r="I1152" t="str">
            <v>-</v>
          </cell>
          <cell r="K1152" t="str">
            <v>N</v>
          </cell>
          <cell r="M1152" t="str">
            <v>科目振替</v>
          </cell>
          <cell r="N1152" t="str">
            <v>科目振替</v>
          </cell>
        </row>
        <row r="1153">
          <cell r="A1153" t="str">
            <v>C30240</v>
          </cell>
          <cell r="D1153">
            <v>1</v>
          </cell>
          <cell r="E1153" t="str">
            <v>CF</v>
          </cell>
          <cell r="F1153" t="str">
            <v>D</v>
          </cell>
          <cell r="G1153" t="str">
            <v>D</v>
          </cell>
          <cell r="I1153" t="str">
            <v>-</v>
          </cell>
          <cell r="K1153" t="str">
            <v>N</v>
          </cell>
          <cell r="M1153" t="str">
            <v>その他減少</v>
          </cell>
          <cell r="N1153" t="str">
            <v>その他減少</v>
          </cell>
        </row>
        <row r="1154">
          <cell r="A1154" t="str">
            <v>C30290</v>
          </cell>
          <cell r="D1154">
            <v>1</v>
          </cell>
          <cell r="E1154" t="str">
            <v>CF</v>
          </cell>
          <cell r="F1154" t="str">
            <v>D</v>
          </cell>
          <cell r="G1154" t="str">
            <v>D</v>
          </cell>
          <cell r="I1154" t="str">
            <v>+</v>
          </cell>
          <cell r="K1154" t="str">
            <v>N</v>
          </cell>
          <cell r="M1154" t="str">
            <v>T/A</v>
          </cell>
          <cell r="N1154" t="str">
            <v>T/A</v>
          </cell>
        </row>
        <row r="1155">
          <cell r="A1155" t="str">
            <v>C30300</v>
          </cell>
          <cell r="D1155">
            <v>2</v>
          </cell>
          <cell r="E1155" t="str">
            <v>CF</v>
          </cell>
          <cell r="F1155" t="str">
            <v>D</v>
          </cell>
          <cell r="G1155" t="str">
            <v>D</v>
          </cell>
          <cell r="I1155" t="str">
            <v>+</v>
          </cell>
          <cell r="K1155" t="str">
            <v>N</v>
          </cell>
          <cell r="M1155" t="str">
            <v>有価証券/他/計</v>
          </cell>
          <cell r="N1155" t="str">
            <v>有価証券(その他)/合計</v>
          </cell>
        </row>
        <row r="1156">
          <cell r="A1156" t="str">
            <v>C30310</v>
          </cell>
          <cell r="D1156">
            <v>1</v>
          </cell>
          <cell r="E1156" t="str">
            <v>CF</v>
          </cell>
          <cell r="F1156" t="str">
            <v>D</v>
          </cell>
          <cell r="G1156" t="str">
            <v>D</v>
          </cell>
          <cell r="I1156" t="str">
            <v>+</v>
          </cell>
          <cell r="K1156" t="str">
            <v>N</v>
          </cell>
          <cell r="M1156" t="str">
            <v>有価証券期首</v>
          </cell>
          <cell r="N1156" t="str">
            <v>有価証券(その他)期首残高</v>
          </cell>
        </row>
        <row r="1157">
          <cell r="A1157" t="str">
            <v>C30311</v>
          </cell>
          <cell r="D1157">
            <v>1</v>
          </cell>
          <cell r="E1157" t="str">
            <v>CF</v>
          </cell>
          <cell r="F1157" t="str">
            <v>D</v>
          </cell>
          <cell r="G1157" t="str">
            <v>D</v>
          </cell>
          <cell r="I1157" t="str">
            <v>+</v>
          </cell>
          <cell r="K1157" t="str">
            <v>N</v>
          </cell>
          <cell r="M1157" t="str">
            <v>期首差額</v>
          </cell>
          <cell r="N1157" t="str">
            <v>期首差額</v>
          </cell>
        </row>
        <row r="1158">
          <cell r="A1158" t="str">
            <v>C30320</v>
          </cell>
          <cell r="D1158">
            <v>1</v>
          </cell>
          <cell r="E1158" t="str">
            <v>CF</v>
          </cell>
          <cell r="F1158" t="str">
            <v>D</v>
          </cell>
          <cell r="G1158" t="str">
            <v>D</v>
          </cell>
          <cell r="I1158" t="str">
            <v>+</v>
          </cell>
          <cell r="K1158" t="str">
            <v>N</v>
          </cell>
          <cell r="M1158" t="str">
            <v>取得(一･関)</v>
          </cell>
          <cell r="N1158" t="str">
            <v>取得(一般･関連)</v>
          </cell>
        </row>
        <row r="1159">
          <cell r="A1159" t="str">
            <v>C30330</v>
          </cell>
          <cell r="D1159">
            <v>1</v>
          </cell>
          <cell r="E1159" t="str">
            <v>CF</v>
          </cell>
          <cell r="F1159" t="str">
            <v>D</v>
          </cell>
          <cell r="G1159" t="str">
            <v>D</v>
          </cell>
          <cell r="I1159" t="str">
            <v>+</v>
          </cell>
          <cell r="K1159" t="str">
            <v>N</v>
          </cell>
          <cell r="M1159" t="str">
            <v>取得(連結)</v>
          </cell>
          <cell r="N1159" t="str">
            <v>取得(連結)</v>
          </cell>
        </row>
        <row r="1160">
          <cell r="A1160" t="str">
            <v>C30340</v>
          </cell>
          <cell r="D1160">
            <v>1</v>
          </cell>
          <cell r="E1160" t="str">
            <v>CF</v>
          </cell>
          <cell r="F1160" t="str">
            <v>D</v>
          </cell>
          <cell r="G1160" t="str">
            <v>D</v>
          </cell>
          <cell r="I1160" t="str">
            <v>+</v>
          </cell>
          <cell r="K1160" t="str">
            <v>N</v>
          </cell>
          <cell r="M1160" t="str">
            <v>科目振替</v>
          </cell>
          <cell r="N1160" t="str">
            <v>科目振替</v>
          </cell>
        </row>
        <row r="1161">
          <cell r="A1161" t="str">
            <v>C30350</v>
          </cell>
          <cell r="D1161">
            <v>1</v>
          </cell>
          <cell r="E1161" t="str">
            <v>CF</v>
          </cell>
          <cell r="F1161" t="str">
            <v>D</v>
          </cell>
          <cell r="G1161" t="str">
            <v>D</v>
          </cell>
          <cell r="I1161" t="str">
            <v>+</v>
          </cell>
          <cell r="K1161" t="str">
            <v>N</v>
          </cell>
          <cell r="M1161" t="str">
            <v>評価差額(純額)</v>
          </cell>
          <cell r="N1161" t="str">
            <v>評価差額(純額)</v>
          </cell>
        </row>
        <row r="1162">
          <cell r="A1162" t="str">
            <v>C30360</v>
          </cell>
          <cell r="D1162">
            <v>1</v>
          </cell>
          <cell r="E1162" t="str">
            <v>CF</v>
          </cell>
          <cell r="F1162" t="str">
            <v>D</v>
          </cell>
          <cell r="G1162" t="str">
            <v>D</v>
          </cell>
          <cell r="I1162" t="str">
            <v>+</v>
          </cell>
          <cell r="K1162" t="str">
            <v>N</v>
          </cell>
          <cell r="M1162" t="str">
            <v>合併による増加</v>
          </cell>
          <cell r="N1162" t="str">
            <v>合併による増加</v>
          </cell>
        </row>
        <row r="1163">
          <cell r="A1163" t="str">
            <v>C30370</v>
          </cell>
          <cell r="D1163">
            <v>1</v>
          </cell>
          <cell r="E1163" t="str">
            <v>CF</v>
          </cell>
          <cell r="F1163" t="str">
            <v>D</v>
          </cell>
          <cell r="G1163" t="str">
            <v>D</v>
          </cell>
          <cell r="I1163" t="str">
            <v>+</v>
          </cell>
          <cell r="K1163" t="str">
            <v>N</v>
          </cell>
          <cell r="M1163" t="str">
            <v>為替差損益</v>
          </cell>
          <cell r="N1163" t="str">
            <v>為替差損益</v>
          </cell>
        </row>
        <row r="1164">
          <cell r="A1164" t="str">
            <v>C30380</v>
          </cell>
          <cell r="D1164">
            <v>1</v>
          </cell>
          <cell r="E1164" t="str">
            <v>CF</v>
          </cell>
          <cell r="F1164" t="str">
            <v>D</v>
          </cell>
          <cell r="G1164" t="str">
            <v>D</v>
          </cell>
          <cell r="I1164" t="str">
            <v>+</v>
          </cell>
          <cell r="K1164" t="str">
            <v>N</v>
          </cell>
          <cell r="M1164" t="str">
            <v>その他増加</v>
          </cell>
          <cell r="N1164" t="str">
            <v>その他増加</v>
          </cell>
        </row>
        <row r="1165">
          <cell r="A1165" t="str">
            <v>C30410</v>
          </cell>
          <cell r="D1165">
            <v>1</v>
          </cell>
          <cell r="E1165" t="str">
            <v>CF</v>
          </cell>
          <cell r="F1165" t="str">
            <v>D</v>
          </cell>
          <cell r="G1165" t="str">
            <v>D</v>
          </cell>
          <cell r="I1165" t="str">
            <v>-</v>
          </cell>
          <cell r="K1165" t="str">
            <v>N</v>
          </cell>
          <cell r="M1165" t="str">
            <v>売却簿価(一･関)</v>
          </cell>
          <cell r="N1165" t="str">
            <v>売却簿価(一般･関連)</v>
          </cell>
        </row>
        <row r="1166">
          <cell r="A1166" t="str">
            <v>C30420</v>
          </cell>
          <cell r="D1166">
            <v>1</v>
          </cell>
          <cell r="E1166" t="str">
            <v>CF</v>
          </cell>
          <cell r="F1166" t="str">
            <v>D</v>
          </cell>
          <cell r="G1166" t="str">
            <v>D</v>
          </cell>
          <cell r="I1166" t="str">
            <v>-</v>
          </cell>
          <cell r="K1166" t="str">
            <v>N</v>
          </cell>
          <cell r="M1166" t="str">
            <v>売却簿価(連結)</v>
          </cell>
          <cell r="N1166" t="str">
            <v>売却簿価(連結)</v>
          </cell>
        </row>
        <row r="1167">
          <cell r="A1167" t="str">
            <v>C30430</v>
          </cell>
          <cell r="D1167">
            <v>1</v>
          </cell>
          <cell r="E1167" t="str">
            <v>CF</v>
          </cell>
          <cell r="F1167" t="str">
            <v>D</v>
          </cell>
          <cell r="G1167" t="str">
            <v>D</v>
          </cell>
          <cell r="I1167" t="str">
            <v>-</v>
          </cell>
          <cell r="K1167" t="str">
            <v>N</v>
          </cell>
          <cell r="M1167" t="str">
            <v>評価損</v>
          </cell>
          <cell r="N1167" t="str">
            <v>評価損</v>
          </cell>
        </row>
        <row r="1168">
          <cell r="A1168" t="str">
            <v>C30440</v>
          </cell>
          <cell r="D1168">
            <v>1</v>
          </cell>
          <cell r="E1168" t="str">
            <v>CF</v>
          </cell>
          <cell r="F1168" t="str">
            <v>D</v>
          </cell>
          <cell r="G1168" t="str">
            <v>D</v>
          </cell>
          <cell r="I1168" t="str">
            <v>-</v>
          </cell>
          <cell r="K1168" t="str">
            <v>N</v>
          </cell>
          <cell r="M1168" t="str">
            <v>科目振替</v>
          </cell>
          <cell r="N1168" t="str">
            <v>科目振替</v>
          </cell>
        </row>
        <row r="1169">
          <cell r="A1169" t="str">
            <v>C30450</v>
          </cell>
          <cell r="D1169">
            <v>1</v>
          </cell>
          <cell r="E1169" t="str">
            <v>CF</v>
          </cell>
          <cell r="F1169" t="str">
            <v>D</v>
          </cell>
          <cell r="G1169" t="str">
            <v>D</v>
          </cell>
          <cell r="I1169" t="str">
            <v>-</v>
          </cell>
          <cell r="K1169" t="str">
            <v>N</v>
          </cell>
          <cell r="M1169" t="str">
            <v>その他減少</v>
          </cell>
          <cell r="N1169" t="str">
            <v>その他減少</v>
          </cell>
        </row>
        <row r="1170">
          <cell r="A1170" t="str">
            <v>C30490</v>
          </cell>
          <cell r="D1170">
            <v>1</v>
          </cell>
          <cell r="E1170" t="str">
            <v>CF</v>
          </cell>
          <cell r="F1170" t="str">
            <v>D</v>
          </cell>
          <cell r="G1170" t="str">
            <v>D</v>
          </cell>
          <cell r="I1170" t="str">
            <v>+</v>
          </cell>
          <cell r="K1170" t="str">
            <v>N</v>
          </cell>
          <cell r="M1170" t="str">
            <v>T/A</v>
          </cell>
          <cell r="N1170" t="str">
            <v>T/A</v>
          </cell>
        </row>
        <row r="1171">
          <cell r="A1171" t="str">
            <v>C30500</v>
          </cell>
          <cell r="D1171">
            <v>2</v>
          </cell>
          <cell r="E1171" t="str">
            <v>CF</v>
          </cell>
          <cell r="F1171" t="str">
            <v>D</v>
          </cell>
          <cell r="G1171" t="str">
            <v>D</v>
          </cell>
          <cell r="I1171" t="str">
            <v>+</v>
          </cell>
          <cell r="K1171" t="str">
            <v>N</v>
          </cell>
          <cell r="M1171" t="str">
            <v>特定金銭信託/計</v>
          </cell>
          <cell r="N1171" t="str">
            <v>特定金銭信託/合計</v>
          </cell>
        </row>
        <row r="1172">
          <cell r="A1172" t="str">
            <v>C30510</v>
          </cell>
          <cell r="D1172">
            <v>1</v>
          </cell>
          <cell r="E1172" t="str">
            <v>CF</v>
          </cell>
          <cell r="F1172" t="str">
            <v>D</v>
          </cell>
          <cell r="G1172" t="str">
            <v>D</v>
          </cell>
          <cell r="I1172" t="str">
            <v>+</v>
          </cell>
          <cell r="K1172" t="str">
            <v>N</v>
          </cell>
          <cell r="M1172" t="str">
            <v>特定金銭信期首</v>
          </cell>
          <cell r="N1172" t="str">
            <v>特定金銭信託期首残高</v>
          </cell>
        </row>
        <row r="1173">
          <cell r="A1173" t="str">
            <v>C30511</v>
          </cell>
          <cell r="D1173">
            <v>1</v>
          </cell>
          <cell r="E1173" t="str">
            <v>CF</v>
          </cell>
          <cell r="F1173" t="str">
            <v>D</v>
          </cell>
          <cell r="G1173" t="str">
            <v>D</v>
          </cell>
          <cell r="I1173" t="str">
            <v>+</v>
          </cell>
          <cell r="K1173" t="str">
            <v>N</v>
          </cell>
          <cell r="M1173" t="str">
            <v>期首差額</v>
          </cell>
          <cell r="N1173" t="str">
            <v>期首差額</v>
          </cell>
        </row>
        <row r="1174">
          <cell r="A1174" t="str">
            <v>C30520</v>
          </cell>
          <cell r="D1174">
            <v>1</v>
          </cell>
          <cell r="E1174" t="str">
            <v>CF</v>
          </cell>
          <cell r="F1174" t="str">
            <v>D</v>
          </cell>
          <cell r="G1174" t="str">
            <v>D</v>
          </cell>
          <cell r="I1174" t="str">
            <v>+</v>
          </cell>
          <cell r="K1174" t="str">
            <v>N</v>
          </cell>
          <cell r="M1174" t="str">
            <v>取得(一般･関連)</v>
          </cell>
          <cell r="N1174" t="str">
            <v>取得(一般･関連)</v>
          </cell>
        </row>
        <row r="1175">
          <cell r="A1175" t="str">
            <v>C30530</v>
          </cell>
          <cell r="D1175">
            <v>1</v>
          </cell>
          <cell r="E1175" t="str">
            <v>CF</v>
          </cell>
          <cell r="F1175" t="str">
            <v>D</v>
          </cell>
          <cell r="G1175" t="str">
            <v>D</v>
          </cell>
          <cell r="I1175" t="str">
            <v>+</v>
          </cell>
          <cell r="K1175" t="str">
            <v>N</v>
          </cell>
          <cell r="M1175" t="str">
            <v>取得(連結)</v>
          </cell>
          <cell r="N1175" t="str">
            <v>取得(連結)</v>
          </cell>
        </row>
        <row r="1176">
          <cell r="A1176" t="str">
            <v>C30540</v>
          </cell>
          <cell r="D1176">
            <v>1</v>
          </cell>
          <cell r="E1176" t="str">
            <v>CF</v>
          </cell>
          <cell r="F1176" t="str">
            <v>D</v>
          </cell>
          <cell r="G1176" t="str">
            <v>D</v>
          </cell>
          <cell r="I1176" t="str">
            <v>+</v>
          </cell>
          <cell r="K1176" t="str">
            <v>N</v>
          </cell>
          <cell r="M1176" t="str">
            <v>科目振替</v>
          </cell>
          <cell r="N1176" t="str">
            <v>科目振替</v>
          </cell>
        </row>
        <row r="1177">
          <cell r="A1177" t="str">
            <v>C30550</v>
          </cell>
          <cell r="D1177">
            <v>1</v>
          </cell>
          <cell r="E1177" t="str">
            <v>CF</v>
          </cell>
          <cell r="F1177" t="str">
            <v>D</v>
          </cell>
          <cell r="G1177" t="str">
            <v>D</v>
          </cell>
          <cell r="I1177" t="str">
            <v>+</v>
          </cell>
          <cell r="K1177" t="str">
            <v>N</v>
          </cell>
          <cell r="M1177" t="str">
            <v>評価差額(純額)</v>
          </cell>
          <cell r="N1177" t="str">
            <v>評価差額(純額)</v>
          </cell>
        </row>
        <row r="1178">
          <cell r="A1178" t="str">
            <v>C30560</v>
          </cell>
          <cell r="D1178">
            <v>1</v>
          </cell>
          <cell r="E1178" t="str">
            <v>CF</v>
          </cell>
          <cell r="F1178" t="str">
            <v>D</v>
          </cell>
          <cell r="G1178" t="str">
            <v>D</v>
          </cell>
          <cell r="I1178" t="str">
            <v>+</v>
          </cell>
          <cell r="K1178" t="str">
            <v>N</v>
          </cell>
          <cell r="M1178" t="str">
            <v>合併による増加</v>
          </cell>
          <cell r="N1178" t="str">
            <v>合併による増加</v>
          </cell>
        </row>
        <row r="1179">
          <cell r="A1179" t="str">
            <v>C30570</v>
          </cell>
          <cell r="D1179">
            <v>1</v>
          </cell>
          <cell r="E1179" t="str">
            <v>CF</v>
          </cell>
          <cell r="F1179" t="str">
            <v>D</v>
          </cell>
          <cell r="G1179" t="str">
            <v>D</v>
          </cell>
          <cell r="I1179" t="str">
            <v>+</v>
          </cell>
          <cell r="K1179" t="str">
            <v>N</v>
          </cell>
          <cell r="M1179" t="str">
            <v>為替差損益</v>
          </cell>
          <cell r="N1179" t="str">
            <v>為替差損益</v>
          </cell>
        </row>
        <row r="1180">
          <cell r="A1180" t="str">
            <v>C30580</v>
          </cell>
          <cell r="D1180">
            <v>1</v>
          </cell>
          <cell r="E1180" t="str">
            <v>CF</v>
          </cell>
          <cell r="F1180" t="str">
            <v>D</v>
          </cell>
          <cell r="G1180" t="str">
            <v>D</v>
          </cell>
          <cell r="I1180" t="str">
            <v>+</v>
          </cell>
          <cell r="K1180" t="str">
            <v>N</v>
          </cell>
          <cell r="M1180" t="str">
            <v>その他増加</v>
          </cell>
          <cell r="N1180" t="str">
            <v>その他増加</v>
          </cell>
        </row>
        <row r="1181">
          <cell r="A1181" t="str">
            <v>C30610</v>
          </cell>
          <cell r="D1181">
            <v>1</v>
          </cell>
          <cell r="E1181" t="str">
            <v>CF</v>
          </cell>
          <cell r="F1181" t="str">
            <v>D</v>
          </cell>
          <cell r="G1181" t="str">
            <v>D</v>
          </cell>
          <cell r="I1181" t="str">
            <v>-</v>
          </cell>
          <cell r="K1181" t="str">
            <v>N</v>
          </cell>
          <cell r="M1181" t="str">
            <v>売却簿価(一･関)</v>
          </cell>
          <cell r="N1181" t="str">
            <v>売却簿価(一般･関)</v>
          </cell>
        </row>
        <row r="1182">
          <cell r="A1182" t="str">
            <v>C30620</v>
          </cell>
          <cell r="D1182">
            <v>1</v>
          </cell>
          <cell r="E1182" t="str">
            <v>CF</v>
          </cell>
          <cell r="F1182" t="str">
            <v>D</v>
          </cell>
          <cell r="G1182" t="str">
            <v>D</v>
          </cell>
          <cell r="I1182" t="str">
            <v>-</v>
          </cell>
          <cell r="K1182" t="str">
            <v>N</v>
          </cell>
          <cell r="M1182" t="str">
            <v>売却簿価(連結)</v>
          </cell>
          <cell r="N1182" t="str">
            <v>売却簿価(連結)</v>
          </cell>
        </row>
        <row r="1183">
          <cell r="A1183" t="str">
            <v>C30630</v>
          </cell>
          <cell r="D1183">
            <v>1</v>
          </cell>
          <cell r="E1183" t="str">
            <v>CF</v>
          </cell>
          <cell r="F1183" t="str">
            <v>D</v>
          </cell>
          <cell r="G1183" t="str">
            <v>D</v>
          </cell>
          <cell r="I1183" t="str">
            <v>-</v>
          </cell>
          <cell r="K1183" t="str">
            <v>N</v>
          </cell>
          <cell r="M1183" t="str">
            <v>評価損</v>
          </cell>
          <cell r="N1183" t="str">
            <v>評価損</v>
          </cell>
        </row>
        <row r="1184">
          <cell r="A1184" t="str">
            <v>C30640</v>
          </cell>
          <cell r="D1184">
            <v>1</v>
          </cell>
          <cell r="E1184" t="str">
            <v>CF</v>
          </cell>
          <cell r="F1184" t="str">
            <v>D</v>
          </cell>
          <cell r="G1184" t="str">
            <v>D</v>
          </cell>
          <cell r="I1184" t="str">
            <v>-</v>
          </cell>
          <cell r="K1184" t="str">
            <v>N</v>
          </cell>
          <cell r="M1184" t="str">
            <v>科目振替</v>
          </cell>
          <cell r="N1184" t="str">
            <v>科目振替</v>
          </cell>
        </row>
        <row r="1185">
          <cell r="A1185" t="str">
            <v>C30650</v>
          </cell>
          <cell r="D1185">
            <v>1</v>
          </cell>
          <cell r="E1185" t="str">
            <v>CF</v>
          </cell>
          <cell r="F1185" t="str">
            <v>D</v>
          </cell>
          <cell r="G1185" t="str">
            <v>D</v>
          </cell>
          <cell r="I1185" t="str">
            <v>-</v>
          </cell>
          <cell r="K1185" t="str">
            <v>N</v>
          </cell>
          <cell r="M1185" t="str">
            <v>その他減少</v>
          </cell>
          <cell r="N1185" t="str">
            <v>その他減少</v>
          </cell>
        </row>
        <row r="1186">
          <cell r="A1186" t="str">
            <v>C30690</v>
          </cell>
          <cell r="D1186">
            <v>1</v>
          </cell>
          <cell r="E1186" t="str">
            <v>CF</v>
          </cell>
          <cell r="F1186" t="str">
            <v>D</v>
          </cell>
          <cell r="G1186" t="str">
            <v>D</v>
          </cell>
          <cell r="I1186" t="str">
            <v>+</v>
          </cell>
          <cell r="K1186" t="str">
            <v>N</v>
          </cell>
          <cell r="M1186" t="str">
            <v>T/A</v>
          </cell>
          <cell r="N1186" t="str">
            <v>T/A</v>
          </cell>
        </row>
        <row r="1187">
          <cell r="A1187" t="str">
            <v>C30700</v>
          </cell>
          <cell r="D1187">
            <v>2</v>
          </cell>
          <cell r="E1187" t="str">
            <v>CF</v>
          </cell>
          <cell r="F1187" t="str">
            <v>D</v>
          </cell>
          <cell r="G1187" t="str">
            <v>D</v>
          </cell>
          <cell r="I1187" t="str">
            <v>+</v>
          </cell>
          <cell r="K1187" t="str">
            <v>N</v>
          </cell>
          <cell r="M1187" t="str">
            <v>投資有価証券/計</v>
          </cell>
          <cell r="N1187" t="str">
            <v>投資有価証券/合計</v>
          </cell>
        </row>
        <row r="1188">
          <cell r="A1188" t="str">
            <v>C30710</v>
          </cell>
          <cell r="D1188">
            <v>1</v>
          </cell>
          <cell r="E1188" t="str">
            <v>CF</v>
          </cell>
          <cell r="F1188" t="str">
            <v>D</v>
          </cell>
          <cell r="G1188" t="str">
            <v>D</v>
          </cell>
          <cell r="I1188" t="str">
            <v>+</v>
          </cell>
          <cell r="K1188" t="str">
            <v>N</v>
          </cell>
          <cell r="M1188" t="str">
            <v>投有証券期首</v>
          </cell>
          <cell r="N1188" t="str">
            <v>投資有価証券期首残高</v>
          </cell>
        </row>
        <row r="1189">
          <cell r="A1189" t="str">
            <v>C30711</v>
          </cell>
          <cell r="D1189">
            <v>1</v>
          </cell>
          <cell r="E1189" t="str">
            <v>CF</v>
          </cell>
          <cell r="F1189" t="str">
            <v>D</v>
          </cell>
          <cell r="G1189" t="str">
            <v>D</v>
          </cell>
          <cell r="I1189" t="str">
            <v>+</v>
          </cell>
          <cell r="K1189" t="str">
            <v>N</v>
          </cell>
          <cell r="M1189" t="str">
            <v>期首差額</v>
          </cell>
          <cell r="N1189" t="str">
            <v>期首差額</v>
          </cell>
        </row>
        <row r="1190">
          <cell r="A1190" t="str">
            <v>C30720</v>
          </cell>
          <cell r="D1190">
            <v>1</v>
          </cell>
          <cell r="E1190" t="str">
            <v>CF</v>
          </cell>
          <cell r="F1190" t="str">
            <v>D</v>
          </cell>
          <cell r="G1190" t="str">
            <v>D</v>
          </cell>
          <cell r="I1190" t="str">
            <v>+</v>
          </cell>
          <cell r="K1190" t="str">
            <v>N</v>
          </cell>
          <cell r="M1190" t="str">
            <v>取得(一･関)</v>
          </cell>
          <cell r="N1190" t="str">
            <v>取得(一般･関連)</v>
          </cell>
        </row>
        <row r="1191">
          <cell r="A1191" t="str">
            <v>C30730</v>
          </cell>
          <cell r="D1191">
            <v>1</v>
          </cell>
          <cell r="E1191" t="str">
            <v>CF</v>
          </cell>
          <cell r="F1191" t="str">
            <v>D</v>
          </cell>
          <cell r="G1191" t="str">
            <v>D</v>
          </cell>
          <cell r="I1191" t="str">
            <v>+</v>
          </cell>
          <cell r="K1191" t="str">
            <v>N</v>
          </cell>
          <cell r="M1191" t="str">
            <v>取得(連結)</v>
          </cell>
          <cell r="N1191" t="str">
            <v>取得(連結)</v>
          </cell>
        </row>
        <row r="1192">
          <cell r="A1192" t="str">
            <v>C30740</v>
          </cell>
          <cell r="D1192">
            <v>1</v>
          </cell>
          <cell r="E1192" t="str">
            <v>CF</v>
          </cell>
          <cell r="F1192" t="str">
            <v>D</v>
          </cell>
          <cell r="G1192" t="str">
            <v>D</v>
          </cell>
          <cell r="I1192" t="str">
            <v>+</v>
          </cell>
          <cell r="K1192" t="str">
            <v>N</v>
          </cell>
          <cell r="M1192" t="str">
            <v>科目振替</v>
          </cell>
          <cell r="N1192" t="str">
            <v>科目振替</v>
          </cell>
        </row>
        <row r="1193">
          <cell r="A1193" t="str">
            <v>C30750</v>
          </cell>
          <cell r="D1193">
            <v>1</v>
          </cell>
          <cell r="E1193" t="str">
            <v>CF</v>
          </cell>
          <cell r="F1193" t="str">
            <v>D</v>
          </cell>
          <cell r="G1193" t="str">
            <v>D</v>
          </cell>
          <cell r="I1193" t="str">
            <v>+</v>
          </cell>
          <cell r="K1193" t="str">
            <v>N</v>
          </cell>
          <cell r="M1193" t="str">
            <v>評価差額(純額)</v>
          </cell>
          <cell r="N1193" t="str">
            <v>評価差額(純額)</v>
          </cell>
        </row>
        <row r="1194">
          <cell r="A1194" t="str">
            <v>C30760</v>
          </cell>
          <cell r="D1194">
            <v>1</v>
          </cell>
          <cell r="E1194" t="str">
            <v>CF</v>
          </cell>
          <cell r="F1194" t="str">
            <v>D</v>
          </cell>
          <cell r="G1194" t="str">
            <v>D</v>
          </cell>
          <cell r="I1194" t="str">
            <v>+</v>
          </cell>
          <cell r="K1194" t="str">
            <v>N</v>
          </cell>
          <cell r="M1194" t="str">
            <v>合併による増加</v>
          </cell>
          <cell r="N1194" t="str">
            <v>合併による増加</v>
          </cell>
        </row>
        <row r="1195">
          <cell r="A1195" t="str">
            <v>C30770</v>
          </cell>
          <cell r="D1195">
            <v>1</v>
          </cell>
          <cell r="E1195" t="str">
            <v>CF</v>
          </cell>
          <cell r="F1195" t="str">
            <v>D</v>
          </cell>
          <cell r="G1195" t="str">
            <v>D</v>
          </cell>
          <cell r="I1195" t="str">
            <v>+</v>
          </cell>
          <cell r="K1195" t="str">
            <v>N</v>
          </cell>
          <cell r="M1195" t="str">
            <v>為替差損益</v>
          </cell>
          <cell r="N1195" t="str">
            <v>為替差損益</v>
          </cell>
        </row>
        <row r="1196">
          <cell r="A1196" t="str">
            <v>C30780</v>
          </cell>
          <cell r="D1196">
            <v>1</v>
          </cell>
          <cell r="E1196" t="str">
            <v>CF</v>
          </cell>
          <cell r="F1196" t="str">
            <v>D</v>
          </cell>
          <cell r="G1196" t="str">
            <v>D</v>
          </cell>
          <cell r="I1196" t="str">
            <v>+</v>
          </cell>
          <cell r="K1196" t="str">
            <v>N</v>
          </cell>
          <cell r="M1196" t="str">
            <v>その他増加</v>
          </cell>
          <cell r="N1196" t="str">
            <v>その他増加</v>
          </cell>
        </row>
        <row r="1197">
          <cell r="A1197" t="str">
            <v>C30810</v>
          </cell>
          <cell r="D1197">
            <v>1</v>
          </cell>
          <cell r="E1197" t="str">
            <v>CF</v>
          </cell>
          <cell r="F1197" t="str">
            <v>D</v>
          </cell>
          <cell r="G1197" t="str">
            <v>D</v>
          </cell>
          <cell r="I1197" t="str">
            <v>-</v>
          </cell>
          <cell r="K1197" t="str">
            <v>N</v>
          </cell>
          <cell r="M1197" t="str">
            <v>売却簿価(一･関)</v>
          </cell>
          <cell r="N1197" t="str">
            <v>売却簿価(一般･関連)</v>
          </cell>
        </row>
        <row r="1198">
          <cell r="A1198" t="str">
            <v>C30820</v>
          </cell>
          <cell r="D1198">
            <v>1</v>
          </cell>
          <cell r="E1198" t="str">
            <v>CF</v>
          </cell>
          <cell r="F1198" t="str">
            <v>D</v>
          </cell>
          <cell r="G1198" t="str">
            <v>D</v>
          </cell>
          <cell r="I1198" t="str">
            <v>-</v>
          </cell>
          <cell r="K1198" t="str">
            <v>N</v>
          </cell>
          <cell r="M1198" t="str">
            <v>売却簿価(連結)</v>
          </cell>
          <cell r="N1198" t="str">
            <v>売却簿価(連結)</v>
          </cell>
        </row>
        <row r="1199">
          <cell r="A1199" t="str">
            <v>C30830</v>
          </cell>
          <cell r="D1199">
            <v>1</v>
          </cell>
          <cell r="E1199" t="str">
            <v>CF</v>
          </cell>
          <cell r="F1199" t="str">
            <v>D</v>
          </cell>
          <cell r="G1199" t="str">
            <v>D</v>
          </cell>
          <cell r="I1199" t="str">
            <v>-</v>
          </cell>
          <cell r="K1199" t="str">
            <v>N</v>
          </cell>
          <cell r="M1199" t="str">
            <v>評価損</v>
          </cell>
          <cell r="N1199" t="str">
            <v>評価損</v>
          </cell>
        </row>
        <row r="1200">
          <cell r="A1200" t="str">
            <v>C30840</v>
          </cell>
          <cell r="D1200">
            <v>1</v>
          </cell>
          <cell r="E1200" t="str">
            <v>CF</v>
          </cell>
          <cell r="F1200" t="str">
            <v>D</v>
          </cell>
          <cell r="G1200" t="str">
            <v>D</v>
          </cell>
          <cell r="I1200" t="str">
            <v>-</v>
          </cell>
          <cell r="K1200" t="str">
            <v>N</v>
          </cell>
          <cell r="M1200" t="str">
            <v>科目振替</v>
          </cell>
          <cell r="N1200" t="str">
            <v>科目振替</v>
          </cell>
        </row>
        <row r="1201">
          <cell r="A1201" t="str">
            <v>C30850</v>
          </cell>
          <cell r="D1201">
            <v>1</v>
          </cell>
          <cell r="E1201" t="str">
            <v>CF</v>
          </cell>
          <cell r="F1201" t="str">
            <v>D</v>
          </cell>
          <cell r="G1201" t="str">
            <v>D</v>
          </cell>
          <cell r="I1201" t="str">
            <v>-</v>
          </cell>
          <cell r="K1201" t="str">
            <v>N</v>
          </cell>
          <cell r="M1201" t="str">
            <v>その他減少</v>
          </cell>
          <cell r="N1201" t="str">
            <v>その他減少</v>
          </cell>
        </row>
        <row r="1202">
          <cell r="A1202" t="str">
            <v>C30890</v>
          </cell>
          <cell r="D1202">
            <v>1</v>
          </cell>
          <cell r="E1202" t="str">
            <v>CF</v>
          </cell>
          <cell r="F1202" t="str">
            <v>D</v>
          </cell>
          <cell r="G1202" t="str">
            <v>D</v>
          </cell>
          <cell r="I1202" t="str">
            <v>+</v>
          </cell>
          <cell r="K1202" t="str">
            <v>N</v>
          </cell>
          <cell r="M1202" t="str">
            <v>T/A</v>
          </cell>
          <cell r="N1202" t="str">
            <v>T/A</v>
          </cell>
        </row>
        <row r="1203">
          <cell r="A1203" t="str">
            <v>C30900</v>
          </cell>
          <cell r="D1203">
            <v>2</v>
          </cell>
          <cell r="E1203" t="str">
            <v>CF</v>
          </cell>
          <cell r="F1203" t="str">
            <v>D</v>
          </cell>
          <cell r="G1203" t="str">
            <v>D</v>
          </cell>
          <cell r="I1203" t="str">
            <v>+</v>
          </cell>
          <cell r="K1203" t="str">
            <v>N</v>
          </cell>
          <cell r="M1203" t="str">
            <v>投資事業組合/計</v>
          </cell>
          <cell r="N1203" t="str">
            <v>投資事業組合(その他投資)/合計</v>
          </cell>
        </row>
        <row r="1204">
          <cell r="A1204" t="str">
            <v>C30910</v>
          </cell>
          <cell r="D1204">
            <v>1</v>
          </cell>
          <cell r="E1204" t="str">
            <v>CF</v>
          </cell>
          <cell r="F1204" t="str">
            <v>D</v>
          </cell>
          <cell r="G1204" t="str">
            <v>D</v>
          </cell>
          <cell r="I1204" t="str">
            <v>+</v>
          </cell>
          <cell r="K1204" t="str">
            <v>N</v>
          </cell>
          <cell r="M1204" t="str">
            <v>投資事業組期首</v>
          </cell>
          <cell r="N1204" t="str">
            <v>投資事業組合(その他投資) 期首残高</v>
          </cell>
        </row>
        <row r="1205">
          <cell r="A1205" t="str">
            <v>C30911</v>
          </cell>
          <cell r="D1205">
            <v>1</v>
          </cell>
          <cell r="E1205" t="str">
            <v>CF</v>
          </cell>
          <cell r="F1205" t="str">
            <v>D</v>
          </cell>
          <cell r="G1205" t="str">
            <v>D</v>
          </cell>
          <cell r="I1205" t="str">
            <v>+</v>
          </cell>
          <cell r="K1205" t="str">
            <v>N</v>
          </cell>
          <cell r="M1205" t="str">
            <v>期首差額</v>
          </cell>
          <cell r="N1205" t="str">
            <v>期首差額</v>
          </cell>
        </row>
        <row r="1206">
          <cell r="A1206" t="str">
            <v>C30920</v>
          </cell>
          <cell r="D1206">
            <v>1</v>
          </cell>
          <cell r="E1206" t="str">
            <v>CF</v>
          </cell>
          <cell r="F1206" t="str">
            <v>D</v>
          </cell>
          <cell r="G1206" t="str">
            <v>D</v>
          </cell>
          <cell r="I1206" t="str">
            <v>+</v>
          </cell>
          <cell r="K1206" t="str">
            <v>N</v>
          </cell>
          <cell r="M1206" t="str">
            <v>取得(一･関)</v>
          </cell>
          <cell r="N1206" t="str">
            <v>取得(一般･関連)</v>
          </cell>
        </row>
        <row r="1207">
          <cell r="A1207" t="str">
            <v>C30930</v>
          </cell>
          <cell r="D1207">
            <v>1</v>
          </cell>
          <cell r="E1207" t="str">
            <v>CF</v>
          </cell>
          <cell r="F1207" t="str">
            <v>D</v>
          </cell>
          <cell r="G1207" t="str">
            <v>D</v>
          </cell>
          <cell r="I1207" t="str">
            <v>+</v>
          </cell>
          <cell r="K1207" t="str">
            <v>N</v>
          </cell>
          <cell r="M1207" t="str">
            <v>取得(連結)</v>
          </cell>
          <cell r="N1207" t="str">
            <v>取得(連結)</v>
          </cell>
        </row>
        <row r="1208">
          <cell r="A1208" t="str">
            <v>C30940</v>
          </cell>
          <cell r="D1208">
            <v>1</v>
          </cell>
          <cell r="E1208" t="str">
            <v>CF</v>
          </cell>
          <cell r="F1208" t="str">
            <v>D</v>
          </cell>
          <cell r="G1208" t="str">
            <v>D</v>
          </cell>
          <cell r="I1208" t="str">
            <v>+</v>
          </cell>
          <cell r="K1208" t="str">
            <v>N</v>
          </cell>
          <cell r="M1208" t="str">
            <v>科目振替</v>
          </cell>
          <cell r="N1208" t="str">
            <v>科目振替</v>
          </cell>
        </row>
        <row r="1209">
          <cell r="A1209" t="str">
            <v>C30950</v>
          </cell>
          <cell r="D1209">
            <v>1</v>
          </cell>
          <cell r="E1209" t="str">
            <v>CF</v>
          </cell>
          <cell r="F1209" t="str">
            <v>D</v>
          </cell>
          <cell r="G1209" t="str">
            <v>D</v>
          </cell>
          <cell r="I1209" t="str">
            <v>+</v>
          </cell>
          <cell r="K1209" t="str">
            <v>N</v>
          </cell>
          <cell r="M1209" t="str">
            <v>評価差額(純額)</v>
          </cell>
          <cell r="N1209" t="str">
            <v>評価差額(純額)</v>
          </cell>
        </row>
        <row r="1210">
          <cell r="A1210" t="str">
            <v>C30960</v>
          </cell>
          <cell r="D1210">
            <v>1</v>
          </cell>
          <cell r="E1210" t="str">
            <v>CF</v>
          </cell>
          <cell r="F1210" t="str">
            <v>D</v>
          </cell>
          <cell r="G1210" t="str">
            <v>D</v>
          </cell>
          <cell r="I1210" t="str">
            <v>+</v>
          </cell>
          <cell r="K1210" t="str">
            <v>N</v>
          </cell>
          <cell r="M1210" t="str">
            <v>合併による増加</v>
          </cell>
          <cell r="N1210" t="str">
            <v>合併による増加</v>
          </cell>
        </row>
        <row r="1211">
          <cell r="A1211" t="str">
            <v>C30970</v>
          </cell>
          <cell r="D1211">
            <v>1</v>
          </cell>
          <cell r="E1211" t="str">
            <v>CF</v>
          </cell>
          <cell r="F1211" t="str">
            <v>D</v>
          </cell>
          <cell r="G1211" t="str">
            <v>D</v>
          </cell>
          <cell r="I1211" t="str">
            <v>+</v>
          </cell>
          <cell r="K1211" t="str">
            <v>N</v>
          </cell>
          <cell r="M1211" t="str">
            <v>為替差損益</v>
          </cell>
          <cell r="N1211" t="str">
            <v>為替差損益</v>
          </cell>
        </row>
        <row r="1212">
          <cell r="A1212" t="str">
            <v>C30980</v>
          </cell>
          <cell r="D1212">
            <v>1</v>
          </cell>
          <cell r="E1212" t="str">
            <v>CF</v>
          </cell>
          <cell r="F1212" t="str">
            <v>D</v>
          </cell>
          <cell r="G1212" t="str">
            <v>D</v>
          </cell>
          <cell r="I1212" t="str">
            <v>+</v>
          </cell>
          <cell r="K1212" t="str">
            <v>N</v>
          </cell>
          <cell r="M1212" t="str">
            <v>その他増加</v>
          </cell>
          <cell r="N1212" t="str">
            <v>その他増加</v>
          </cell>
        </row>
        <row r="1213">
          <cell r="A1213" t="str">
            <v>C31010</v>
          </cell>
          <cell r="D1213">
            <v>1</v>
          </cell>
          <cell r="E1213" t="str">
            <v>CF</v>
          </cell>
          <cell r="F1213" t="str">
            <v>D</v>
          </cell>
          <cell r="G1213" t="str">
            <v>D</v>
          </cell>
          <cell r="I1213" t="str">
            <v>-</v>
          </cell>
          <cell r="K1213" t="str">
            <v>N</v>
          </cell>
          <cell r="M1213" t="str">
            <v>期中分配(一･関)</v>
          </cell>
          <cell r="N1213" t="str">
            <v>期中分配(一般･関連)</v>
          </cell>
        </row>
        <row r="1214">
          <cell r="A1214" t="str">
            <v>C31020</v>
          </cell>
          <cell r="D1214">
            <v>1</v>
          </cell>
          <cell r="E1214" t="str">
            <v>CF</v>
          </cell>
          <cell r="F1214" t="str">
            <v>D</v>
          </cell>
          <cell r="G1214" t="str">
            <v>D</v>
          </cell>
          <cell r="I1214" t="str">
            <v>-</v>
          </cell>
          <cell r="K1214" t="str">
            <v>N</v>
          </cell>
          <cell r="M1214" t="str">
            <v>期中分配(連結)</v>
          </cell>
          <cell r="N1214" t="str">
            <v>期中分配(連結)</v>
          </cell>
        </row>
        <row r="1215">
          <cell r="A1215" t="str">
            <v>C31030</v>
          </cell>
          <cell r="D1215">
            <v>1</v>
          </cell>
          <cell r="E1215" t="str">
            <v>CF</v>
          </cell>
          <cell r="F1215" t="str">
            <v>D</v>
          </cell>
          <cell r="G1215" t="str">
            <v>D</v>
          </cell>
          <cell r="I1215" t="str">
            <v>-</v>
          </cell>
          <cell r="K1215" t="str">
            <v>N</v>
          </cell>
          <cell r="M1215" t="str">
            <v>評価損</v>
          </cell>
          <cell r="N1215" t="str">
            <v>評価損</v>
          </cell>
        </row>
        <row r="1216">
          <cell r="A1216" t="str">
            <v>C31040</v>
          </cell>
          <cell r="D1216">
            <v>1</v>
          </cell>
          <cell r="E1216" t="str">
            <v>CF</v>
          </cell>
          <cell r="F1216" t="str">
            <v>D</v>
          </cell>
          <cell r="G1216" t="str">
            <v>D</v>
          </cell>
          <cell r="I1216" t="str">
            <v>-</v>
          </cell>
          <cell r="K1216" t="str">
            <v>N</v>
          </cell>
          <cell r="M1216" t="str">
            <v>科目振替</v>
          </cell>
          <cell r="N1216" t="str">
            <v>科目振替</v>
          </cell>
        </row>
        <row r="1217">
          <cell r="A1217" t="str">
            <v>C31050</v>
          </cell>
          <cell r="D1217">
            <v>1</v>
          </cell>
          <cell r="E1217" t="str">
            <v>CF</v>
          </cell>
          <cell r="F1217" t="str">
            <v>D</v>
          </cell>
          <cell r="G1217" t="str">
            <v>D</v>
          </cell>
          <cell r="I1217" t="str">
            <v>-</v>
          </cell>
          <cell r="K1217" t="str">
            <v>N</v>
          </cell>
          <cell r="M1217" t="str">
            <v>その他減少</v>
          </cell>
          <cell r="N1217" t="str">
            <v>その他減少</v>
          </cell>
        </row>
        <row r="1218">
          <cell r="A1218" t="str">
            <v>C31090</v>
          </cell>
          <cell r="D1218">
            <v>1</v>
          </cell>
          <cell r="E1218" t="str">
            <v>CF</v>
          </cell>
          <cell r="F1218" t="str">
            <v>D</v>
          </cell>
          <cell r="G1218" t="str">
            <v>D</v>
          </cell>
          <cell r="I1218" t="str">
            <v>+</v>
          </cell>
          <cell r="K1218" t="str">
            <v>N</v>
          </cell>
          <cell r="M1218" t="str">
            <v>T/A</v>
          </cell>
          <cell r="N1218" t="str">
            <v>T/A</v>
          </cell>
        </row>
        <row r="1219">
          <cell r="A1219" t="str">
            <v>C31100</v>
          </cell>
          <cell r="D1219">
            <v>2</v>
          </cell>
          <cell r="E1219" t="str">
            <v>CF</v>
          </cell>
          <cell r="F1219" t="str">
            <v>D</v>
          </cell>
          <cell r="G1219" t="str">
            <v>D</v>
          </cell>
          <cell r="I1219" t="str">
            <v>+</v>
          </cell>
          <cell r="K1219" t="str">
            <v>N</v>
          </cell>
          <cell r="M1219" t="str">
            <v>連結株式/合計</v>
          </cell>
          <cell r="N1219" t="str">
            <v>連結会社株式/合計</v>
          </cell>
        </row>
        <row r="1220">
          <cell r="A1220" t="str">
            <v>C31110</v>
          </cell>
          <cell r="D1220">
            <v>1</v>
          </cell>
          <cell r="E1220" t="str">
            <v>CF</v>
          </cell>
          <cell r="F1220" t="str">
            <v>D</v>
          </cell>
          <cell r="G1220" t="str">
            <v>D</v>
          </cell>
          <cell r="I1220" t="str">
            <v>+</v>
          </cell>
          <cell r="K1220" t="str">
            <v>N</v>
          </cell>
          <cell r="M1220" t="str">
            <v>連結株式期首</v>
          </cell>
          <cell r="N1220" t="str">
            <v>連結会社株式期首残高</v>
          </cell>
        </row>
        <row r="1221">
          <cell r="A1221" t="str">
            <v>C31111</v>
          </cell>
          <cell r="D1221">
            <v>1</v>
          </cell>
          <cell r="E1221" t="str">
            <v>CF</v>
          </cell>
          <cell r="F1221" t="str">
            <v>D</v>
          </cell>
          <cell r="G1221" t="str">
            <v>D</v>
          </cell>
          <cell r="I1221" t="str">
            <v>+</v>
          </cell>
          <cell r="K1221" t="str">
            <v>N</v>
          </cell>
          <cell r="M1221" t="str">
            <v>期首差額</v>
          </cell>
          <cell r="N1221" t="str">
            <v>期首差額</v>
          </cell>
        </row>
        <row r="1222">
          <cell r="A1222" t="str">
            <v>C31120</v>
          </cell>
          <cell r="D1222">
            <v>1</v>
          </cell>
          <cell r="E1222" t="str">
            <v>CF</v>
          </cell>
          <cell r="F1222" t="str">
            <v>D</v>
          </cell>
          <cell r="G1222" t="str">
            <v>D</v>
          </cell>
          <cell r="I1222" t="str">
            <v>+</v>
          </cell>
          <cell r="K1222" t="str">
            <v>N</v>
          </cell>
          <cell r="M1222" t="str">
            <v>取得(一･関)</v>
          </cell>
          <cell r="N1222" t="str">
            <v>取得(一般･関連)</v>
          </cell>
        </row>
        <row r="1223">
          <cell r="A1223" t="str">
            <v>C31130</v>
          </cell>
          <cell r="D1223">
            <v>1</v>
          </cell>
          <cell r="E1223" t="str">
            <v>CF</v>
          </cell>
          <cell r="F1223" t="str">
            <v>D</v>
          </cell>
          <cell r="G1223" t="str">
            <v>D</v>
          </cell>
          <cell r="I1223" t="str">
            <v>+</v>
          </cell>
          <cell r="K1223" t="str">
            <v>N</v>
          </cell>
          <cell r="M1223" t="str">
            <v>取得(連結)</v>
          </cell>
          <cell r="N1223" t="str">
            <v>取得(連結)</v>
          </cell>
        </row>
        <row r="1224">
          <cell r="A1224" t="str">
            <v>C31140</v>
          </cell>
          <cell r="D1224">
            <v>1</v>
          </cell>
          <cell r="E1224" t="str">
            <v>CF</v>
          </cell>
          <cell r="F1224" t="str">
            <v>D</v>
          </cell>
          <cell r="G1224" t="str">
            <v>D</v>
          </cell>
          <cell r="I1224" t="str">
            <v>+</v>
          </cell>
          <cell r="K1224" t="str">
            <v>N</v>
          </cell>
          <cell r="M1224" t="str">
            <v>科目振替</v>
          </cell>
          <cell r="N1224" t="str">
            <v>科目振替</v>
          </cell>
        </row>
        <row r="1225">
          <cell r="A1225" t="str">
            <v>C31150</v>
          </cell>
          <cell r="D1225">
            <v>1</v>
          </cell>
          <cell r="E1225" t="str">
            <v>CF</v>
          </cell>
          <cell r="F1225" t="str">
            <v>D</v>
          </cell>
          <cell r="G1225" t="str">
            <v>D</v>
          </cell>
          <cell r="I1225" t="str">
            <v>+</v>
          </cell>
          <cell r="K1225" t="str">
            <v>N</v>
          </cell>
          <cell r="M1225" t="str">
            <v>評価差額(純額)</v>
          </cell>
          <cell r="N1225" t="str">
            <v>評価差額(純額)</v>
          </cell>
        </row>
        <row r="1226">
          <cell r="A1226" t="str">
            <v>C31160</v>
          </cell>
          <cell r="D1226">
            <v>1</v>
          </cell>
          <cell r="E1226" t="str">
            <v>CF</v>
          </cell>
          <cell r="F1226" t="str">
            <v>D</v>
          </cell>
          <cell r="G1226" t="str">
            <v>D</v>
          </cell>
          <cell r="I1226" t="str">
            <v>+</v>
          </cell>
          <cell r="K1226" t="str">
            <v>N</v>
          </cell>
          <cell r="M1226" t="str">
            <v>合併による増加</v>
          </cell>
          <cell r="N1226" t="str">
            <v>合併による増加</v>
          </cell>
        </row>
        <row r="1227">
          <cell r="A1227" t="str">
            <v>C31170</v>
          </cell>
          <cell r="D1227">
            <v>1</v>
          </cell>
          <cell r="E1227" t="str">
            <v>CF</v>
          </cell>
          <cell r="F1227" t="str">
            <v>D</v>
          </cell>
          <cell r="G1227" t="str">
            <v>D</v>
          </cell>
          <cell r="I1227" t="str">
            <v>+</v>
          </cell>
          <cell r="K1227" t="str">
            <v>N</v>
          </cell>
          <cell r="M1227" t="str">
            <v>為替差損益</v>
          </cell>
          <cell r="N1227" t="str">
            <v>為替差損益</v>
          </cell>
        </row>
        <row r="1228">
          <cell r="A1228" t="str">
            <v>C31180</v>
          </cell>
          <cell r="D1228">
            <v>1</v>
          </cell>
          <cell r="E1228" t="str">
            <v>CF</v>
          </cell>
          <cell r="F1228" t="str">
            <v>D</v>
          </cell>
          <cell r="G1228" t="str">
            <v>D</v>
          </cell>
          <cell r="I1228" t="str">
            <v>+</v>
          </cell>
          <cell r="K1228" t="str">
            <v>N</v>
          </cell>
          <cell r="M1228" t="str">
            <v>その他増加</v>
          </cell>
          <cell r="N1228" t="str">
            <v>その他増加</v>
          </cell>
        </row>
        <row r="1229">
          <cell r="A1229" t="str">
            <v>C31210</v>
          </cell>
          <cell r="D1229">
            <v>1</v>
          </cell>
          <cell r="E1229" t="str">
            <v>CF</v>
          </cell>
          <cell r="F1229" t="str">
            <v>D</v>
          </cell>
          <cell r="G1229" t="str">
            <v>D</v>
          </cell>
          <cell r="I1229" t="str">
            <v>-</v>
          </cell>
          <cell r="K1229" t="str">
            <v>N</v>
          </cell>
          <cell r="M1229" t="str">
            <v>売却簿価(一･関)</v>
          </cell>
          <cell r="N1229" t="str">
            <v>売却簿価(一般・関連)</v>
          </cell>
        </row>
        <row r="1230">
          <cell r="A1230" t="str">
            <v>C31220</v>
          </cell>
          <cell r="D1230">
            <v>1</v>
          </cell>
          <cell r="E1230" t="str">
            <v>CF</v>
          </cell>
          <cell r="F1230" t="str">
            <v>D</v>
          </cell>
          <cell r="G1230" t="str">
            <v>D</v>
          </cell>
          <cell r="I1230" t="str">
            <v>-</v>
          </cell>
          <cell r="K1230" t="str">
            <v>N</v>
          </cell>
          <cell r="M1230" t="str">
            <v>売却簿価(連結)</v>
          </cell>
          <cell r="N1230" t="str">
            <v>売却簿価(連結)</v>
          </cell>
        </row>
        <row r="1231">
          <cell r="A1231" t="str">
            <v>C31230</v>
          </cell>
          <cell r="D1231">
            <v>1</v>
          </cell>
          <cell r="E1231" t="str">
            <v>CF</v>
          </cell>
          <cell r="F1231" t="str">
            <v>D</v>
          </cell>
          <cell r="G1231" t="str">
            <v>D</v>
          </cell>
          <cell r="I1231" t="str">
            <v>-</v>
          </cell>
          <cell r="K1231" t="str">
            <v>N</v>
          </cell>
          <cell r="M1231" t="str">
            <v>評価損</v>
          </cell>
          <cell r="N1231" t="str">
            <v>評価損</v>
          </cell>
        </row>
        <row r="1232">
          <cell r="A1232" t="str">
            <v>C31240</v>
          </cell>
          <cell r="D1232">
            <v>1</v>
          </cell>
          <cell r="E1232" t="str">
            <v>CF</v>
          </cell>
          <cell r="F1232" t="str">
            <v>D</v>
          </cell>
          <cell r="G1232" t="str">
            <v>D</v>
          </cell>
          <cell r="I1232" t="str">
            <v>-</v>
          </cell>
          <cell r="K1232" t="str">
            <v>N</v>
          </cell>
          <cell r="M1232" t="str">
            <v>科目振替</v>
          </cell>
          <cell r="N1232" t="str">
            <v>科目振替</v>
          </cell>
        </row>
        <row r="1233">
          <cell r="A1233" t="str">
            <v>C31250</v>
          </cell>
          <cell r="D1233">
            <v>1</v>
          </cell>
          <cell r="E1233" t="str">
            <v>CF</v>
          </cell>
          <cell r="F1233" t="str">
            <v>D</v>
          </cell>
          <cell r="G1233" t="str">
            <v>D</v>
          </cell>
          <cell r="I1233" t="str">
            <v>-</v>
          </cell>
          <cell r="K1233" t="str">
            <v>N</v>
          </cell>
          <cell r="M1233" t="str">
            <v>その他減少</v>
          </cell>
          <cell r="N1233" t="str">
            <v>その他減少</v>
          </cell>
        </row>
        <row r="1234">
          <cell r="A1234" t="str">
            <v>C31290</v>
          </cell>
          <cell r="D1234">
            <v>1</v>
          </cell>
          <cell r="E1234" t="str">
            <v>CF</v>
          </cell>
          <cell r="F1234" t="str">
            <v>D</v>
          </cell>
          <cell r="G1234" t="str">
            <v>D</v>
          </cell>
          <cell r="I1234" t="str">
            <v>+</v>
          </cell>
          <cell r="K1234" t="str">
            <v>N</v>
          </cell>
          <cell r="M1234" t="str">
            <v>T/A</v>
          </cell>
          <cell r="N1234" t="str">
            <v>T/A</v>
          </cell>
        </row>
        <row r="1235">
          <cell r="A1235" t="str">
            <v>C31300</v>
          </cell>
          <cell r="D1235">
            <v>2</v>
          </cell>
          <cell r="E1235" t="str">
            <v>CF</v>
          </cell>
          <cell r="F1235" t="str">
            <v>D</v>
          </cell>
          <cell r="G1235" t="str">
            <v>D</v>
          </cell>
          <cell r="I1235" t="str">
            <v>+</v>
          </cell>
          <cell r="K1235" t="str">
            <v>N</v>
          </cell>
          <cell r="M1235" t="str">
            <v>関連株式/合計</v>
          </cell>
          <cell r="N1235" t="str">
            <v>関連会社株式/合計</v>
          </cell>
        </row>
        <row r="1236">
          <cell r="A1236" t="str">
            <v>C31310</v>
          </cell>
          <cell r="D1236">
            <v>1</v>
          </cell>
          <cell r="E1236" t="str">
            <v>CF</v>
          </cell>
          <cell r="F1236" t="str">
            <v>D</v>
          </cell>
          <cell r="G1236" t="str">
            <v>D</v>
          </cell>
          <cell r="I1236" t="str">
            <v>+</v>
          </cell>
          <cell r="K1236" t="str">
            <v>N</v>
          </cell>
          <cell r="M1236" t="str">
            <v>関連株式期首</v>
          </cell>
          <cell r="N1236" t="str">
            <v>関連会社株式期首残高</v>
          </cell>
        </row>
        <row r="1237">
          <cell r="A1237" t="str">
            <v>C31311</v>
          </cell>
          <cell r="D1237">
            <v>1</v>
          </cell>
          <cell r="E1237" t="str">
            <v>CF</v>
          </cell>
          <cell r="F1237" t="str">
            <v>D</v>
          </cell>
          <cell r="G1237" t="str">
            <v>D</v>
          </cell>
          <cell r="I1237" t="str">
            <v>+</v>
          </cell>
          <cell r="K1237" t="str">
            <v>N</v>
          </cell>
          <cell r="M1237" t="str">
            <v>期首差額</v>
          </cell>
          <cell r="N1237" t="str">
            <v>期首差額</v>
          </cell>
        </row>
        <row r="1238">
          <cell r="A1238" t="str">
            <v>C31320</v>
          </cell>
          <cell r="D1238">
            <v>1</v>
          </cell>
          <cell r="E1238" t="str">
            <v>CF</v>
          </cell>
          <cell r="F1238" t="str">
            <v>D</v>
          </cell>
          <cell r="G1238" t="str">
            <v>D</v>
          </cell>
          <cell r="I1238" t="str">
            <v>+</v>
          </cell>
          <cell r="K1238" t="str">
            <v>N</v>
          </cell>
          <cell r="M1238" t="str">
            <v>取得(一･関)</v>
          </cell>
          <cell r="N1238" t="str">
            <v>取得(一般･関連)</v>
          </cell>
        </row>
        <row r="1239">
          <cell r="A1239" t="str">
            <v>C31330</v>
          </cell>
          <cell r="D1239">
            <v>1</v>
          </cell>
          <cell r="E1239" t="str">
            <v>CF</v>
          </cell>
          <cell r="F1239" t="str">
            <v>D</v>
          </cell>
          <cell r="G1239" t="str">
            <v>D</v>
          </cell>
          <cell r="I1239" t="str">
            <v>+</v>
          </cell>
          <cell r="K1239" t="str">
            <v>N</v>
          </cell>
          <cell r="M1239" t="str">
            <v>取得(連結)</v>
          </cell>
          <cell r="N1239" t="str">
            <v>取得(連結)</v>
          </cell>
        </row>
        <row r="1240">
          <cell r="A1240" t="str">
            <v>C31340</v>
          </cell>
          <cell r="D1240">
            <v>1</v>
          </cell>
          <cell r="E1240" t="str">
            <v>CF</v>
          </cell>
          <cell r="F1240" t="str">
            <v>D</v>
          </cell>
          <cell r="G1240" t="str">
            <v>D</v>
          </cell>
          <cell r="I1240" t="str">
            <v>+</v>
          </cell>
          <cell r="K1240" t="str">
            <v>N</v>
          </cell>
          <cell r="M1240" t="str">
            <v>科目振替</v>
          </cell>
          <cell r="N1240" t="str">
            <v>科目振替</v>
          </cell>
        </row>
        <row r="1241">
          <cell r="A1241" t="str">
            <v>C31350</v>
          </cell>
          <cell r="D1241">
            <v>1</v>
          </cell>
          <cell r="E1241" t="str">
            <v>CF</v>
          </cell>
          <cell r="F1241" t="str">
            <v>D</v>
          </cell>
          <cell r="G1241" t="str">
            <v>D</v>
          </cell>
          <cell r="I1241" t="str">
            <v>+</v>
          </cell>
          <cell r="K1241" t="str">
            <v>N</v>
          </cell>
          <cell r="M1241" t="str">
            <v>合併による増加</v>
          </cell>
          <cell r="N1241" t="str">
            <v>合併による増加</v>
          </cell>
        </row>
        <row r="1242">
          <cell r="A1242" t="str">
            <v>C31360</v>
          </cell>
          <cell r="D1242">
            <v>1</v>
          </cell>
          <cell r="E1242" t="str">
            <v>CF</v>
          </cell>
          <cell r="F1242" t="str">
            <v>D</v>
          </cell>
          <cell r="G1242" t="str">
            <v>D</v>
          </cell>
          <cell r="I1242" t="str">
            <v>+</v>
          </cell>
          <cell r="K1242" t="str">
            <v>N</v>
          </cell>
          <cell r="M1242" t="str">
            <v>為替差損益</v>
          </cell>
          <cell r="N1242" t="str">
            <v>為替差損益</v>
          </cell>
        </row>
        <row r="1243">
          <cell r="A1243" t="str">
            <v>C31370</v>
          </cell>
          <cell r="D1243">
            <v>1</v>
          </cell>
          <cell r="E1243" t="str">
            <v>CF</v>
          </cell>
          <cell r="F1243" t="str">
            <v>D</v>
          </cell>
          <cell r="G1243" t="str">
            <v>D</v>
          </cell>
          <cell r="I1243" t="str">
            <v>+</v>
          </cell>
          <cell r="K1243" t="str">
            <v>N</v>
          </cell>
          <cell r="M1243" t="str">
            <v>その他増加</v>
          </cell>
          <cell r="N1243" t="str">
            <v>その他増加</v>
          </cell>
        </row>
        <row r="1244">
          <cell r="A1244" t="str">
            <v>C31410</v>
          </cell>
          <cell r="D1244">
            <v>1</v>
          </cell>
          <cell r="E1244" t="str">
            <v>CF</v>
          </cell>
          <cell r="F1244" t="str">
            <v>D</v>
          </cell>
          <cell r="G1244" t="str">
            <v>D</v>
          </cell>
          <cell r="I1244" t="str">
            <v>-</v>
          </cell>
          <cell r="K1244" t="str">
            <v>N</v>
          </cell>
          <cell r="M1244" t="str">
            <v>売却簿価(一･関)</v>
          </cell>
          <cell r="N1244" t="str">
            <v>売却簿価(一般・関連)</v>
          </cell>
        </row>
        <row r="1245">
          <cell r="A1245" t="str">
            <v>C31420</v>
          </cell>
          <cell r="D1245">
            <v>1</v>
          </cell>
          <cell r="E1245" t="str">
            <v>CF</v>
          </cell>
          <cell r="F1245" t="str">
            <v>D</v>
          </cell>
          <cell r="G1245" t="str">
            <v>D</v>
          </cell>
          <cell r="I1245" t="str">
            <v>-</v>
          </cell>
          <cell r="K1245" t="str">
            <v>N</v>
          </cell>
          <cell r="M1245" t="str">
            <v>売却簿価(連結)</v>
          </cell>
          <cell r="N1245" t="str">
            <v>売却簿価(連結)</v>
          </cell>
        </row>
        <row r="1246">
          <cell r="A1246" t="str">
            <v>C31430</v>
          </cell>
          <cell r="D1246">
            <v>1</v>
          </cell>
          <cell r="E1246" t="str">
            <v>CF</v>
          </cell>
          <cell r="F1246" t="str">
            <v>D</v>
          </cell>
          <cell r="G1246" t="str">
            <v>D</v>
          </cell>
          <cell r="I1246" t="str">
            <v>-</v>
          </cell>
          <cell r="K1246" t="str">
            <v>N</v>
          </cell>
          <cell r="M1246" t="str">
            <v>評価損</v>
          </cell>
          <cell r="N1246" t="str">
            <v>評価損</v>
          </cell>
        </row>
        <row r="1247">
          <cell r="A1247" t="str">
            <v>C31440</v>
          </cell>
          <cell r="D1247">
            <v>1</v>
          </cell>
          <cell r="E1247" t="str">
            <v>CF</v>
          </cell>
          <cell r="F1247" t="str">
            <v>D</v>
          </cell>
          <cell r="G1247" t="str">
            <v>D</v>
          </cell>
          <cell r="I1247" t="str">
            <v>-</v>
          </cell>
          <cell r="K1247" t="str">
            <v>N</v>
          </cell>
          <cell r="M1247" t="str">
            <v>科目振替</v>
          </cell>
          <cell r="N1247" t="str">
            <v>科目振替</v>
          </cell>
        </row>
        <row r="1248">
          <cell r="A1248" t="str">
            <v>C31450</v>
          </cell>
          <cell r="D1248">
            <v>1</v>
          </cell>
          <cell r="E1248" t="str">
            <v>CF</v>
          </cell>
          <cell r="F1248" t="str">
            <v>D</v>
          </cell>
          <cell r="G1248" t="str">
            <v>D</v>
          </cell>
          <cell r="I1248" t="str">
            <v>-</v>
          </cell>
          <cell r="K1248" t="str">
            <v>N</v>
          </cell>
          <cell r="M1248" t="str">
            <v>その他減少</v>
          </cell>
          <cell r="N1248" t="str">
            <v>その他減少</v>
          </cell>
        </row>
        <row r="1249">
          <cell r="A1249" t="str">
            <v>C31490</v>
          </cell>
          <cell r="D1249">
            <v>1</v>
          </cell>
          <cell r="E1249" t="str">
            <v>CF</v>
          </cell>
          <cell r="F1249" t="str">
            <v>D</v>
          </cell>
          <cell r="G1249" t="str">
            <v>D</v>
          </cell>
          <cell r="I1249" t="str">
            <v>+</v>
          </cell>
          <cell r="K1249" t="str">
            <v>N</v>
          </cell>
          <cell r="M1249" t="str">
            <v>T/A</v>
          </cell>
          <cell r="N1249" t="str">
            <v>T/A</v>
          </cell>
        </row>
        <row r="1250">
          <cell r="A1250" t="str">
            <v>C31500</v>
          </cell>
          <cell r="D1250">
            <v>2</v>
          </cell>
          <cell r="E1250" t="str">
            <v>CF</v>
          </cell>
          <cell r="F1250" t="str">
            <v>D</v>
          </cell>
          <cell r="G1250" t="str">
            <v>D</v>
          </cell>
          <cell r="I1250" t="str">
            <v>+</v>
          </cell>
          <cell r="K1250" t="str">
            <v>N</v>
          </cell>
          <cell r="M1250" t="str">
            <v>自己株式/計</v>
          </cell>
          <cell r="N1250" t="str">
            <v>自己株式/合計</v>
          </cell>
        </row>
        <row r="1251">
          <cell r="A1251" t="str">
            <v>C31510</v>
          </cell>
          <cell r="D1251">
            <v>1</v>
          </cell>
          <cell r="E1251" t="str">
            <v>CF</v>
          </cell>
          <cell r="F1251" t="str">
            <v>D</v>
          </cell>
          <cell r="G1251" t="str">
            <v>D</v>
          </cell>
          <cell r="I1251" t="str">
            <v>+</v>
          </cell>
          <cell r="K1251" t="str">
            <v>N</v>
          </cell>
          <cell r="M1251" t="str">
            <v>自己株式期首</v>
          </cell>
          <cell r="N1251" t="str">
            <v>自己株式期首残高</v>
          </cell>
        </row>
        <row r="1252">
          <cell r="A1252" t="str">
            <v>C31511</v>
          </cell>
          <cell r="D1252">
            <v>1</v>
          </cell>
          <cell r="E1252" t="str">
            <v>CF</v>
          </cell>
          <cell r="F1252" t="str">
            <v>D</v>
          </cell>
          <cell r="G1252" t="str">
            <v>D</v>
          </cell>
          <cell r="I1252" t="str">
            <v>+</v>
          </cell>
          <cell r="K1252" t="str">
            <v>N</v>
          </cell>
          <cell r="M1252" t="str">
            <v>期首差額</v>
          </cell>
          <cell r="N1252" t="str">
            <v>期首差額</v>
          </cell>
        </row>
        <row r="1253">
          <cell r="A1253" t="str">
            <v>C31520</v>
          </cell>
          <cell r="D1253">
            <v>1</v>
          </cell>
          <cell r="E1253" t="str">
            <v>CF</v>
          </cell>
          <cell r="F1253" t="str">
            <v>D</v>
          </cell>
          <cell r="G1253" t="str">
            <v>D</v>
          </cell>
          <cell r="I1253" t="str">
            <v>+</v>
          </cell>
          <cell r="K1253" t="str">
            <v>N</v>
          </cell>
          <cell r="M1253" t="str">
            <v>取得</v>
          </cell>
          <cell r="N1253" t="str">
            <v>取得</v>
          </cell>
        </row>
        <row r="1254">
          <cell r="A1254" t="str">
            <v>C31530</v>
          </cell>
          <cell r="D1254">
            <v>1</v>
          </cell>
          <cell r="E1254" t="str">
            <v>CF</v>
          </cell>
          <cell r="F1254" t="str">
            <v>D</v>
          </cell>
          <cell r="G1254" t="str">
            <v>D</v>
          </cell>
          <cell r="I1254" t="str">
            <v>+</v>
          </cell>
          <cell r="K1254" t="str">
            <v>N</v>
          </cell>
          <cell r="M1254" t="str">
            <v>合併による増加</v>
          </cell>
          <cell r="N1254" t="str">
            <v>合併による増加</v>
          </cell>
        </row>
        <row r="1255">
          <cell r="A1255" t="str">
            <v>C31540</v>
          </cell>
          <cell r="D1255">
            <v>1</v>
          </cell>
          <cell r="E1255" t="str">
            <v>CF</v>
          </cell>
          <cell r="F1255" t="str">
            <v>D</v>
          </cell>
          <cell r="G1255" t="str">
            <v>D</v>
          </cell>
          <cell r="I1255" t="str">
            <v>+</v>
          </cell>
          <cell r="K1255" t="str">
            <v>N</v>
          </cell>
          <cell r="M1255" t="str">
            <v>その他増加</v>
          </cell>
          <cell r="N1255" t="str">
            <v>その他増加</v>
          </cell>
        </row>
        <row r="1256">
          <cell r="A1256" t="str">
            <v>C31610</v>
          </cell>
          <cell r="D1256">
            <v>1</v>
          </cell>
          <cell r="E1256" t="str">
            <v>CF</v>
          </cell>
          <cell r="F1256" t="str">
            <v>D</v>
          </cell>
          <cell r="G1256" t="str">
            <v>D</v>
          </cell>
          <cell r="I1256" t="str">
            <v>-</v>
          </cell>
          <cell r="K1256" t="str">
            <v>N</v>
          </cell>
          <cell r="M1256" t="str">
            <v>売却簿価</v>
          </cell>
          <cell r="N1256" t="str">
            <v>売却簿価</v>
          </cell>
        </row>
        <row r="1257">
          <cell r="A1257" t="str">
            <v>C31620</v>
          </cell>
          <cell r="D1257">
            <v>1</v>
          </cell>
          <cell r="E1257" t="str">
            <v>CF</v>
          </cell>
          <cell r="F1257" t="str">
            <v>D</v>
          </cell>
          <cell r="G1257" t="str">
            <v>D</v>
          </cell>
          <cell r="I1257" t="str">
            <v>-</v>
          </cell>
          <cell r="K1257" t="str">
            <v>N</v>
          </cell>
          <cell r="M1257" t="str">
            <v>消却</v>
          </cell>
          <cell r="N1257" t="str">
            <v>消却</v>
          </cell>
        </row>
        <row r="1258">
          <cell r="A1258" t="str">
            <v>C31630</v>
          </cell>
          <cell r="D1258">
            <v>1</v>
          </cell>
          <cell r="E1258" t="str">
            <v>CF</v>
          </cell>
          <cell r="F1258" t="str">
            <v>D</v>
          </cell>
          <cell r="G1258" t="str">
            <v>D</v>
          </cell>
          <cell r="I1258" t="str">
            <v>-</v>
          </cell>
          <cell r="K1258" t="str">
            <v>N</v>
          </cell>
          <cell r="M1258" t="str">
            <v>その他減少</v>
          </cell>
          <cell r="N1258" t="str">
            <v>その他減少</v>
          </cell>
        </row>
        <row r="1259">
          <cell r="A1259" t="str">
            <v>C31690</v>
          </cell>
          <cell r="D1259">
            <v>1</v>
          </cell>
          <cell r="E1259" t="str">
            <v>CF</v>
          </cell>
          <cell r="F1259" t="str">
            <v>D</v>
          </cell>
          <cell r="G1259" t="str">
            <v>D</v>
          </cell>
          <cell r="I1259" t="str">
            <v>+</v>
          </cell>
          <cell r="K1259" t="str">
            <v>N</v>
          </cell>
          <cell r="M1259" t="str">
            <v>T/A</v>
          </cell>
          <cell r="N1259" t="str">
            <v>T/A</v>
          </cell>
        </row>
        <row r="1260">
          <cell r="A1260" t="str">
            <v>C31700</v>
          </cell>
          <cell r="D1260">
            <v>2</v>
          </cell>
          <cell r="E1260" t="str">
            <v>CF</v>
          </cell>
          <cell r="F1260" t="str">
            <v>D</v>
          </cell>
          <cell r="G1260" t="str">
            <v>D</v>
          </cell>
          <cell r="I1260" t="str">
            <v>+</v>
          </cell>
          <cell r="K1260" t="str">
            <v>N</v>
          </cell>
          <cell r="M1260" t="str">
            <v>有形固定資産/計</v>
          </cell>
          <cell r="N1260" t="str">
            <v>有形固定資産/合計</v>
          </cell>
        </row>
        <row r="1261">
          <cell r="A1261" t="str">
            <v>C31710</v>
          </cell>
          <cell r="D1261">
            <v>1</v>
          </cell>
          <cell r="E1261" t="str">
            <v>CF</v>
          </cell>
          <cell r="F1261" t="str">
            <v>D</v>
          </cell>
          <cell r="G1261" t="str">
            <v>D</v>
          </cell>
          <cell r="I1261" t="str">
            <v>+</v>
          </cell>
          <cell r="K1261" t="str">
            <v>N</v>
          </cell>
          <cell r="M1261" t="str">
            <v>有形固資期首</v>
          </cell>
          <cell r="N1261" t="str">
            <v>有形固定資産期首残高</v>
          </cell>
        </row>
        <row r="1262">
          <cell r="A1262" t="str">
            <v>C31711</v>
          </cell>
          <cell r="D1262">
            <v>1</v>
          </cell>
          <cell r="E1262" t="str">
            <v>CF</v>
          </cell>
          <cell r="F1262" t="str">
            <v>D</v>
          </cell>
          <cell r="G1262" t="str">
            <v>D</v>
          </cell>
          <cell r="I1262" t="str">
            <v>+</v>
          </cell>
          <cell r="K1262" t="str">
            <v>N</v>
          </cell>
          <cell r="M1262" t="str">
            <v>期首差額</v>
          </cell>
          <cell r="N1262" t="str">
            <v>期首差額</v>
          </cell>
        </row>
        <row r="1263">
          <cell r="A1263" t="str">
            <v>C31720</v>
          </cell>
          <cell r="D1263">
            <v>1</v>
          </cell>
          <cell r="E1263" t="str">
            <v>CF</v>
          </cell>
          <cell r="F1263" t="str">
            <v>D</v>
          </cell>
          <cell r="G1263" t="str">
            <v>D</v>
          </cell>
          <cell r="I1263" t="str">
            <v>+</v>
          </cell>
          <cell r="K1263" t="str">
            <v>N</v>
          </cell>
          <cell r="M1263" t="str">
            <v>取得(一･関)</v>
          </cell>
          <cell r="N1263" t="str">
            <v>取得(一般･関連)</v>
          </cell>
        </row>
        <row r="1264">
          <cell r="A1264" t="str">
            <v>C31730</v>
          </cell>
          <cell r="D1264">
            <v>1</v>
          </cell>
          <cell r="E1264" t="str">
            <v>CF</v>
          </cell>
          <cell r="F1264" t="str">
            <v>D</v>
          </cell>
          <cell r="G1264" t="str">
            <v>D</v>
          </cell>
          <cell r="I1264" t="str">
            <v>+</v>
          </cell>
          <cell r="K1264" t="str">
            <v>N</v>
          </cell>
          <cell r="M1264" t="str">
            <v>取得(連結)</v>
          </cell>
          <cell r="N1264" t="str">
            <v>取得(連結)</v>
          </cell>
        </row>
        <row r="1265">
          <cell r="A1265" t="str">
            <v>C31740</v>
          </cell>
          <cell r="D1265">
            <v>1</v>
          </cell>
          <cell r="E1265" t="str">
            <v>CF</v>
          </cell>
          <cell r="F1265" t="str">
            <v>D</v>
          </cell>
          <cell r="G1265" t="str">
            <v>D</v>
          </cell>
          <cell r="I1265" t="str">
            <v>+</v>
          </cell>
          <cell r="K1265" t="str">
            <v>N</v>
          </cell>
          <cell r="M1265" t="str">
            <v>建仮より増加</v>
          </cell>
          <cell r="N1265" t="str">
            <v>建仮より増加</v>
          </cell>
        </row>
        <row r="1266">
          <cell r="A1266" t="str">
            <v>C31750</v>
          </cell>
          <cell r="D1266">
            <v>1</v>
          </cell>
          <cell r="E1266" t="str">
            <v>CF</v>
          </cell>
          <cell r="F1266" t="str">
            <v>D</v>
          </cell>
          <cell r="G1266" t="str">
            <v>D</v>
          </cell>
          <cell r="I1266" t="str">
            <v>+</v>
          </cell>
          <cell r="K1266" t="str">
            <v>N</v>
          </cell>
          <cell r="M1266" t="str">
            <v>償却費計上</v>
          </cell>
          <cell r="N1266" t="str">
            <v>償却費計上</v>
          </cell>
        </row>
        <row r="1267">
          <cell r="A1267" t="str">
            <v>C31760</v>
          </cell>
          <cell r="D1267">
            <v>1</v>
          </cell>
          <cell r="E1267" t="str">
            <v>CF</v>
          </cell>
          <cell r="F1267" t="str">
            <v>D</v>
          </cell>
          <cell r="G1267" t="str">
            <v>D</v>
          </cell>
          <cell r="I1267" t="str">
            <v>+</v>
          </cell>
          <cell r="K1267" t="str">
            <v>N</v>
          </cell>
          <cell r="M1267" t="str">
            <v>科目振替</v>
          </cell>
          <cell r="N1267" t="str">
            <v>科目振替</v>
          </cell>
        </row>
        <row r="1268">
          <cell r="A1268" t="str">
            <v>C31770</v>
          </cell>
          <cell r="D1268">
            <v>1</v>
          </cell>
          <cell r="E1268" t="str">
            <v>CF</v>
          </cell>
          <cell r="F1268" t="str">
            <v>D</v>
          </cell>
          <cell r="G1268" t="str">
            <v>D</v>
          </cell>
          <cell r="I1268" t="str">
            <v>+</v>
          </cell>
          <cell r="K1268" t="str">
            <v>N</v>
          </cell>
          <cell r="M1268" t="str">
            <v>合併による増加</v>
          </cell>
          <cell r="N1268" t="str">
            <v>合併による増加</v>
          </cell>
        </row>
        <row r="1269">
          <cell r="A1269" t="str">
            <v>C31780</v>
          </cell>
          <cell r="D1269">
            <v>1</v>
          </cell>
          <cell r="E1269" t="str">
            <v>CF</v>
          </cell>
          <cell r="F1269" t="str">
            <v>D</v>
          </cell>
          <cell r="G1269" t="str">
            <v>D</v>
          </cell>
          <cell r="I1269" t="str">
            <v>+</v>
          </cell>
          <cell r="K1269" t="str">
            <v>N</v>
          </cell>
          <cell r="M1269" t="str">
            <v>その他増加</v>
          </cell>
          <cell r="N1269" t="str">
            <v>その他増加</v>
          </cell>
        </row>
        <row r="1270">
          <cell r="A1270" t="str">
            <v>C31810</v>
          </cell>
          <cell r="D1270">
            <v>1</v>
          </cell>
          <cell r="E1270" t="str">
            <v>CF</v>
          </cell>
          <cell r="F1270" t="str">
            <v>D</v>
          </cell>
          <cell r="G1270" t="str">
            <v>D</v>
          </cell>
          <cell r="I1270" t="str">
            <v>-</v>
          </cell>
          <cell r="K1270" t="str">
            <v>N</v>
          </cell>
          <cell r="M1270" t="str">
            <v>売却簿価(一･関)</v>
          </cell>
          <cell r="N1270" t="str">
            <v>売却簿価(一般・関連)</v>
          </cell>
        </row>
        <row r="1271">
          <cell r="A1271" t="str">
            <v>C31820</v>
          </cell>
          <cell r="D1271">
            <v>1</v>
          </cell>
          <cell r="E1271" t="str">
            <v>CF</v>
          </cell>
          <cell r="F1271" t="str">
            <v>D</v>
          </cell>
          <cell r="G1271" t="str">
            <v>D</v>
          </cell>
          <cell r="I1271" t="str">
            <v>-</v>
          </cell>
          <cell r="K1271" t="str">
            <v>N</v>
          </cell>
          <cell r="M1271" t="str">
            <v>売却簿価(連結)</v>
          </cell>
          <cell r="N1271" t="str">
            <v>売却簿価(連結)</v>
          </cell>
        </row>
        <row r="1272">
          <cell r="A1272" t="str">
            <v>C31830</v>
          </cell>
          <cell r="D1272">
            <v>1</v>
          </cell>
          <cell r="E1272" t="str">
            <v>CF</v>
          </cell>
          <cell r="F1272" t="str">
            <v>D</v>
          </cell>
          <cell r="G1272" t="str">
            <v>D</v>
          </cell>
          <cell r="I1272" t="str">
            <v>-</v>
          </cell>
          <cell r="K1272" t="str">
            <v>N</v>
          </cell>
          <cell r="M1272" t="str">
            <v>除却簿価</v>
          </cell>
          <cell r="N1272" t="str">
            <v>除却簿価</v>
          </cell>
        </row>
        <row r="1273">
          <cell r="A1273" t="str">
            <v>C31835</v>
          </cell>
          <cell r="D1273">
            <v>1</v>
          </cell>
          <cell r="E1273" t="str">
            <v>CF</v>
          </cell>
          <cell r="F1273" t="str">
            <v>D</v>
          </cell>
          <cell r="G1273" t="str">
            <v>D</v>
          </cell>
          <cell r="I1273" t="str">
            <v>-</v>
          </cell>
          <cell r="K1273" t="str">
            <v>N</v>
          </cell>
          <cell r="M1273" t="str">
            <v>減損額</v>
          </cell>
          <cell r="N1273" t="str">
            <v>減損額</v>
          </cell>
        </row>
        <row r="1274">
          <cell r="A1274" t="str">
            <v>C31840</v>
          </cell>
          <cell r="D1274">
            <v>1</v>
          </cell>
          <cell r="E1274" t="str">
            <v>CF</v>
          </cell>
          <cell r="F1274" t="str">
            <v>D</v>
          </cell>
          <cell r="G1274" t="str">
            <v>D</v>
          </cell>
          <cell r="I1274" t="str">
            <v>-</v>
          </cell>
          <cell r="K1274" t="str">
            <v>N</v>
          </cell>
          <cell r="M1274" t="str">
            <v>建仮資産振替</v>
          </cell>
          <cell r="N1274" t="str">
            <v>建仮資産振替</v>
          </cell>
        </row>
        <row r="1275">
          <cell r="A1275" t="str">
            <v>C31850</v>
          </cell>
          <cell r="D1275">
            <v>1</v>
          </cell>
          <cell r="E1275" t="str">
            <v>CF</v>
          </cell>
          <cell r="F1275" t="str">
            <v>D</v>
          </cell>
          <cell r="G1275" t="str">
            <v>D</v>
          </cell>
          <cell r="I1275" t="str">
            <v>-</v>
          </cell>
          <cell r="K1275" t="str">
            <v>N</v>
          </cell>
          <cell r="M1275" t="str">
            <v>建仮費用振替</v>
          </cell>
          <cell r="N1275" t="str">
            <v>建仮費用振替</v>
          </cell>
        </row>
        <row r="1276">
          <cell r="A1276" t="str">
            <v>C31860</v>
          </cell>
          <cell r="D1276">
            <v>1</v>
          </cell>
          <cell r="E1276" t="str">
            <v>CF</v>
          </cell>
          <cell r="F1276" t="str">
            <v>D</v>
          </cell>
          <cell r="G1276" t="str">
            <v>D</v>
          </cell>
          <cell r="I1276" t="str">
            <v>-</v>
          </cell>
          <cell r="K1276" t="str">
            <v>N</v>
          </cell>
          <cell r="M1276" t="str">
            <v>科目振替</v>
          </cell>
          <cell r="N1276" t="str">
            <v>科目振替</v>
          </cell>
        </row>
        <row r="1277">
          <cell r="A1277" t="str">
            <v>C31870</v>
          </cell>
          <cell r="D1277">
            <v>1</v>
          </cell>
          <cell r="E1277" t="str">
            <v>CF</v>
          </cell>
          <cell r="F1277" t="str">
            <v>D</v>
          </cell>
          <cell r="G1277" t="str">
            <v>D</v>
          </cell>
          <cell r="I1277" t="str">
            <v>-</v>
          </cell>
          <cell r="K1277" t="str">
            <v>N</v>
          </cell>
          <cell r="M1277" t="str">
            <v>その他減少</v>
          </cell>
          <cell r="N1277" t="str">
            <v>その他減少</v>
          </cell>
        </row>
        <row r="1278">
          <cell r="A1278" t="str">
            <v>C31890</v>
          </cell>
          <cell r="D1278">
            <v>1</v>
          </cell>
          <cell r="E1278" t="str">
            <v>CF</v>
          </cell>
          <cell r="F1278" t="str">
            <v>D</v>
          </cell>
          <cell r="G1278" t="str">
            <v>D</v>
          </cell>
          <cell r="I1278" t="str">
            <v>+</v>
          </cell>
          <cell r="K1278" t="str">
            <v>N</v>
          </cell>
          <cell r="M1278" t="str">
            <v>T/A</v>
          </cell>
          <cell r="N1278" t="str">
            <v>T/A</v>
          </cell>
        </row>
        <row r="1279">
          <cell r="A1279" t="str">
            <v>C31900</v>
          </cell>
          <cell r="D1279">
            <v>2</v>
          </cell>
          <cell r="E1279" t="str">
            <v>CF</v>
          </cell>
          <cell r="F1279" t="str">
            <v>D</v>
          </cell>
          <cell r="G1279" t="str">
            <v>D</v>
          </cell>
          <cell r="I1279" t="str">
            <v>+</v>
          </cell>
          <cell r="K1279" t="str">
            <v>N</v>
          </cell>
          <cell r="M1279" t="str">
            <v>無形固定資産/計</v>
          </cell>
          <cell r="N1279" t="str">
            <v>無形固定資産/合計</v>
          </cell>
        </row>
        <row r="1280">
          <cell r="A1280" t="str">
            <v>C31910</v>
          </cell>
          <cell r="D1280">
            <v>1</v>
          </cell>
          <cell r="E1280" t="str">
            <v>CF</v>
          </cell>
          <cell r="F1280" t="str">
            <v>D</v>
          </cell>
          <cell r="G1280" t="str">
            <v>D</v>
          </cell>
          <cell r="I1280" t="str">
            <v>+</v>
          </cell>
          <cell r="K1280" t="str">
            <v>N</v>
          </cell>
          <cell r="M1280" t="str">
            <v>無形固資期首</v>
          </cell>
          <cell r="N1280" t="str">
            <v>無形固定資産期首残高</v>
          </cell>
        </row>
        <row r="1281">
          <cell r="A1281" t="str">
            <v>C31911</v>
          </cell>
          <cell r="D1281">
            <v>1</v>
          </cell>
          <cell r="E1281" t="str">
            <v>CF</v>
          </cell>
          <cell r="F1281" t="str">
            <v>D</v>
          </cell>
          <cell r="G1281" t="str">
            <v>D</v>
          </cell>
          <cell r="I1281" t="str">
            <v>+</v>
          </cell>
          <cell r="K1281" t="str">
            <v>N</v>
          </cell>
          <cell r="M1281" t="str">
            <v>期首差額</v>
          </cell>
          <cell r="N1281" t="str">
            <v>期首差額</v>
          </cell>
        </row>
        <row r="1282">
          <cell r="A1282" t="str">
            <v>C31920</v>
          </cell>
          <cell r="D1282">
            <v>1</v>
          </cell>
          <cell r="E1282" t="str">
            <v>CF</v>
          </cell>
          <cell r="F1282" t="str">
            <v>D</v>
          </cell>
          <cell r="G1282" t="str">
            <v>D</v>
          </cell>
          <cell r="I1282" t="str">
            <v>+</v>
          </cell>
          <cell r="K1282" t="str">
            <v>N</v>
          </cell>
          <cell r="M1282" t="str">
            <v>取得(一･関)</v>
          </cell>
          <cell r="N1282" t="str">
            <v>取得(一般･関連)</v>
          </cell>
        </row>
        <row r="1283">
          <cell r="A1283" t="str">
            <v>C31930</v>
          </cell>
          <cell r="D1283">
            <v>1</v>
          </cell>
          <cell r="E1283" t="str">
            <v>CF</v>
          </cell>
          <cell r="F1283" t="str">
            <v>D</v>
          </cell>
          <cell r="G1283" t="str">
            <v>D</v>
          </cell>
          <cell r="I1283" t="str">
            <v>+</v>
          </cell>
          <cell r="K1283" t="str">
            <v>N</v>
          </cell>
          <cell r="M1283" t="str">
            <v>取得(連結)</v>
          </cell>
          <cell r="N1283" t="str">
            <v>取得(連結)</v>
          </cell>
        </row>
        <row r="1284">
          <cell r="A1284" t="str">
            <v>C31940</v>
          </cell>
          <cell r="D1284">
            <v>1</v>
          </cell>
          <cell r="E1284" t="str">
            <v>CF</v>
          </cell>
          <cell r="F1284" t="str">
            <v>D</v>
          </cell>
          <cell r="G1284" t="str">
            <v>D</v>
          </cell>
          <cell r="I1284" t="str">
            <v>+</v>
          </cell>
          <cell r="K1284" t="str">
            <v>N</v>
          </cell>
          <cell r="M1284" t="str">
            <v>科目振替</v>
          </cell>
          <cell r="N1284" t="str">
            <v>科目振替</v>
          </cell>
        </row>
        <row r="1285">
          <cell r="A1285" t="str">
            <v>C31950</v>
          </cell>
          <cell r="D1285">
            <v>1</v>
          </cell>
          <cell r="E1285" t="str">
            <v>CF</v>
          </cell>
          <cell r="F1285" t="str">
            <v>D</v>
          </cell>
          <cell r="G1285" t="str">
            <v>D</v>
          </cell>
          <cell r="I1285" t="str">
            <v>+</v>
          </cell>
          <cell r="K1285" t="str">
            <v>N</v>
          </cell>
          <cell r="M1285" t="str">
            <v>合併による増加</v>
          </cell>
          <cell r="N1285" t="str">
            <v>合併による増加</v>
          </cell>
        </row>
        <row r="1286">
          <cell r="A1286" t="str">
            <v>C31960</v>
          </cell>
          <cell r="D1286">
            <v>1</v>
          </cell>
          <cell r="E1286" t="str">
            <v>CF</v>
          </cell>
          <cell r="F1286" t="str">
            <v>D</v>
          </cell>
          <cell r="G1286" t="str">
            <v>D</v>
          </cell>
          <cell r="I1286" t="str">
            <v>+</v>
          </cell>
          <cell r="K1286" t="str">
            <v>N</v>
          </cell>
          <cell r="M1286" t="str">
            <v>その他増加</v>
          </cell>
          <cell r="N1286" t="str">
            <v>その他増加</v>
          </cell>
        </row>
        <row r="1287">
          <cell r="A1287" t="str">
            <v>C32010</v>
          </cell>
          <cell r="D1287">
            <v>1</v>
          </cell>
          <cell r="E1287" t="str">
            <v>CF</v>
          </cell>
          <cell r="F1287" t="str">
            <v>D</v>
          </cell>
          <cell r="G1287" t="str">
            <v>D</v>
          </cell>
          <cell r="I1287" t="str">
            <v>-</v>
          </cell>
          <cell r="K1287" t="str">
            <v>N</v>
          </cell>
          <cell r="M1287" t="str">
            <v>売却簿価(一･関)</v>
          </cell>
          <cell r="N1287" t="str">
            <v>売却簿価(一般・関連)</v>
          </cell>
        </row>
        <row r="1288">
          <cell r="A1288" t="str">
            <v>C32020</v>
          </cell>
          <cell r="D1288">
            <v>1</v>
          </cell>
          <cell r="E1288" t="str">
            <v>CF</v>
          </cell>
          <cell r="F1288" t="str">
            <v>D</v>
          </cell>
          <cell r="G1288" t="str">
            <v>D</v>
          </cell>
          <cell r="I1288" t="str">
            <v>-</v>
          </cell>
          <cell r="K1288" t="str">
            <v>N</v>
          </cell>
          <cell r="M1288" t="str">
            <v>売却簿価(連結)</v>
          </cell>
          <cell r="N1288" t="str">
            <v>売却簿価(連結)</v>
          </cell>
        </row>
        <row r="1289">
          <cell r="A1289" t="str">
            <v>C32030</v>
          </cell>
          <cell r="D1289">
            <v>1</v>
          </cell>
          <cell r="E1289" t="str">
            <v>CF</v>
          </cell>
          <cell r="F1289" t="str">
            <v>D</v>
          </cell>
          <cell r="G1289" t="str">
            <v>D</v>
          </cell>
          <cell r="I1289" t="str">
            <v>-</v>
          </cell>
          <cell r="K1289" t="str">
            <v>N</v>
          </cell>
          <cell r="M1289" t="str">
            <v>除却簿価</v>
          </cell>
          <cell r="N1289" t="str">
            <v>除却簿価</v>
          </cell>
        </row>
        <row r="1290">
          <cell r="A1290" t="str">
            <v>C32035</v>
          </cell>
          <cell r="D1290">
            <v>1</v>
          </cell>
          <cell r="E1290" t="str">
            <v>CF</v>
          </cell>
          <cell r="F1290" t="str">
            <v>D</v>
          </cell>
          <cell r="G1290" t="str">
            <v>D</v>
          </cell>
          <cell r="I1290" t="str">
            <v>-</v>
          </cell>
          <cell r="K1290" t="str">
            <v>N</v>
          </cell>
          <cell r="M1290" t="str">
            <v>減損額</v>
          </cell>
          <cell r="N1290" t="str">
            <v>減損額</v>
          </cell>
        </row>
        <row r="1291">
          <cell r="A1291" t="str">
            <v>C32040</v>
          </cell>
          <cell r="D1291">
            <v>1</v>
          </cell>
          <cell r="E1291" t="str">
            <v>CF</v>
          </cell>
          <cell r="F1291" t="str">
            <v>D</v>
          </cell>
          <cell r="G1291" t="str">
            <v>D</v>
          </cell>
          <cell r="I1291" t="str">
            <v>-</v>
          </cell>
          <cell r="K1291" t="str">
            <v>N</v>
          </cell>
          <cell r="M1291" t="str">
            <v>償却費計上</v>
          </cell>
          <cell r="N1291" t="str">
            <v>償却費計上</v>
          </cell>
        </row>
        <row r="1292">
          <cell r="A1292" t="str">
            <v>C32050</v>
          </cell>
          <cell r="D1292">
            <v>1</v>
          </cell>
          <cell r="E1292" t="str">
            <v>CF</v>
          </cell>
          <cell r="F1292" t="str">
            <v>D</v>
          </cell>
          <cell r="G1292" t="str">
            <v>D</v>
          </cell>
          <cell r="I1292" t="str">
            <v>-</v>
          </cell>
          <cell r="K1292" t="str">
            <v>N</v>
          </cell>
          <cell r="M1292" t="str">
            <v>科目振替</v>
          </cell>
          <cell r="N1292" t="str">
            <v>科目振替</v>
          </cell>
        </row>
        <row r="1293">
          <cell r="A1293" t="str">
            <v>C32060</v>
          </cell>
          <cell r="D1293">
            <v>1</v>
          </cell>
          <cell r="E1293" t="str">
            <v>CF</v>
          </cell>
          <cell r="F1293" t="str">
            <v>D</v>
          </cell>
          <cell r="G1293" t="str">
            <v>D</v>
          </cell>
          <cell r="I1293" t="str">
            <v>-</v>
          </cell>
          <cell r="K1293" t="str">
            <v>N</v>
          </cell>
          <cell r="M1293" t="str">
            <v>その他減少</v>
          </cell>
          <cell r="N1293" t="str">
            <v>その他減少</v>
          </cell>
        </row>
        <row r="1294">
          <cell r="A1294" t="str">
            <v>C32090</v>
          </cell>
          <cell r="D1294">
            <v>1</v>
          </cell>
          <cell r="E1294" t="str">
            <v>CF</v>
          </cell>
          <cell r="F1294" t="str">
            <v>D</v>
          </cell>
          <cell r="G1294" t="str">
            <v>D</v>
          </cell>
          <cell r="I1294" t="str">
            <v>+</v>
          </cell>
          <cell r="K1294" t="str">
            <v>N</v>
          </cell>
          <cell r="M1294" t="str">
            <v>T/A</v>
          </cell>
          <cell r="N1294" t="str">
            <v>T/A</v>
          </cell>
        </row>
        <row r="1295">
          <cell r="A1295" t="str">
            <v>C32100</v>
          </cell>
          <cell r="D1295">
            <v>2</v>
          </cell>
          <cell r="E1295" t="str">
            <v>CF</v>
          </cell>
          <cell r="F1295" t="str">
            <v>D</v>
          </cell>
          <cell r="G1295" t="str">
            <v>D</v>
          </cell>
          <cell r="I1295" t="str">
            <v>+</v>
          </cell>
          <cell r="K1295" t="str">
            <v>N</v>
          </cell>
          <cell r="M1295" t="str">
            <v>長期前払費用/計</v>
          </cell>
          <cell r="N1295" t="str">
            <v>長期前払費用/合計</v>
          </cell>
        </row>
        <row r="1296">
          <cell r="A1296" t="str">
            <v>C32110</v>
          </cell>
          <cell r="D1296">
            <v>1</v>
          </cell>
          <cell r="E1296" t="str">
            <v>CF</v>
          </cell>
          <cell r="F1296" t="str">
            <v>D</v>
          </cell>
          <cell r="G1296" t="str">
            <v>D</v>
          </cell>
          <cell r="I1296" t="str">
            <v>+</v>
          </cell>
          <cell r="K1296" t="str">
            <v>N</v>
          </cell>
          <cell r="M1296" t="str">
            <v>長前払費用期首</v>
          </cell>
          <cell r="N1296" t="str">
            <v>長期前払費用期首残高</v>
          </cell>
        </row>
        <row r="1297">
          <cell r="A1297" t="str">
            <v>C32111</v>
          </cell>
          <cell r="D1297">
            <v>1</v>
          </cell>
          <cell r="E1297" t="str">
            <v>CF</v>
          </cell>
          <cell r="F1297" t="str">
            <v>D</v>
          </cell>
          <cell r="G1297" t="str">
            <v>D</v>
          </cell>
          <cell r="I1297" t="str">
            <v>+</v>
          </cell>
          <cell r="K1297" t="str">
            <v>N</v>
          </cell>
          <cell r="M1297" t="str">
            <v>期首差額</v>
          </cell>
          <cell r="N1297" t="str">
            <v>期首差額</v>
          </cell>
        </row>
        <row r="1298">
          <cell r="A1298" t="str">
            <v>C32120</v>
          </cell>
          <cell r="D1298">
            <v>1</v>
          </cell>
          <cell r="E1298" t="str">
            <v>CF</v>
          </cell>
          <cell r="F1298" t="str">
            <v>D</v>
          </cell>
          <cell r="G1298" t="str">
            <v>D</v>
          </cell>
          <cell r="I1298" t="str">
            <v>+</v>
          </cell>
          <cell r="K1298" t="str">
            <v>N</v>
          </cell>
          <cell r="M1298" t="str">
            <v>取得(一･関)</v>
          </cell>
          <cell r="N1298" t="str">
            <v>取得(一般･関連)</v>
          </cell>
        </row>
        <row r="1299">
          <cell r="A1299" t="str">
            <v>C32130</v>
          </cell>
          <cell r="D1299">
            <v>1</v>
          </cell>
          <cell r="E1299" t="str">
            <v>CF</v>
          </cell>
          <cell r="F1299" t="str">
            <v>D</v>
          </cell>
          <cell r="G1299" t="str">
            <v>D</v>
          </cell>
          <cell r="I1299" t="str">
            <v>+</v>
          </cell>
          <cell r="K1299" t="str">
            <v>N</v>
          </cell>
          <cell r="M1299" t="str">
            <v>取得(連結)</v>
          </cell>
          <cell r="N1299" t="str">
            <v>取得(連結)</v>
          </cell>
        </row>
        <row r="1300">
          <cell r="A1300" t="str">
            <v>C32140</v>
          </cell>
          <cell r="D1300">
            <v>1</v>
          </cell>
          <cell r="E1300" t="str">
            <v>CF</v>
          </cell>
          <cell r="F1300" t="str">
            <v>D</v>
          </cell>
          <cell r="G1300" t="str">
            <v>D</v>
          </cell>
          <cell r="I1300" t="str">
            <v>+</v>
          </cell>
          <cell r="K1300" t="str">
            <v>N</v>
          </cell>
          <cell r="M1300" t="str">
            <v>合併による増加</v>
          </cell>
          <cell r="N1300" t="str">
            <v>合併による増加</v>
          </cell>
        </row>
        <row r="1301">
          <cell r="A1301" t="str">
            <v>C32150</v>
          </cell>
          <cell r="D1301">
            <v>1</v>
          </cell>
          <cell r="E1301" t="str">
            <v>CF</v>
          </cell>
          <cell r="F1301" t="str">
            <v>D</v>
          </cell>
          <cell r="G1301" t="str">
            <v>D</v>
          </cell>
          <cell r="I1301" t="str">
            <v>+</v>
          </cell>
          <cell r="K1301" t="str">
            <v>N</v>
          </cell>
          <cell r="M1301" t="str">
            <v>その他増加</v>
          </cell>
          <cell r="N1301" t="str">
            <v>その他増加</v>
          </cell>
        </row>
        <row r="1302">
          <cell r="A1302" t="str">
            <v>C32210</v>
          </cell>
          <cell r="D1302">
            <v>1</v>
          </cell>
          <cell r="E1302" t="str">
            <v>CF</v>
          </cell>
          <cell r="F1302" t="str">
            <v>D</v>
          </cell>
          <cell r="G1302" t="str">
            <v>D</v>
          </cell>
          <cell r="I1302" t="str">
            <v>-</v>
          </cell>
          <cell r="K1302" t="str">
            <v>N</v>
          </cell>
          <cell r="M1302" t="str">
            <v>他減少(一･関)</v>
          </cell>
          <cell r="N1302" t="str">
            <v>その他減少(一般･関連)</v>
          </cell>
        </row>
        <row r="1303">
          <cell r="A1303" t="str">
            <v>C32220</v>
          </cell>
          <cell r="D1303">
            <v>1</v>
          </cell>
          <cell r="E1303" t="str">
            <v>CF</v>
          </cell>
          <cell r="F1303" t="str">
            <v>D</v>
          </cell>
          <cell r="G1303" t="str">
            <v>D</v>
          </cell>
          <cell r="I1303" t="str">
            <v>-</v>
          </cell>
          <cell r="K1303" t="str">
            <v>N</v>
          </cell>
          <cell r="M1303" t="str">
            <v>他減少(連結)</v>
          </cell>
          <cell r="N1303" t="str">
            <v>その他減少(連結)</v>
          </cell>
        </row>
        <row r="1304">
          <cell r="A1304" t="str">
            <v>C32230</v>
          </cell>
          <cell r="D1304">
            <v>1</v>
          </cell>
          <cell r="E1304" t="str">
            <v>CF</v>
          </cell>
          <cell r="F1304" t="str">
            <v>D</v>
          </cell>
          <cell r="G1304" t="str">
            <v>D</v>
          </cell>
          <cell r="I1304" t="str">
            <v>-</v>
          </cell>
          <cell r="K1304" t="str">
            <v>N</v>
          </cell>
          <cell r="M1304" t="str">
            <v>除却</v>
          </cell>
          <cell r="N1304" t="str">
            <v>除却</v>
          </cell>
        </row>
        <row r="1305">
          <cell r="A1305" t="str">
            <v>C32235</v>
          </cell>
          <cell r="D1305">
            <v>1</v>
          </cell>
          <cell r="E1305" t="str">
            <v>CF</v>
          </cell>
          <cell r="F1305" t="str">
            <v>D</v>
          </cell>
          <cell r="G1305" t="str">
            <v>D</v>
          </cell>
          <cell r="I1305" t="str">
            <v>-</v>
          </cell>
          <cell r="K1305" t="str">
            <v>N</v>
          </cell>
          <cell r="M1305" t="str">
            <v>減損額</v>
          </cell>
          <cell r="N1305" t="str">
            <v>減損額</v>
          </cell>
        </row>
        <row r="1306">
          <cell r="A1306" t="str">
            <v>C32240</v>
          </cell>
          <cell r="D1306">
            <v>1</v>
          </cell>
          <cell r="E1306" t="str">
            <v>CF</v>
          </cell>
          <cell r="F1306" t="str">
            <v>D</v>
          </cell>
          <cell r="G1306" t="str">
            <v>D</v>
          </cell>
          <cell r="I1306" t="str">
            <v>-</v>
          </cell>
          <cell r="K1306" t="str">
            <v>N</v>
          </cell>
          <cell r="M1306" t="str">
            <v>償却費計上</v>
          </cell>
          <cell r="N1306" t="str">
            <v>償却費計上</v>
          </cell>
        </row>
        <row r="1307">
          <cell r="A1307" t="str">
            <v>C32250</v>
          </cell>
          <cell r="D1307">
            <v>1</v>
          </cell>
          <cell r="E1307" t="str">
            <v>CF</v>
          </cell>
          <cell r="F1307" t="str">
            <v>D</v>
          </cell>
          <cell r="G1307" t="str">
            <v>D</v>
          </cell>
          <cell r="I1307" t="str">
            <v>-</v>
          </cell>
          <cell r="K1307" t="str">
            <v>N</v>
          </cell>
          <cell r="M1307" t="str">
            <v>科目振替</v>
          </cell>
          <cell r="N1307" t="str">
            <v>科目振替</v>
          </cell>
        </row>
        <row r="1308">
          <cell r="A1308" t="str">
            <v>C32290</v>
          </cell>
          <cell r="D1308">
            <v>1</v>
          </cell>
          <cell r="E1308" t="str">
            <v>CF</v>
          </cell>
          <cell r="F1308" t="str">
            <v>D</v>
          </cell>
          <cell r="G1308" t="str">
            <v>D</v>
          </cell>
          <cell r="I1308" t="str">
            <v>+</v>
          </cell>
          <cell r="K1308" t="str">
            <v>N</v>
          </cell>
          <cell r="M1308" t="str">
            <v>T/A</v>
          </cell>
          <cell r="N1308" t="str">
            <v>T/A</v>
          </cell>
        </row>
        <row r="1309">
          <cell r="A1309" t="str">
            <v>C32300</v>
          </cell>
          <cell r="D1309">
            <v>2</v>
          </cell>
          <cell r="E1309" t="str">
            <v>CF</v>
          </cell>
          <cell r="F1309" t="str">
            <v>D</v>
          </cell>
          <cell r="G1309" t="str">
            <v>D</v>
          </cell>
          <cell r="I1309" t="str">
            <v>+</v>
          </cell>
          <cell r="K1309" t="str">
            <v>N</v>
          </cell>
          <cell r="M1309" t="str">
            <v>少額重要資産/計</v>
          </cell>
          <cell r="N1309" t="str">
            <v>少額重要資産/合計</v>
          </cell>
        </row>
        <row r="1310">
          <cell r="A1310" t="str">
            <v>C32310</v>
          </cell>
          <cell r="D1310">
            <v>1</v>
          </cell>
          <cell r="E1310" t="str">
            <v>CF</v>
          </cell>
          <cell r="F1310" t="str">
            <v>D</v>
          </cell>
          <cell r="G1310" t="str">
            <v>D</v>
          </cell>
          <cell r="I1310" t="str">
            <v>+</v>
          </cell>
          <cell r="K1310" t="str">
            <v>N</v>
          </cell>
          <cell r="M1310" t="str">
            <v>少額重要資期首</v>
          </cell>
          <cell r="N1310" t="str">
            <v>少額重要資産期首残高</v>
          </cell>
        </row>
        <row r="1311">
          <cell r="A1311" t="str">
            <v>C32311</v>
          </cell>
          <cell r="D1311">
            <v>1</v>
          </cell>
          <cell r="E1311" t="str">
            <v>CF</v>
          </cell>
          <cell r="F1311" t="str">
            <v>D</v>
          </cell>
          <cell r="G1311" t="str">
            <v>D</v>
          </cell>
          <cell r="I1311" t="str">
            <v>+</v>
          </cell>
          <cell r="K1311" t="str">
            <v>N</v>
          </cell>
          <cell r="M1311" t="str">
            <v>期首差額</v>
          </cell>
          <cell r="N1311" t="str">
            <v>期首差額</v>
          </cell>
        </row>
        <row r="1312">
          <cell r="A1312" t="str">
            <v>C32320</v>
          </cell>
          <cell r="D1312">
            <v>1</v>
          </cell>
          <cell r="E1312" t="str">
            <v>CF</v>
          </cell>
          <cell r="F1312" t="str">
            <v>D</v>
          </cell>
          <cell r="G1312" t="str">
            <v>D</v>
          </cell>
          <cell r="I1312" t="str">
            <v>+</v>
          </cell>
          <cell r="K1312" t="str">
            <v>N</v>
          </cell>
          <cell r="M1312" t="str">
            <v>取得(一･関)</v>
          </cell>
          <cell r="N1312" t="str">
            <v>取得(一般･関連)</v>
          </cell>
        </row>
        <row r="1313">
          <cell r="A1313" t="str">
            <v>C32330</v>
          </cell>
          <cell r="D1313">
            <v>1</v>
          </cell>
          <cell r="E1313" t="str">
            <v>CF</v>
          </cell>
          <cell r="F1313" t="str">
            <v>D</v>
          </cell>
          <cell r="G1313" t="str">
            <v>D</v>
          </cell>
          <cell r="I1313" t="str">
            <v>+</v>
          </cell>
          <cell r="K1313" t="str">
            <v>N</v>
          </cell>
          <cell r="M1313" t="str">
            <v>取得(連結)</v>
          </cell>
          <cell r="N1313" t="str">
            <v>取得(連結)</v>
          </cell>
        </row>
        <row r="1314">
          <cell r="A1314" t="str">
            <v>C32340</v>
          </cell>
          <cell r="D1314">
            <v>1</v>
          </cell>
          <cell r="E1314" t="str">
            <v>CF</v>
          </cell>
          <cell r="F1314" t="str">
            <v>D</v>
          </cell>
          <cell r="G1314" t="str">
            <v>D</v>
          </cell>
          <cell r="I1314" t="str">
            <v>+</v>
          </cell>
          <cell r="K1314" t="str">
            <v>N</v>
          </cell>
          <cell r="M1314" t="str">
            <v>合併による増</v>
          </cell>
          <cell r="N1314" t="str">
            <v>合併による増加</v>
          </cell>
        </row>
        <row r="1315">
          <cell r="A1315" t="str">
            <v>C32350</v>
          </cell>
          <cell r="D1315">
            <v>1</v>
          </cell>
          <cell r="E1315" t="str">
            <v>CF</v>
          </cell>
          <cell r="F1315" t="str">
            <v>D</v>
          </cell>
          <cell r="G1315" t="str">
            <v>D</v>
          </cell>
          <cell r="I1315" t="str">
            <v>+</v>
          </cell>
          <cell r="K1315" t="str">
            <v>N</v>
          </cell>
          <cell r="M1315" t="str">
            <v>その他増加</v>
          </cell>
          <cell r="N1315" t="str">
            <v>その他増加</v>
          </cell>
        </row>
        <row r="1316">
          <cell r="A1316" t="str">
            <v>C32410</v>
          </cell>
          <cell r="D1316">
            <v>1</v>
          </cell>
          <cell r="E1316" t="str">
            <v>CF</v>
          </cell>
          <cell r="F1316" t="str">
            <v>D</v>
          </cell>
          <cell r="G1316" t="str">
            <v>D</v>
          </cell>
          <cell r="I1316" t="str">
            <v>-</v>
          </cell>
          <cell r="K1316" t="str">
            <v>N</v>
          </cell>
          <cell r="M1316" t="str">
            <v>他減少(一･関)</v>
          </cell>
          <cell r="N1316" t="str">
            <v>その他減少(一般･関連)</v>
          </cell>
        </row>
        <row r="1317">
          <cell r="A1317" t="str">
            <v>C32420</v>
          </cell>
          <cell r="D1317">
            <v>1</v>
          </cell>
          <cell r="E1317" t="str">
            <v>CF</v>
          </cell>
          <cell r="F1317" t="str">
            <v>D</v>
          </cell>
          <cell r="G1317" t="str">
            <v>D</v>
          </cell>
          <cell r="I1317" t="str">
            <v>-</v>
          </cell>
          <cell r="K1317" t="str">
            <v>N</v>
          </cell>
          <cell r="M1317" t="str">
            <v>他減少(連結)</v>
          </cell>
          <cell r="N1317" t="str">
            <v>その他減少(連結)</v>
          </cell>
        </row>
        <row r="1318">
          <cell r="A1318" t="str">
            <v>C32430</v>
          </cell>
          <cell r="D1318">
            <v>1</v>
          </cell>
          <cell r="E1318" t="str">
            <v>CF</v>
          </cell>
          <cell r="F1318" t="str">
            <v>D</v>
          </cell>
          <cell r="G1318" t="str">
            <v>D</v>
          </cell>
          <cell r="I1318" t="str">
            <v>-</v>
          </cell>
          <cell r="K1318" t="str">
            <v>N</v>
          </cell>
          <cell r="M1318" t="str">
            <v>除却</v>
          </cell>
          <cell r="N1318" t="str">
            <v>除却</v>
          </cell>
        </row>
        <row r="1319">
          <cell r="A1319" t="str">
            <v>C32435</v>
          </cell>
          <cell r="D1319">
            <v>1</v>
          </cell>
          <cell r="E1319" t="str">
            <v>CF</v>
          </cell>
          <cell r="F1319" t="str">
            <v>D</v>
          </cell>
          <cell r="G1319" t="str">
            <v>D</v>
          </cell>
          <cell r="I1319" t="str">
            <v>-</v>
          </cell>
          <cell r="K1319" t="str">
            <v>N</v>
          </cell>
          <cell r="M1319" t="str">
            <v>減損額</v>
          </cell>
          <cell r="N1319" t="str">
            <v>減損額</v>
          </cell>
        </row>
        <row r="1320">
          <cell r="A1320" t="str">
            <v>C32440</v>
          </cell>
          <cell r="D1320">
            <v>1</v>
          </cell>
          <cell r="E1320" t="str">
            <v>CF</v>
          </cell>
          <cell r="F1320" t="str">
            <v>D</v>
          </cell>
          <cell r="G1320" t="str">
            <v>D</v>
          </cell>
          <cell r="I1320" t="str">
            <v>-</v>
          </cell>
          <cell r="K1320" t="str">
            <v>N</v>
          </cell>
          <cell r="M1320" t="str">
            <v>償却費計上</v>
          </cell>
          <cell r="N1320" t="str">
            <v>償却費計上</v>
          </cell>
        </row>
        <row r="1321">
          <cell r="A1321" t="str">
            <v>C32450</v>
          </cell>
          <cell r="D1321">
            <v>1</v>
          </cell>
          <cell r="E1321" t="str">
            <v>CF</v>
          </cell>
          <cell r="F1321" t="str">
            <v>D</v>
          </cell>
          <cell r="G1321" t="str">
            <v>D</v>
          </cell>
          <cell r="I1321" t="str">
            <v>-</v>
          </cell>
          <cell r="K1321" t="str">
            <v>N</v>
          </cell>
          <cell r="M1321" t="str">
            <v>科目振替</v>
          </cell>
          <cell r="N1321" t="str">
            <v>科目振替</v>
          </cell>
        </row>
        <row r="1322">
          <cell r="A1322" t="str">
            <v>C32490</v>
          </cell>
          <cell r="D1322">
            <v>1</v>
          </cell>
          <cell r="E1322" t="str">
            <v>CF</v>
          </cell>
          <cell r="F1322" t="str">
            <v>D</v>
          </cell>
          <cell r="G1322" t="str">
            <v>D</v>
          </cell>
          <cell r="I1322" t="str">
            <v>+</v>
          </cell>
          <cell r="K1322" t="str">
            <v>N</v>
          </cell>
          <cell r="M1322" t="str">
            <v>T/A</v>
          </cell>
          <cell r="N1322" t="str">
            <v>T/A</v>
          </cell>
        </row>
        <row r="1323">
          <cell r="A1323" t="str">
            <v>C32500</v>
          </cell>
          <cell r="D1323">
            <v>2</v>
          </cell>
          <cell r="E1323" t="str">
            <v>CF</v>
          </cell>
          <cell r="F1323" t="str">
            <v>D</v>
          </cell>
          <cell r="G1323" t="str">
            <v>D</v>
          </cell>
          <cell r="I1323" t="str">
            <v>+</v>
          </cell>
          <cell r="K1323" t="str">
            <v>N</v>
          </cell>
          <cell r="M1323" t="str">
            <v>繰延資産/合計</v>
          </cell>
          <cell r="N1323" t="str">
            <v>繰延資産/合計</v>
          </cell>
        </row>
        <row r="1324">
          <cell r="A1324" t="str">
            <v>C32510</v>
          </cell>
          <cell r="D1324">
            <v>1</v>
          </cell>
          <cell r="E1324" t="str">
            <v>CF</v>
          </cell>
          <cell r="F1324" t="str">
            <v>D</v>
          </cell>
          <cell r="G1324" t="str">
            <v>D</v>
          </cell>
          <cell r="I1324" t="str">
            <v>+</v>
          </cell>
          <cell r="K1324" t="str">
            <v>N</v>
          </cell>
          <cell r="M1324" t="str">
            <v>繰延資産期首</v>
          </cell>
          <cell r="N1324" t="str">
            <v>繰延資産期首残高</v>
          </cell>
        </row>
        <row r="1325">
          <cell r="A1325" t="str">
            <v>C32511</v>
          </cell>
          <cell r="D1325">
            <v>1</v>
          </cell>
          <cell r="E1325" t="str">
            <v>CF</v>
          </cell>
          <cell r="F1325" t="str">
            <v>D</v>
          </cell>
          <cell r="G1325" t="str">
            <v>D</v>
          </cell>
          <cell r="I1325" t="str">
            <v>+</v>
          </cell>
          <cell r="K1325" t="str">
            <v>N</v>
          </cell>
          <cell r="M1325" t="str">
            <v>期首差額</v>
          </cell>
          <cell r="N1325" t="str">
            <v>期首差額</v>
          </cell>
        </row>
        <row r="1326">
          <cell r="A1326" t="str">
            <v>C32520</v>
          </cell>
          <cell r="D1326">
            <v>1</v>
          </cell>
          <cell r="E1326" t="str">
            <v>CF</v>
          </cell>
          <cell r="F1326" t="str">
            <v>D</v>
          </cell>
          <cell r="G1326" t="str">
            <v>D</v>
          </cell>
          <cell r="I1326" t="str">
            <v>+</v>
          </cell>
          <cell r="K1326" t="str">
            <v>N</v>
          </cell>
          <cell r="M1326" t="str">
            <v>取得(一･関)</v>
          </cell>
          <cell r="N1326" t="str">
            <v>取得(一般･関連)</v>
          </cell>
        </row>
        <row r="1327">
          <cell r="A1327" t="str">
            <v>C32530</v>
          </cell>
          <cell r="D1327">
            <v>1</v>
          </cell>
          <cell r="E1327" t="str">
            <v>CF</v>
          </cell>
          <cell r="F1327" t="str">
            <v>D</v>
          </cell>
          <cell r="G1327" t="str">
            <v>D</v>
          </cell>
          <cell r="I1327" t="str">
            <v>+</v>
          </cell>
          <cell r="K1327" t="str">
            <v>N</v>
          </cell>
          <cell r="M1327" t="str">
            <v>取得(連結)</v>
          </cell>
          <cell r="N1327" t="str">
            <v>取得(連結)</v>
          </cell>
        </row>
        <row r="1328">
          <cell r="A1328" t="str">
            <v>C32540</v>
          </cell>
          <cell r="D1328">
            <v>1</v>
          </cell>
          <cell r="E1328" t="str">
            <v>CF</v>
          </cell>
          <cell r="F1328" t="str">
            <v>D</v>
          </cell>
          <cell r="G1328" t="str">
            <v>D</v>
          </cell>
          <cell r="I1328" t="str">
            <v>+</v>
          </cell>
          <cell r="K1328" t="str">
            <v>N</v>
          </cell>
          <cell r="M1328" t="str">
            <v>科目振替</v>
          </cell>
          <cell r="N1328" t="str">
            <v>科目振替</v>
          </cell>
        </row>
        <row r="1329">
          <cell r="A1329" t="str">
            <v>C32550</v>
          </cell>
          <cell r="D1329">
            <v>1</v>
          </cell>
          <cell r="E1329" t="str">
            <v>CF</v>
          </cell>
          <cell r="F1329" t="str">
            <v>D</v>
          </cell>
          <cell r="G1329" t="str">
            <v>D</v>
          </cell>
          <cell r="I1329" t="str">
            <v>+</v>
          </cell>
          <cell r="K1329" t="str">
            <v>N</v>
          </cell>
          <cell r="M1329" t="str">
            <v>合併による増加</v>
          </cell>
          <cell r="N1329" t="str">
            <v>合併による増加</v>
          </cell>
        </row>
        <row r="1330">
          <cell r="A1330" t="str">
            <v>C32560</v>
          </cell>
          <cell r="D1330">
            <v>1</v>
          </cell>
          <cell r="E1330" t="str">
            <v>CF</v>
          </cell>
          <cell r="F1330" t="str">
            <v>D</v>
          </cell>
          <cell r="G1330" t="str">
            <v>D</v>
          </cell>
          <cell r="I1330" t="str">
            <v>+</v>
          </cell>
          <cell r="K1330" t="str">
            <v>N</v>
          </cell>
          <cell r="M1330" t="str">
            <v>その他の増加</v>
          </cell>
          <cell r="N1330" t="str">
            <v>その他の増加</v>
          </cell>
        </row>
        <row r="1331">
          <cell r="A1331" t="str">
            <v>C32610</v>
          </cell>
          <cell r="D1331">
            <v>1</v>
          </cell>
          <cell r="E1331" t="str">
            <v>CF</v>
          </cell>
          <cell r="F1331" t="str">
            <v>D</v>
          </cell>
          <cell r="G1331" t="str">
            <v>D</v>
          </cell>
          <cell r="I1331" t="str">
            <v>-</v>
          </cell>
          <cell r="K1331" t="str">
            <v>N</v>
          </cell>
          <cell r="M1331" t="str">
            <v>償却</v>
          </cell>
          <cell r="N1331" t="str">
            <v>償却</v>
          </cell>
        </row>
        <row r="1332">
          <cell r="A1332" t="str">
            <v>C32620</v>
          </cell>
          <cell r="D1332">
            <v>1</v>
          </cell>
          <cell r="E1332" t="str">
            <v>CF</v>
          </cell>
          <cell r="F1332" t="str">
            <v>D</v>
          </cell>
          <cell r="G1332" t="str">
            <v>D</v>
          </cell>
          <cell r="I1332" t="str">
            <v>-</v>
          </cell>
          <cell r="K1332" t="str">
            <v>N</v>
          </cell>
          <cell r="M1332" t="str">
            <v>その他の減少</v>
          </cell>
          <cell r="N1332" t="str">
            <v>その他の減少</v>
          </cell>
        </row>
        <row r="1333">
          <cell r="A1333" t="str">
            <v>C32690</v>
          </cell>
          <cell r="D1333">
            <v>1</v>
          </cell>
          <cell r="E1333" t="str">
            <v>CF</v>
          </cell>
          <cell r="F1333" t="str">
            <v>D</v>
          </cell>
          <cell r="G1333" t="str">
            <v>D</v>
          </cell>
          <cell r="I1333" t="str">
            <v>+</v>
          </cell>
          <cell r="K1333" t="str">
            <v>N</v>
          </cell>
          <cell r="M1333" t="str">
            <v>T/A</v>
          </cell>
          <cell r="N1333" t="str">
            <v>T/A</v>
          </cell>
        </row>
        <row r="1334">
          <cell r="A1334" t="str">
            <v>C32700</v>
          </cell>
          <cell r="D1334">
            <v>2</v>
          </cell>
          <cell r="E1334" t="str">
            <v>CF</v>
          </cell>
          <cell r="F1334" t="str">
            <v>D</v>
          </cell>
          <cell r="G1334" t="str">
            <v>D</v>
          </cell>
          <cell r="I1334" t="str">
            <v>+</v>
          </cell>
          <cell r="K1334" t="str">
            <v>N</v>
          </cell>
          <cell r="M1334" t="str">
            <v>他投・長未収/計</v>
          </cell>
          <cell r="N1334" t="str">
            <v>その他投資・長期未収入金/合計</v>
          </cell>
        </row>
        <row r="1335">
          <cell r="A1335" t="str">
            <v>C32710</v>
          </cell>
          <cell r="D1335">
            <v>1</v>
          </cell>
          <cell r="E1335" t="str">
            <v>CF</v>
          </cell>
          <cell r="F1335" t="str">
            <v>D</v>
          </cell>
          <cell r="G1335" t="str">
            <v>D</v>
          </cell>
          <cell r="I1335" t="str">
            <v>+</v>
          </cell>
          <cell r="K1335" t="str">
            <v>N</v>
          </cell>
          <cell r="M1335" t="str">
            <v>他投資期首</v>
          </cell>
          <cell r="N1335" t="str">
            <v>その他投資期首残高</v>
          </cell>
        </row>
        <row r="1336">
          <cell r="A1336" t="str">
            <v>C32711</v>
          </cell>
          <cell r="D1336">
            <v>1</v>
          </cell>
          <cell r="E1336" t="str">
            <v>CF</v>
          </cell>
          <cell r="F1336" t="str">
            <v>D</v>
          </cell>
          <cell r="G1336" t="str">
            <v>D</v>
          </cell>
          <cell r="I1336" t="str">
            <v>+</v>
          </cell>
          <cell r="K1336" t="str">
            <v>N</v>
          </cell>
          <cell r="M1336" t="str">
            <v>期首差額</v>
          </cell>
          <cell r="N1336" t="str">
            <v>期首差額</v>
          </cell>
        </row>
        <row r="1337">
          <cell r="A1337" t="str">
            <v>C32720</v>
          </cell>
          <cell r="D1337">
            <v>1</v>
          </cell>
          <cell r="E1337" t="str">
            <v>CF</v>
          </cell>
          <cell r="F1337" t="str">
            <v>D</v>
          </cell>
          <cell r="G1337" t="str">
            <v>D</v>
          </cell>
          <cell r="I1337" t="str">
            <v>+</v>
          </cell>
          <cell r="K1337" t="str">
            <v>N</v>
          </cell>
          <cell r="M1337" t="str">
            <v>増加(一･連)</v>
          </cell>
          <cell r="N1337" t="str">
            <v>増加(一般･関連)</v>
          </cell>
        </row>
        <row r="1338">
          <cell r="A1338" t="str">
            <v>C32730</v>
          </cell>
          <cell r="D1338">
            <v>1</v>
          </cell>
          <cell r="E1338" t="str">
            <v>CF</v>
          </cell>
          <cell r="F1338" t="str">
            <v>D</v>
          </cell>
          <cell r="G1338" t="str">
            <v>D</v>
          </cell>
          <cell r="I1338" t="str">
            <v>+</v>
          </cell>
          <cell r="K1338" t="str">
            <v>N</v>
          </cell>
          <cell r="M1338" t="str">
            <v>増加(連結)</v>
          </cell>
          <cell r="N1338" t="str">
            <v>増加(連結)</v>
          </cell>
        </row>
        <row r="1339">
          <cell r="A1339" t="str">
            <v>C32740</v>
          </cell>
          <cell r="D1339">
            <v>1</v>
          </cell>
          <cell r="E1339" t="str">
            <v>CF</v>
          </cell>
          <cell r="F1339" t="str">
            <v>D</v>
          </cell>
          <cell r="G1339" t="str">
            <v>D</v>
          </cell>
          <cell r="I1339" t="str">
            <v>+</v>
          </cell>
          <cell r="K1339" t="str">
            <v>N</v>
          </cell>
          <cell r="M1339" t="str">
            <v>科目振替</v>
          </cell>
          <cell r="N1339" t="str">
            <v>科目振替</v>
          </cell>
        </row>
        <row r="1340">
          <cell r="A1340" t="str">
            <v>C32750</v>
          </cell>
          <cell r="D1340">
            <v>1</v>
          </cell>
          <cell r="E1340" t="str">
            <v>CF</v>
          </cell>
          <cell r="F1340" t="str">
            <v>D</v>
          </cell>
          <cell r="G1340" t="str">
            <v>D</v>
          </cell>
          <cell r="I1340" t="str">
            <v>+</v>
          </cell>
          <cell r="K1340" t="str">
            <v>N</v>
          </cell>
          <cell r="M1340" t="str">
            <v>合併による増加</v>
          </cell>
          <cell r="N1340" t="str">
            <v>合併による増加</v>
          </cell>
        </row>
        <row r="1341">
          <cell r="A1341" t="str">
            <v>C32760</v>
          </cell>
          <cell r="D1341">
            <v>1</v>
          </cell>
          <cell r="E1341" t="str">
            <v>CF</v>
          </cell>
          <cell r="F1341" t="str">
            <v>D</v>
          </cell>
          <cell r="G1341" t="str">
            <v>D</v>
          </cell>
          <cell r="I1341" t="str">
            <v>+</v>
          </cell>
          <cell r="K1341" t="str">
            <v>N</v>
          </cell>
          <cell r="M1341" t="str">
            <v>その他増加</v>
          </cell>
          <cell r="N1341" t="str">
            <v>その他増加</v>
          </cell>
        </row>
        <row r="1342">
          <cell r="A1342" t="str">
            <v>C32810</v>
          </cell>
          <cell r="D1342">
            <v>1</v>
          </cell>
          <cell r="E1342" t="str">
            <v>CF</v>
          </cell>
          <cell r="F1342" t="str">
            <v>D</v>
          </cell>
          <cell r="G1342" t="str">
            <v>D</v>
          </cell>
          <cell r="I1342" t="str">
            <v>-</v>
          </cell>
          <cell r="K1342" t="str">
            <v>N</v>
          </cell>
          <cell r="M1342" t="str">
            <v>減少(一般･関連)</v>
          </cell>
          <cell r="N1342" t="str">
            <v>減少(一般･関連)</v>
          </cell>
        </row>
        <row r="1343">
          <cell r="A1343" t="str">
            <v>C32820</v>
          </cell>
          <cell r="D1343">
            <v>1</v>
          </cell>
          <cell r="E1343" t="str">
            <v>CF</v>
          </cell>
          <cell r="F1343" t="str">
            <v>D</v>
          </cell>
          <cell r="G1343" t="str">
            <v>D</v>
          </cell>
          <cell r="I1343" t="str">
            <v>-</v>
          </cell>
          <cell r="K1343" t="str">
            <v>N</v>
          </cell>
          <cell r="M1343" t="str">
            <v>減少(連結)</v>
          </cell>
          <cell r="N1343" t="str">
            <v>減少(連結)</v>
          </cell>
        </row>
        <row r="1344">
          <cell r="A1344" t="str">
            <v>C32830</v>
          </cell>
          <cell r="D1344">
            <v>1</v>
          </cell>
          <cell r="E1344" t="str">
            <v>CF</v>
          </cell>
          <cell r="F1344" t="str">
            <v>D</v>
          </cell>
          <cell r="G1344" t="str">
            <v>D</v>
          </cell>
          <cell r="I1344" t="str">
            <v>-</v>
          </cell>
          <cell r="K1344" t="str">
            <v>N</v>
          </cell>
          <cell r="M1344" t="str">
            <v>科目振替</v>
          </cell>
          <cell r="N1344" t="str">
            <v>科目振替</v>
          </cell>
        </row>
        <row r="1345">
          <cell r="A1345" t="str">
            <v>C32835</v>
          </cell>
          <cell r="D1345">
            <v>1</v>
          </cell>
          <cell r="E1345" t="str">
            <v>CF</v>
          </cell>
          <cell r="F1345" t="str">
            <v>D</v>
          </cell>
          <cell r="G1345" t="str">
            <v>D</v>
          </cell>
          <cell r="I1345" t="str">
            <v>-</v>
          </cell>
          <cell r="K1345" t="str">
            <v>N</v>
          </cell>
          <cell r="M1345" t="str">
            <v>減損額</v>
          </cell>
          <cell r="N1345" t="str">
            <v>減損額</v>
          </cell>
        </row>
        <row r="1346">
          <cell r="A1346" t="str">
            <v>C32840</v>
          </cell>
          <cell r="D1346">
            <v>1</v>
          </cell>
          <cell r="E1346" t="str">
            <v>CF</v>
          </cell>
          <cell r="F1346" t="str">
            <v>D</v>
          </cell>
          <cell r="G1346" t="str">
            <v>D</v>
          </cell>
          <cell r="I1346" t="str">
            <v>-</v>
          </cell>
          <cell r="K1346" t="str">
            <v>N</v>
          </cell>
          <cell r="M1346" t="str">
            <v>その他減少</v>
          </cell>
          <cell r="N1346" t="str">
            <v>その他減少</v>
          </cell>
        </row>
        <row r="1347">
          <cell r="A1347" t="str">
            <v>C32890</v>
          </cell>
          <cell r="D1347">
            <v>1</v>
          </cell>
          <cell r="E1347" t="str">
            <v>CF</v>
          </cell>
          <cell r="F1347" t="str">
            <v>D</v>
          </cell>
          <cell r="G1347" t="str">
            <v>D</v>
          </cell>
          <cell r="I1347" t="str">
            <v>+</v>
          </cell>
          <cell r="K1347" t="str">
            <v>N</v>
          </cell>
          <cell r="M1347" t="str">
            <v>T/A</v>
          </cell>
          <cell r="N1347" t="str">
            <v>T/A</v>
          </cell>
        </row>
        <row r="1348">
          <cell r="A1348" t="str">
            <v>C32900</v>
          </cell>
          <cell r="D1348">
            <v>2</v>
          </cell>
          <cell r="E1348" t="str">
            <v>CF</v>
          </cell>
          <cell r="F1348" t="str">
            <v>D</v>
          </cell>
          <cell r="G1348" t="str">
            <v>D</v>
          </cell>
          <cell r="I1348" t="str">
            <v>+</v>
          </cell>
          <cell r="K1348" t="str">
            <v>N</v>
          </cell>
          <cell r="M1348" t="str">
            <v>差入保証金/計</v>
          </cell>
          <cell r="N1348" t="str">
            <v>差入保証金/合計</v>
          </cell>
        </row>
        <row r="1349">
          <cell r="A1349" t="str">
            <v>C32910</v>
          </cell>
          <cell r="D1349">
            <v>1</v>
          </cell>
          <cell r="E1349" t="str">
            <v>CF</v>
          </cell>
          <cell r="F1349" t="str">
            <v>D</v>
          </cell>
          <cell r="G1349" t="str">
            <v>D</v>
          </cell>
          <cell r="I1349" t="str">
            <v>+</v>
          </cell>
          <cell r="K1349" t="str">
            <v>N</v>
          </cell>
          <cell r="M1349" t="str">
            <v>差入保証金期首</v>
          </cell>
          <cell r="N1349" t="str">
            <v>差入保証金期首残高</v>
          </cell>
        </row>
        <row r="1350">
          <cell r="A1350" t="str">
            <v>C32911</v>
          </cell>
          <cell r="D1350">
            <v>1</v>
          </cell>
          <cell r="E1350" t="str">
            <v>CF</v>
          </cell>
          <cell r="F1350" t="str">
            <v>D</v>
          </cell>
          <cell r="G1350" t="str">
            <v>D</v>
          </cell>
          <cell r="I1350" t="str">
            <v>+</v>
          </cell>
          <cell r="K1350" t="str">
            <v>N</v>
          </cell>
          <cell r="M1350" t="str">
            <v>期首差額</v>
          </cell>
          <cell r="N1350" t="str">
            <v>期首差額</v>
          </cell>
        </row>
        <row r="1351">
          <cell r="A1351" t="str">
            <v>C32920</v>
          </cell>
          <cell r="D1351">
            <v>1</v>
          </cell>
          <cell r="E1351" t="str">
            <v>CF</v>
          </cell>
          <cell r="F1351" t="str">
            <v>D</v>
          </cell>
          <cell r="G1351" t="str">
            <v>D</v>
          </cell>
          <cell r="I1351" t="str">
            <v>+</v>
          </cell>
          <cell r="K1351" t="str">
            <v>N</v>
          </cell>
          <cell r="M1351" t="str">
            <v>増加(一･関)</v>
          </cell>
          <cell r="N1351" t="str">
            <v>増加(一般･関連)</v>
          </cell>
        </row>
        <row r="1352">
          <cell r="A1352" t="str">
            <v>C32930</v>
          </cell>
          <cell r="D1352">
            <v>1</v>
          </cell>
          <cell r="E1352" t="str">
            <v>CF</v>
          </cell>
          <cell r="F1352" t="str">
            <v>D</v>
          </cell>
          <cell r="G1352" t="str">
            <v>D</v>
          </cell>
          <cell r="I1352" t="str">
            <v>+</v>
          </cell>
          <cell r="K1352" t="str">
            <v>N</v>
          </cell>
          <cell r="M1352" t="str">
            <v>増加(連結)</v>
          </cell>
          <cell r="N1352" t="str">
            <v>増加(連結)</v>
          </cell>
        </row>
        <row r="1353">
          <cell r="A1353" t="str">
            <v>C32940</v>
          </cell>
          <cell r="D1353">
            <v>1</v>
          </cell>
          <cell r="E1353" t="str">
            <v>CF</v>
          </cell>
          <cell r="F1353" t="str">
            <v>D</v>
          </cell>
          <cell r="G1353" t="str">
            <v>D</v>
          </cell>
          <cell r="I1353" t="str">
            <v>+</v>
          </cell>
          <cell r="K1353" t="str">
            <v>N</v>
          </cell>
          <cell r="M1353" t="str">
            <v>科目振替</v>
          </cell>
          <cell r="N1353" t="str">
            <v>科目振替</v>
          </cell>
        </row>
        <row r="1354">
          <cell r="A1354" t="str">
            <v>C32950</v>
          </cell>
          <cell r="D1354">
            <v>1</v>
          </cell>
          <cell r="E1354" t="str">
            <v>CF</v>
          </cell>
          <cell r="F1354" t="str">
            <v>D</v>
          </cell>
          <cell r="G1354" t="str">
            <v>D</v>
          </cell>
          <cell r="I1354" t="str">
            <v>+</v>
          </cell>
          <cell r="K1354" t="str">
            <v>N</v>
          </cell>
          <cell r="M1354" t="str">
            <v>合併による増加</v>
          </cell>
          <cell r="N1354" t="str">
            <v>合併による増加</v>
          </cell>
        </row>
        <row r="1355">
          <cell r="A1355" t="str">
            <v>C32960</v>
          </cell>
          <cell r="D1355">
            <v>1</v>
          </cell>
          <cell r="E1355" t="str">
            <v>CF</v>
          </cell>
          <cell r="F1355" t="str">
            <v>D</v>
          </cell>
          <cell r="G1355" t="str">
            <v>D</v>
          </cell>
          <cell r="I1355" t="str">
            <v>+</v>
          </cell>
          <cell r="K1355" t="str">
            <v>N</v>
          </cell>
          <cell r="M1355" t="str">
            <v>その他増加</v>
          </cell>
          <cell r="N1355" t="str">
            <v>その他増加</v>
          </cell>
        </row>
        <row r="1356">
          <cell r="A1356" t="str">
            <v>C33010</v>
          </cell>
          <cell r="D1356">
            <v>1</v>
          </cell>
          <cell r="E1356" t="str">
            <v>CF</v>
          </cell>
          <cell r="F1356" t="str">
            <v>D</v>
          </cell>
          <cell r="G1356" t="str">
            <v>D</v>
          </cell>
          <cell r="I1356" t="str">
            <v>-</v>
          </cell>
          <cell r="K1356" t="str">
            <v>N</v>
          </cell>
          <cell r="M1356" t="str">
            <v>減少(一･関)</v>
          </cell>
          <cell r="N1356" t="str">
            <v>減少(一般･関連)</v>
          </cell>
        </row>
        <row r="1357">
          <cell r="A1357" t="str">
            <v>C33020</v>
          </cell>
          <cell r="D1357">
            <v>1</v>
          </cell>
          <cell r="E1357" t="str">
            <v>CF</v>
          </cell>
          <cell r="F1357" t="str">
            <v>D</v>
          </cell>
          <cell r="G1357" t="str">
            <v>D</v>
          </cell>
          <cell r="I1357" t="str">
            <v>-</v>
          </cell>
          <cell r="K1357" t="str">
            <v>N</v>
          </cell>
          <cell r="M1357" t="str">
            <v>減少(連結)</v>
          </cell>
          <cell r="N1357" t="str">
            <v>減少(連結)</v>
          </cell>
        </row>
        <row r="1358">
          <cell r="A1358" t="str">
            <v>C33030</v>
          </cell>
          <cell r="D1358">
            <v>1</v>
          </cell>
          <cell r="E1358" t="str">
            <v>CF</v>
          </cell>
          <cell r="F1358" t="str">
            <v>D</v>
          </cell>
          <cell r="G1358" t="str">
            <v>D</v>
          </cell>
          <cell r="I1358" t="str">
            <v>-</v>
          </cell>
          <cell r="K1358" t="str">
            <v>N</v>
          </cell>
          <cell r="M1358" t="str">
            <v>流動化</v>
          </cell>
          <cell r="N1358" t="str">
            <v>流動化</v>
          </cell>
        </row>
        <row r="1359">
          <cell r="A1359" t="str">
            <v>C33035</v>
          </cell>
          <cell r="D1359">
            <v>1</v>
          </cell>
          <cell r="E1359" t="str">
            <v>CF</v>
          </cell>
          <cell r="F1359" t="str">
            <v>D</v>
          </cell>
          <cell r="G1359" t="str">
            <v>D</v>
          </cell>
          <cell r="I1359" t="str">
            <v>-</v>
          </cell>
          <cell r="K1359" t="str">
            <v>N</v>
          </cell>
          <cell r="M1359" t="str">
            <v>当期償却額</v>
          </cell>
          <cell r="N1359" t="str">
            <v>当期償却額</v>
          </cell>
        </row>
        <row r="1360">
          <cell r="A1360" t="str">
            <v>C33040</v>
          </cell>
          <cell r="D1360">
            <v>1</v>
          </cell>
          <cell r="E1360" t="str">
            <v>CF</v>
          </cell>
          <cell r="F1360" t="str">
            <v>D</v>
          </cell>
          <cell r="G1360" t="str">
            <v>D</v>
          </cell>
          <cell r="I1360" t="str">
            <v>-</v>
          </cell>
          <cell r="K1360" t="str">
            <v>N</v>
          </cell>
          <cell r="M1360" t="str">
            <v>科目振替</v>
          </cell>
          <cell r="N1360" t="str">
            <v>科目振替</v>
          </cell>
        </row>
        <row r="1361">
          <cell r="A1361" t="str">
            <v>C33050</v>
          </cell>
          <cell r="D1361">
            <v>1</v>
          </cell>
          <cell r="E1361" t="str">
            <v>CF</v>
          </cell>
          <cell r="F1361" t="str">
            <v>D</v>
          </cell>
          <cell r="G1361" t="str">
            <v>D</v>
          </cell>
          <cell r="I1361" t="str">
            <v>-</v>
          </cell>
          <cell r="K1361" t="str">
            <v>N</v>
          </cell>
          <cell r="M1361" t="str">
            <v>その他減少</v>
          </cell>
          <cell r="N1361" t="str">
            <v>その他減少</v>
          </cell>
        </row>
        <row r="1362">
          <cell r="A1362" t="str">
            <v>C33090</v>
          </cell>
          <cell r="D1362">
            <v>1</v>
          </cell>
          <cell r="E1362" t="str">
            <v>CF</v>
          </cell>
          <cell r="F1362" t="str">
            <v>D</v>
          </cell>
          <cell r="G1362" t="str">
            <v>D</v>
          </cell>
          <cell r="I1362" t="str">
            <v>+</v>
          </cell>
          <cell r="K1362" t="str">
            <v>N</v>
          </cell>
          <cell r="M1362" t="str">
            <v>T/A</v>
          </cell>
          <cell r="N1362" t="str">
            <v>T/A</v>
          </cell>
        </row>
        <row r="1363">
          <cell r="A1363" t="str">
            <v>C33100</v>
          </cell>
          <cell r="D1363">
            <v>2</v>
          </cell>
          <cell r="E1363" t="str">
            <v>CF</v>
          </cell>
          <cell r="F1363" t="str">
            <v>D</v>
          </cell>
          <cell r="G1363" t="str">
            <v>D</v>
          </cell>
          <cell r="I1363" t="str">
            <v>+</v>
          </cell>
          <cell r="K1363" t="str">
            <v>N</v>
          </cell>
          <cell r="M1363" t="str">
            <v>店賃仮/計</v>
          </cell>
          <cell r="N1363" t="str">
            <v>店舗賃借仮勘定/合計</v>
          </cell>
        </row>
        <row r="1364">
          <cell r="A1364" t="str">
            <v>C33110</v>
          </cell>
          <cell r="D1364">
            <v>1</v>
          </cell>
          <cell r="E1364" t="str">
            <v>CF</v>
          </cell>
          <cell r="F1364" t="str">
            <v>D</v>
          </cell>
          <cell r="G1364" t="str">
            <v>D</v>
          </cell>
          <cell r="I1364" t="str">
            <v>+</v>
          </cell>
          <cell r="K1364" t="str">
            <v>N</v>
          </cell>
          <cell r="M1364" t="str">
            <v>店賃仮期首</v>
          </cell>
          <cell r="N1364" t="str">
            <v>店舗賃借仮勘定期首残高</v>
          </cell>
        </row>
        <row r="1365">
          <cell r="A1365" t="str">
            <v>C33111</v>
          </cell>
          <cell r="D1365">
            <v>1</v>
          </cell>
          <cell r="E1365" t="str">
            <v>CF</v>
          </cell>
          <cell r="F1365" t="str">
            <v>D</v>
          </cell>
          <cell r="G1365" t="str">
            <v>D</v>
          </cell>
          <cell r="I1365" t="str">
            <v>+</v>
          </cell>
          <cell r="K1365" t="str">
            <v>N</v>
          </cell>
          <cell r="M1365" t="str">
            <v>期首差額</v>
          </cell>
          <cell r="N1365" t="str">
            <v>期首差額</v>
          </cell>
        </row>
        <row r="1366">
          <cell r="A1366" t="str">
            <v>C33120</v>
          </cell>
          <cell r="D1366">
            <v>1</v>
          </cell>
          <cell r="E1366" t="str">
            <v>CF</v>
          </cell>
          <cell r="F1366" t="str">
            <v>D</v>
          </cell>
          <cell r="G1366" t="str">
            <v>D</v>
          </cell>
          <cell r="I1366" t="str">
            <v>+</v>
          </cell>
          <cell r="K1366" t="str">
            <v>N</v>
          </cell>
          <cell r="M1366" t="str">
            <v>増加(一･関)</v>
          </cell>
          <cell r="N1366" t="str">
            <v>増加(一般･関連)</v>
          </cell>
        </row>
        <row r="1367">
          <cell r="A1367" t="str">
            <v>C33130</v>
          </cell>
          <cell r="D1367">
            <v>1</v>
          </cell>
          <cell r="E1367" t="str">
            <v>CF</v>
          </cell>
          <cell r="F1367" t="str">
            <v>D</v>
          </cell>
          <cell r="G1367" t="str">
            <v>D</v>
          </cell>
          <cell r="I1367" t="str">
            <v>+</v>
          </cell>
          <cell r="K1367" t="str">
            <v>N</v>
          </cell>
          <cell r="M1367" t="str">
            <v>増加(連結)</v>
          </cell>
          <cell r="N1367" t="str">
            <v>増加(連結)</v>
          </cell>
        </row>
        <row r="1368">
          <cell r="A1368" t="str">
            <v>C33140</v>
          </cell>
          <cell r="D1368">
            <v>1</v>
          </cell>
          <cell r="E1368" t="str">
            <v>CF</v>
          </cell>
          <cell r="F1368" t="str">
            <v>D</v>
          </cell>
          <cell r="G1368" t="str">
            <v>D</v>
          </cell>
          <cell r="I1368" t="str">
            <v>+</v>
          </cell>
          <cell r="K1368" t="str">
            <v>N</v>
          </cell>
          <cell r="M1368" t="str">
            <v>科目振替</v>
          </cell>
          <cell r="N1368" t="str">
            <v>科目振替</v>
          </cell>
        </row>
        <row r="1369">
          <cell r="A1369" t="str">
            <v>C33150</v>
          </cell>
          <cell r="D1369">
            <v>1</v>
          </cell>
          <cell r="E1369" t="str">
            <v>CF</v>
          </cell>
          <cell r="F1369" t="str">
            <v>D</v>
          </cell>
          <cell r="G1369" t="str">
            <v>D</v>
          </cell>
          <cell r="I1369" t="str">
            <v>+</v>
          </cell>
          <cell r="K1369" t="str">
            <v>N</v>
          </cell>
          <cell r="M1369" t="str">
            <v>合併による増加</v>
          </cell>
          <cell r="N1369" t="str">
            <v>合併による増加</v>
          </cell>
        </row>
        <row r="1370">
          <cell r="A1370" t="str">
            <v>C33160</v>
          </cell>
          <cell r="D1370">
            <v>1</v>
          </cell>
          <cell r="E1370" t="str">
            <v>CF</v>
          </cell>
          <cell r="F1370" t="str">
            <v>D</v>
          </cell>
          <cell r="G1370" t="str">
            <v>D</v>
          </cell>
          <cell r="I1370" t="str">
            <v>+</v>
          </cell>
          <cell r="K1370" t="str">
            <v>N</v>
          </cell>
          <cell r="M1370" t="str">
            <v>その他増加</v>
          </cell>
          <cell r="N1370" t="str">
            <v>その他増加</v>
          </cell>
        </row>
        <row r="1371">
          <cell r="A1371" t="str">
            <v>C33210</v>
          </cell>
          <cell r="D1371">
            <v>1</v>
          </cell>
          <cell r="E1371" t="str">
            <v>CF</v>
          </cell>
          <cell r="F1371" t="str">
            <v>D</v>
          </cell>
          <cell r="G1371" t="str">
            <v>D</v>
          </cell>
          <cell r="I1371" t="str">
            <v>-</v>
          </cell>
          <cell r="K1371" t="str">
            <v>N</v>
          </cell>
          <cell r="M1371" t="str">
            <v>減少(一･関)</v>
          </cell>
          <cell r="N1371" t="str">
            <v>減少(一般･関連)</v>
          </cell>
        </row>
        <row r="1372">
          <cell r="A1372" t="str">
            <v>C33220</v>
          </cell>
          <cell r="D1372">
            <v>1</v>
          </cell>
          <cell r="E1372" t="str">
            <v>CF</v>
          </cell>
          <cell r="F1372" t="str">
            <v>D</v>
          </cell>
          <cell r="G1372" t="str">
            <v>D</v>
          </cell>
          <cell r="I1372" t="str">
            <v>-</v>
          </cell>
          <cell r="K1372" t="str">
            <v>N</v>
          </cell>
          <cell r="M1372" t="str">
            <v>減少(連結)</v>
          </cell>
          <cell r="N1372" t="str">
            <v>減少(連結)</v>
          </cell>
        </row>
        <row r="1373">
          <cell r="A1373" t="str">
            <v>C33230</v>
          </cell>
          <cell r="D1373">
            <v>1</v>
          </cell>
          <cell r="E1373" t="str">
            <v>CF</v>
          </cell>
          <cell r="F1373" t="str">
            <v>D</v>
          </cell>
          <cell r="G1373" t="str">
            <v>D</v>
          </cell>
          <cell r="I1373" t="str">
            <v>-</v>
          </cell>
          <cell r="K1373" t="str">
            <v>N</v>
          </cell>
          <cell r="M1373" t="str">
            <v>流動化</v>
          </cell>
          <cell r="N1373" t="str">
            <v>流動化</v>
          </cell>
        </row>
        <row r="1374">
          <cell r="A1374" t="str">
            <v>C33240</v>
          </cell>
          <cell r="D1374">
            <v>1</v>
          </cell>
          <cell r="E1374" t="str">
            <v>CF</v>
          </cell>
          <cell r="F1374" t="str">
            <v>D</v>
          </cell>
          <cell r="G1374" t="str">
            <v>D</v>
          </cell>
          <cell r="I1374" t="str">
            <v>-</v>
          </cell>
          <cell r="K1374" t="str">
            <v>N</v>
          </cell>
          <cell r="M1374" t="str">
            <v>科目振替</v>
          </cell>
          <cell r="N1374" t="str">
            <v>科目振替</v>
          </cell>
        </row>
        <row r="1375">
          <cell r="A1375" t="str">
            <v>C33250</v>
          </cell>
          <cell r="D1375">
            <v>1</v>
          </cell>
          <cell r="E1375" t="str">
            <v>CF</v>
          </cell>
          <cell r="F1375" t="str">
            <v>D</v>
          </cell>
          <cell r="G1375" t="str">
            <v>D</v>
          </cell>
          <cell r="I1375" t="str">
            <v>-</v>
          </cell>
          <cell r="K1375" t="str">
            <v>N</v>
          </cell>
          <cell r="M1375" t="str">
            <v>その他減少</v>
          </cell>
          <cell r="N1375" t="str">
            <v>その他減少</v>
          </cell>
        </row>
        <row r="1376">
          <cell r="A1376" t="str">
            <v>C33290</v>
          </cell>
          <cell r="D1376">
            <v>1</v>
          </cell>
          <cell r="E1376" t="str">
            <v>CF</v>
          </cell>
          <cell r="F1376" t="str">
            <v>D</v>
          </cell>
          <cell r="G1376" t="str">
            <v>D</v>
          </cell>
          <cell r="I1376" t="str">
            <v>+</v>
          </cell>
          <cell r="K1376" t="str">
            <v>N</v>
          </cell>
          <cell r="M1376" t="str">
            <v>T/A</v>
          </cell>
          <cell r="N1376" t="str">
            <v>T/A</v>
          </cell>
        </row>
        <row r="1377">
          <cell r="A1377" t="str">
            <v>C33300</v>
          </cell>
          <cell r="D1377">
            <v>2</v>
          </cell>
          <cell r="E1377" t="str">
            <v>CF</v>
          </cell>
          <cell r="F1377" t="str">
            <v>D</v>
          </cell>
          <cell r="G1377" t="str">
            <v>D</v>
          </cell>
          <cell r="I1377" t="str">
            <v>-</v>
          </cell>
          <cell r="K1377" t="str">
            <v>N</v>
          </cell>
          <cell r="M1377" t="str">
            <v>預り保証金/計</v>
          </cell>
          <cell r="N1377" t="str">
            <v>預り保証金/合計</v>
          </cell>
        </row>
        <row r="1378">
          <cell r="A1378" t="str">
            <v>C33310</v>
          </cell>
          <cell r="D1378">
            <v>1</v>
          </cell>
          <cell r="E1378" t="str">
            <v>CF</v>
          </cell>
          <cell r="F1378" t="str">
            <v>D</v>
          </cell>
          <cell r="G1378" t="str">
            <v>D</v>
          </cell>
          <cell r="I1378" t="str">
            <v>-</v>
          </cell>
          <cell r="K1378" t="str">
            <v>N</v>
          </cell>
          <cell r="M1378" t="str">
            <v>預り保証金期首</v>
          </cell>
          <cell r="N1378" t="str">
            <v>預り保証金期首残高</v>
          </cell>
        </row>
        <row r="1379">
          <cell r="A1379" t="str">
            <v>C33311</v>
          </cell>
          <cell r="D1379">
            <v>1</v>
          </cell>
          <cell r="E1379" t="str">
            <v>CF</v>
          </cell>
          <cell r="F1379" t="str">
            <v>D</v>
          </cell>
          <cell r="G1379" t="str">
            <v>D</v>
          </cell>
          <cell r="I1379" t="str">
            <v>-</v>
          </cell>
          <cell r="K1379" t="str">
            <v>N</v>
          </cell>
          <cell r="M1379" t="str">
            <v>期首差額</v>
          </cell>
          <cell r="N1379" t="str">
            <v>期首差額</v>
          </cell>
        </row>
        <row r="1380">
          <cell r="A1380" t="str">
            <v>C33320</v>
          </cell>
          <cell r="D1380">
            <v>1</v>
          </cell>
          <cell r="E1380" t="str">
            <v>CF</v>
          </cell>
          <cell r="F1380" t="str">
            <v>D</v>
          </cell>
          <cell r="G1380" t="str">
            <v>D</v>
          </cell>
          <cell r="I1380" t="str">
            <v>-</v>
          </cell>
          <cell r="K1380" t="str">
            <v>N</v>
          </cell>
          <cell r="M1380" t="str">
            <v>増加(一･関)</v>
          </cell>
          <cell r="N1380" t="str">
            <v>増加(一般･関連)</v>
          </cell>
        </row>
        <row r="1381">
          <cell r="A1381" t="str">
            <v>C33330</v>
          </cell>
          <cell r="D1381">
            <v>1</v>
          </cell>
          <cell r="E1381" t="str">
            <v>CF</v>
          </cell>
          <cell r="F1381" t="str">
            <v>D</v>
          </cell>
          <cell r="G1381" t="str">
            <v>D</v>
          </cell>
          <cell r="I1381" t="str">
            <v>-</v>
          </cell>
          <cell r="K1381" t="str">
            <v>N</v>
          </cell>
          <cell r="M1381" t="str">
            <v>増加(連結)</v>
          </cell>
          <cell r="N1381" t="str">
            <v>増加(連結)</v>
          </cell>
        </row>
        <row r="1382">
          <cell r="A1382" t="str">
            <v>C33340</v>
          </cell>
          <cell r="D1382">
            <v>1</v>
          </cell>
          <cell r="E1382" t="str">
            <v>CF</v>
          </cell>
          <cell r="F1382" t="str">
            <v>D</v>
          </cell>
          <cell r="G1382" t="str">
            <v>D</v>
          </cell>
          <cell r="I1382" t="str">
            <v>-</v>
          </cell>
          <cell r="K1382" t="str">
            <v>N</v>
          </cell>
          <cell r="M1382" t="str">
            <v>科目振替</v>
          </cell>
          <cell r="N1382" t="str">
            <v>科目振替</v>
          </cell>
        </row>
        <row r="1383">
          <cell r="A1383" t="str">
            <v>C33350</v>
          </cell>
          <cell r="D1383">
            <v>1</v>
          </cell>
          <cell r="E1383" t="str">
            <v>CF</v>
          </cell>
          <cell r="F1383" t="str">
            <v>D</v>
          </cell>
          <cell r="G1383" t="str">
            <v>D</v>
          </cell>
          <cell r="I1383" t="str">
            <v>-</v>
          </cell>
          <cell r="K1383" t="str">
            <v>N</v>
          </cell>
          <cell r="M1383" t="str">
            <v>合併による増加</v>
          </cell>
          <cell r="N1383" t="str">
            <v>合併による増加</v>
          </cell>
        </row>
        <row r="1384">
          <cell r="A1384" t="str">
            <v>C33360</v>
          </cell>
          <cell r="D1384">
            <v>1</v>
          </cell>
          <cell r="E1384" t="str">
            <v>CF</v>
          </cell>
          <cell r="F1384" t="str">
            <v>D</v>
          </cell>
          <cell r="G1384" t="str">
            <v>D</v>
          </cell>
          <cell r="I1384" t="str">
            <v>-</v>
          </cell>
          <cell r="K1384" t="str">
            <v>N</v>
          </cell>
          <cell r="M1384" t="str">
            <v>その他増加</v>
          </cell>
          <cell r="N1384" t="str">
            <v>その他増加</v>
          </cell>
        </row>
        <row r="1385">
          <cell r="A1385" t="str">
            <v>C33410</v>
          </cell>
          <cell r="D1385">
            <v>1</v>
          </cell>
          <cell r="E1385" t="str">
            <v>CF</v>
          </cell>
          <cell r="F1385" t="str">
            <v>D</v>
          </cell>
          <cell r="G1385" t="str">
            <v>D</v>
          </cell>
          <cell r="I1385" t="str">
            <v>+</v>
          </cell>
          <cell r="K1385" t="str">
            <v>N</v>
          </cell>
          <cell r="M1385" t="str">
            <v>返還(一･関)</v>
          </cell>
          <cell r="N1385" t="str">
            <v>返還(一般･関連)</v>
          </cell>
        </row>
        <row r="1386">
          <cell r="A1386" t="str">
            <v>C33420</v>
          </cell>
          <cell r="D1386">
            <v>1</v>
          </cell>
          <cell r="E1386" t="str">
            <v>CF</v>
          </cell>
          <cell r="F1386" t="str">
            <v>D</v>
          </cell>
          <cell r="G1386" t="str">
            <v>D</v>
          </cell>
          <cell r="I1386" t="str">
            <v>+</v>
          </cell>
          <cell r="K1386" t="str">
            <v>N</v>
          </cell>
          <cell r="M1386" t="str">
            <v>返還(連結)</v>
          </cell>
          <cell r="N1386" t="str">
            <v>返還(連結)</v>
          </cell>
        </row>
        <row r="1387">
          <cell r="A1387" t="str">
            <v>C33425</v>
          </cell>
          <cell r="D1387">
            <v>1</v>
          </cell>
          <cell r="E1387" t="str">
            <v>CF</v>
          </cell>
          <cell r="F1387" t="str">
            <v>D</v>
          </cell>
          <cell r="G1387" t="str">
            <v>D</v>
          </cell>
          <cell r="I1387" t="str">
            <v>+</v>
          </cell>
          <cell r="K1387" t="str">
            <v>N</v>
          </cell>
          <cell r="M1387" t="str">
            <v>当期償却額</v>
          </cell>
          <cell r="N1387" t="str">
            <v>当期償却額</v>
          </cell>
        </row>
        <row r="1388">
          <cell r="A1388" t="str">
            <v>C33430</v>
          </cell>
          <cell r="D1388">
            <v>1</v>
          </cell>
          <cell r="E1388" t="str">
            <v>CF</v>
          </cell>
          <cell r="F1388" t="str">
            <v>D</v>
          </cell>
          <cell r="G1388" t="str">
            <v>D</v>
          </cell>
          <cell r="I1388" t="str">
            <v>+</v>
          </cell>
          <cell r="K1388" t="str">
            <v>N</v>
          </cell>
          <cell r="M1388" t="str">
            <v>科目振替</v>
          </cell>
          <cell r="N1388" t="str">
            <v>科目振替</v>
          </cell>
        </row>
        <row r="1389">
          <cell r="A1389" t="str">
            <v>C33440</v>
          </cell>
          <cell r="D1389">
            <v>1</v>
          </cell>
          <cell r="E1389" t="str">
            <v>CF</v>
          </cell>
          <cell r="F1389" t="str">
            <v>D</v>
          </cell>
          <cell r="G1389" t="str">
            <v>D</v>
          </cell>
          <cell r="I1389" t="str">
            <v>+</v>
          </cell>
          <cell r="K1389" t="str">
            <v>N</v>
          </cell>
          <cell r="M1389" t="str">
            <v>その他減少</v>
          </cell>
          <cell r="N1389" t="str">
            <v>その他減少</v>
          </cell>
        </row>
        <row r="1390">
          <cell r="A1390" t="str">
            <v>C33490</v>
          </cell>
          <cell r="D1390">
            <v>1</v>
          </cell>
          <cell r="E1390" t="str">
            <v>CF</v>
          </cell>
          <cell r="F1390" t="str">
            <v>D</v>
          </cell>
          <cell r="G1390" t="str">
            <v>D</v>
          </cell>
          <cell r="I1390" t="str">
            <v>-</v>
          </cell>
          <cell r="K1390" t="str">
            <v>N</v>
          </cell>
          <cell r="M1390" t="str">
            <v>T/A</v>
          </cell>
          <cell r="N1390" t="str">
            <v>T/A</v>
          </cell>
        </row>
        <row r="1391">
          <cell r="A1391" t="str">
            <v>C33500</v>
          </cell>
          <cell r="D1391">
            <v>2</v>
          </cell>
          <cell r="E1391" t="str">
            <v>CF</v>
          </cell>
          <cell r="F1391" t="str">
            <v>D</v>
          </cell>
          <cell r="G1391" t="str">
            <v>D</v>
          </cell>
          <cell r="I1391" t="str">
            <v>+</v>
          </cell>
          <cell r="K1391" t="str">
            <v>N</v>
          </cell>
          <cell r="M1391" t="str">
            <v>長期貸付金/計</v>
          </cell>
          <cell r="N1391" t="str">
            <v>長期貸付金/合計</v>
          </cell>
        </row>
        <row r="1392">
          <cell r="A1392" t="str">
            <v>C33510</v>
          </cell>
          <cell r="D1392">
            <v>1</v>
          </cell>
          <cell r="E1392" t="str">
            <v>CF</v>
          </cell>
          <cell r="F1392" t="str">
            <v>D</v>
          </cell>
          <cell r="G1392" t="str">
            <v>D</v>
          </cell>
          <cell r="I1392" t="str">
            <v>+</v>
          </cell>
          <cell r="K1392" t="str">
            <v>N</v>
          </cell>
          <cell r="M1392" t="str">
            <v>長期貸付金期首</v>
          </cell>
          <cell r="N1392" t="str">
            <v>長期貸付金期首残高</v>
          </cell>
        </row>
        <row r="1393">
          <cell r="A1393" t="str">
            <v>C33511</v>
          </cell>
          <cell r="D1393">
            <v>1</v>
          </cell>
          <cell r="E1393" t="str">
            <v>CF</v>
          </cell>
          <cell r="F1393" t="str">
            <v>D</v>
          </cell>
          <cell r="G1393" t="str">
            <v>D</v>
          </cell>
          <cell r="I1393" t="str">
            <v>+</v>
          </cell>
          <cell r="K1393" t="str">
            <v>N</v>
          </cell>
          <cell r="M1393" t="str">
            <v>期首差額</v>
          </cell>
          <cell r="N1393" t="str">
            <v>期首差額</v>
          </cell>
        </row>
        <row r="1394">
          <cell r="A1394" t="str">
            <v>C33520</v>
          </cell>
          <cell r="D1394">
            <v>1</v>
          </cell>
          <cell r="E1394" t="str">
            <v>CF</v>
          </cell>
          <cell r="F1394" t="str">
            <v>D</v>
          </cell>
          <cell r="G1394" t="str">
            <v>D</v>
          </cell>
          <cell r="I1394" t="str">
            <v>+</v>
          </cell>
          <cell r="K1394" t="str">
            <v>N</v>
          </cell>
          <cell r="M1394" t="str">
            <v>貸付(一･関)</v>
          </cell>
          <cell r="N1394" t="str">
            <v>貸付(一般･関連)</v>
          </cell>
        </row>
        <row r="1395">
          <cell r="A1395" t="str">
            <v>C33530</v>
          </cell>
          <cell r="D1395">
            <v>1</v>
          </cell>
          <cell r="E1395" t="str">
            <v>CF</v>
          </cell>
          <cell r="F1395" t="str">
            <v>D</v>
          </cell>
          <cell r="G1395" t="str">
            <v>D</v>
          </cell>
          <cell r="I1395" t="str">
            <v>+</v>
          </cell>
          <cell r="K1395" t="str">
            <v>N</v>
          </cell>
          <cell r="M1395" t="str">
            <v>貸付(連結)</v>
          </cell>
          <cell r="N1395" t="str">
            <v>貸付(連結)</v>
          </cell>
        </row>
        <row r="1396">
          <cell r="A1396" t="str">
            <v>C33540</v>
          </cell>
          <cell r="D1396">
            <v>1</v>
          </cell>
          <cell r="E1396" t="str">
            <v>CF</v>
          </cell>
          <cell r="F1396" t="str">
            <v>D</v>
          </cell>
          <cell r="G1396" t="str">
            <v>D</v>
          </cell>
          <cell r="I1396" t="str">
            <v>+</v>
          </cell>
          <cell r="K1396" t="str">
            <v>N</v>
          </cell>
          <cell r="M1396" t="str">
            <v>科目振替</v>
          </cell>
          <cell r="N1396" t="str">
            <v>科目振替</v>
          </cell>
        </row>
        <row r="1397">
          <cell r="A1397" t="str">
            <v>C33550</v>
          </cell>
          <cell r="D1397">
            <v>1</v>
          </cell>
          <cell r="E1397" t="str">
            <v>CF</v>
          </cell>
          <cell r="F1397" t="str">
            <v>D</v>
          </cell>
          <cell r="G1397" t="str">
            <v>D</v>
          </cell>
          <cell r="I1397" t="str">
            <v>+</v>
          </cell>
          <cell r="K1397" t="str">
            <v>N</v>
          </cell>
          <cell r="M1397" t="str">
            <v>合併による増加</v>
          </cell>
          <cell r="N1397" t="str">
            <v>合併による増加</v>
          </cell>
        </row>
        <row r="1398">
          <cell r="A1398" t="str">
            <v>C33560</v>
          </cell>
          <cell r="D1398">
            <v>1</v>
          </cell>
          <cell r="E1398" t="str">
            <v>CF</v>
          </cell>
          <cell r="F1398" t="str">
            <v>D</v>
          </cell>
          <cell r="G1398" t="str">
            <v>D</v>
          </cell>
          <cell r="I1398" t="str">
            <v>+</v>
          </cell>
          <cell r="K1398" t="str">
            <v>N</v>
          </cell>
          <cell r="M1398" t="str">
            <v>為替差損益</v>
          </cell>
          <cell r="N1398" t="str">
            <v>為替差損益</v>
          </cell>
        </row>
        <row r="1399">
          <cell r="A1399" t="str">
            <v>C33570</v>
          </cell>
          <cell r="D1399">
            <v>1</v>
          </cell>
          <cell r="E1399" t="str">
            <v>CF</v>
          </cell>
          <cell r="F1399" t="str">
            <v>D</v>
          </cell>
          <cell r="G1399" t="str">
            <v>D</v>
          </cell>
          <cell r="I1399" t="str">
            <v>+</v>
          </cell>
          <cell r="K1399" t="str">
            <v>N</v>
          </cell>
          <cell r="M1399" t="str">
            <v>その他増加</v>
          </cell>
          <cell r="N1399" t="str">
            <v>その他増加</v>
          </cell>
        </row>
        <row r="1400">
          <cell r="A1400" t="str">
            <v>C33610</v>
          </cell>
          <cell r="D1400">
            <v>1</v>
          </cell>
          <cell r="E1400" t="str">
            <v>CF</v>
          </cell>
          <cell r="F1400" t="str">
            <v>D</v>
          </cell>
          <cell r="G1400" t="str">
            <v>D</v>
          </cell>
          <cell r="I1400" t="str">
            <v>-</v>
          </cell>
          <cell r="K1400" t="str">
            <v>N</v>
          </cell>
          <cell r="M1400" t="str">
            <v>回収(一･関)</v>
          </cell>
          <cell r="N1400" t="str">
            <v>回収(一般･関連)</v>
          </cell>
        </row>
        <row r="1401">
          <cell r="A1401" t="str">
            <v>C33620</v>
          </cell>
          <cell r="D1401">
            <v>1</v>
          </cell>
          <cell r="E1401" t="str">
            <v>CF</v>
          </cell>
          <cell r="F1401" t="str">
            <v>D</v>
          </cell>
          <cell r="G1401" t="str">
            <v>D</v>
          </cell>
          <cell r="I1401" t="str">
            <v>-</v>
          </cell>
          <cell r="K1401" t="str">
            <v>N</v>
          </cell>
          <cell r="M1401" t="str">
            <v>回収(連結)</v>
          </cell>
          <cell r="N1401" t="str">
            <v>回収(連結)</v>
          </cell>
        </row>
        <row r="1402">
          <cell r="A1402" t="str">
            <v>C33630</v>
          </cell>
          <cell r="D1402">
            <v>1</v>
          </cell>
          <cell r="E1402" t="str">
            <v>CF</v>
          </cell>
          <cell r="F1402" t="str">
            <v>D</v>
          </cell>
          <cell r="G1402" t="str">
            <v>D</v>
          </cell>
          <cell r="I1402" t="str">
            <v>-</v>
          </cell>
          <cell r="K1402" t="str">
            <v>N</v>
          </cell>
          <cell r="M1402" t="str">
            <v>科目振替</v>
          </cell>
          <cell r="N1402" t="str">
            <v>科目振替</v>
          </cell>
        </row>
        <row r="1403">
          <cell r="A1403" t="str">
            <v>C33635</v>
          </cell>
          <cell r="D1403">
            <v>1</v>
          </cell>
          <cell r="E1403" t="str">
            <v>CF</v>
          </cell>
          <cell r="F1403" t="str">
            <v>D</v>
          </cell>
          <cell r="G1403" t="str">
            <v>D</v>
          </cell>
          <cell r="I1403" t="str">
            <v>-</v>
          </cell>
          <cell r="K1403" t="str">
            <v>N</v>
          </cell>
          <cell r="M1403" t="str">
            <v>流動化</v>
          </cell>
          <cell r="N1403" t="str">
            <v>流動化</v>
          </cell>
        </row>
        <row r="1404">
          <cell r="A1404" t="str">
            <v>C33640</v>
          </cell>
          <cell r="D1404">
            <v>1</v>
          </cell>
          <cell r="E1404" t="str">
            <v>CF</v>
          </cell>
          <cell r="F1404" t="str">
            <v>D</v>
          </cell>
          <cell r="G1404" t="str">
            <v>D</v>
          </cell>
          <cell r="I1404" t="str">
            <v>-</v>
          </cell>
          <cell r="K1404" t="str">
            <v>N</v>
          </cell>
          <cell r="M1404" t="str">
            <v>その他減少</v>
          </cell>
          <cell r="N1404" t="str">
            <v>その他減少</v>
          </cell>
        </row>
        <row r="1405">
          <cell r="A1405" t="str">
            <v>C33690</v>
          </cell>
          <cell r="D1405">
            <v>1</v>
          </cell>
          <cell r="E1405" t="str">
            <v>CF</v>
          </cell>
          <cell r="F1405" t="str">
            <v>D</v>
          </cell>
          <cell r="G1405" t="str">
            <v>D</v>
          </cell>
          <cell r="I1405" t="str">
            <v>+</v>
          </cell>
          <cell r="K1405" t="str">
            <v>N</v>
          </cell>
          <cell r="M1405" t="str">
            <v>T/A</v>
          </cell>
          <cell r="N1405" t="str">
            <v>T/A</v>
          </cell>
        </row>
        <row r="1406">
          <cell r="A1406" t="str">
            <v>C33700</v>
          </cell>
          <cell r="D1406">
            <v>2</v>
          </cell>
          <cell r="E1406" t="str">
            <v>CF</v>
          </cell>
          <cell r="F1406" t="str">
            <v>D</v>
          </cell>
          <cell r="G1406" t="str">
            <v>D</v>
          </cell>
          <cell r="I1406" t="str">
            <v>-</v>
          </cell>
          <cell r="K1406" t="str">
            <v>N</v>
          </cell>
          <cell r="M1406" t="str">
            <v>長期借入金/計</v>
          </cell>
          <cell r="N1406" t="str">
            <v>長期借入金/合計</v>
          </cell>
        </row>
        <row r="1407">
          <cell r="A1407" t="str">
            <v>C33710</v>
          </cell>
          <cell r="D1407">
            <v>1</v>
          </cell>
          <cell r="E1407" t="str">
            <v>CF</v>
          </cell>
          <cell r="F1407" t="str">
            <v>D</v>
          </cell>
          <cell r="G1407" t="str">
            <v>D</v>
          </cell>
          <cell r="I1407" t="str">
            <v>-</v>
          </cell>
          <cell r="K1407" t="str">
            <v>N</v>
          </cell>
          <cell r="M1407" t="str">
            <v>長期借入金期首</v>
          </cell>
          <cell r="N1407" t="str">
            <v>長期借入金期首残高</v>
          </cell>
        </row>
        <row r="1408">
          <cell r="A1408" t="str">
            <v>C33711</v>
          </cell>
          <cell r="D1408">
            <v>1</v>
          </cell>
          <cell r="E1408" t="str">
            <v>CF</v>
          </cell>
          <cell r="F1408" t="str">
            <v>D</v>
          </cell>
          <cell r="G1408" t="str">
            <v>D</v>
          </cell>
          <cell r="I1408" t="str">
            <v>-</v>
          </cell>
          <cell r="K1408" t="str">
            <v>N</v>
          </cell>
          <cell r="M1408" t="str">
            <v>期首差額</v>
          </cell>
          <cell r="N1408" t="str">
            <v>期首差額</v>
          </cell>
        </row>
        <row r="1409">
          <cell r="A1409" t="str">
            <v>C33720</v>
          </cell>
          <cell r="D1409">
            <v>1</v>
          </cell>
          <cell r="E1409" t="str">
            <v>CF</v>
          </cell>
          <cell r="F1409" t="str">
            <v>D</v>
          </cell>
          <cell r="G1409" t="str">
            <v>D</v>
          </cell>
          <cell r="I1409" t="str">
            <v>-</v>
          </cell>
          <cell r="K1409" t="str">
            <v>N</v>
          </cell>
          <cell r="M1409" t="str">
            <v>借入(一･関)</v>
          </cell>
          <cell r="N1409" t="str">
            <v>借入(一般･関連)</v>
          </cell>
        </row>
        <row r="1410">
          <cell r="A1410" t="str">
            <v>C33730</v>
          </cell>
          <cell r="D1410">
            <v>1</v>
          </cell>
          <cell r="E1410" t="str">
            <v>CF</v>
          </cell>
          <cell r="F1410" t="str">
            <v>D</v>
          </cell>
          <cell r="G1410" t="str">
            <v>D</v>
          </cell>
          <cell r="I1410" t="str">
            <v>-</v>
          </cell>
          <cell r="K1410" t="str">
            <v>N</v>
          </cell>
          <cell r="M1410" t="str">
            <v>借入(連結)</v>
          </cell>
          <cell r="N1410" t="str">
            <v>借入(連結)</v>
          </cell>
        </row>
        <row r="1411">
          <cell r="A1411" t="str">
            <v>C33735</v>
          </cell>
          <cell r="D1411">
            <v>1</v>
          </cell>
          <cell r="E1411" t="str">
            <v>CF</v>
          </cell>
          <cell r="F1411" t="str">
            <v>D</v>
          </cell>
          <cell r="G1411" t="str">
            <v>D</v>
          </cell>
          <cell r="I1411" t="str">
            <v>-</v>
          </cell>
          <cell r="K1411" t="str">
            <v>N</v>
          </cell>
          <cell r="M1411" t="str">
            <v>US/流動化増加</v>
          </cell>
          <cell r="N1411" t="str">
            <v>(US)流動化による増加</v>
          </cell>
        </row>
        <row r="1412">
          <cell r="A1412" t="str">
            <v>C33740</v>
          </cell>
          <cell r="D1412">
            <v>1</v>
          </cell>
          <cell r="E1412" t="str">
            <v>CF</v>
          </cell>
          <cell r="F1412" t="str">
            <v>D</v>
          </cell>
          <cell r="G1412" t="str">
            <v>D</v>
          </cell>
          <cell r="I1412" t="str">
            <v>-</v>
          </cell>
          <cell r="K1412" t="str">
            <v>N</v>
          </cell>
          <cell r="M1412" t="str">
            <v>科目振替</v>
          </cell>
          <cell r="N1412" t="str">
            <v>科目振替</v>
          </cell>
        </row>
        <row r="1413">
          <cell r="A1413" t="str">
            <v>C33750</v>
          </cell>
          <cell r="D1413">
            <v>1</v>
          </cell>
          <cell r="E1413" t="str">
            <v>CF</v>
          </cell>
          <cell r="F1413" t="str">
            <v>D</v>
          </cell>
          <cell r="G1413" t="str">
            <v>D</v>
          </cell>
          <cell r="I1413" t="str">
            <v>-</v>
          </cell>
          <cell r="K1413" t="str">
            <v>N</v>
          </cell>
          <cell r="M1413" t="str">
            <v>合併による増加</v>
          </cell>
          <cell r="N1413" t="str">
            <v>合併による増加</v>
          </cell>
        </row>
        <row r="1414">
          <cell r="A1414" t="str">
            <v>C33760</v>
          </cell>
          <cell r="D1414">
            <v>1</v>
          </cell>
          <cell r="E1414" t="str">
            <v>CF</v>
          </cell>
          <cell r="F1414" t="str">
            <v>D</v>
          </cell>
          <cell r="G1414" t="str">
            <v>D</v>
          </cell>
          <cell r="I1414" t="str">
            <v>-</v>
          </cell>
          <cell r="K1414" t="str">
            <v>N</v>
          </cell>
          <cell r="M1414" t="str">
            <v>為替差損益</v>
          </cell>
          <cell r="N1414" t="str">
            <v>為替差損益</v>
          </cell>
        </row>
        <row r="1415">
          <cell r="A1415" t="str">
            <v>C33770</v>
          </cell>
          <cell r="D1415">
            <v>1</v>
          </cell>
          <cell r="E1415" t="str">
            <v>CF</v>
          </cell>
          <cell r="F1415" t="str">
            <v>D</v>
          </cell>
          <cell r="G1415" t="str">
            <v>D</v>
          </cell>
          <cell r="I1415" t="str">
            <v>-</v>
          </cell>
          <cell r="K1415" t="str">
            <v>N</v>
          </cell>
          <cell r="M1415" t="str">
            <v>その他増加</v>
          </cell>
          <cell r="N1415" t="str">
            <v>その他増加</v>
          </cell>
        </row>
        <row r="1416">
          <cell r="A1416" t="str">
            <v>C33810</v>
          </cell>
          <cell r="D1416">
            <v>1</v>
          </cell>
          <cell r="E1416" t="str">
            <v>CF</v>
          </cell>
          <cell r="F1416" t="str">
            <v>D</v>
          </cell>
          <cell r="G1416" t="str">
            <v>D</v>
          </cell>
          <cell r="I1416" t="str">
            <v>+</v>
          </cell>
          <cell r="K1416" t="str">
            <v>N</v>
          </cell>
          <cell r="M1416" t="str">
            <v>返済(一･関)</v>
          </cell>
          <cell r="N1416" t="str">
            <v>返済(一般･関連)</v>
          </cell>
        </row>
        <row r="1417">
          <cell r="A1417" t="str">
            <v>C33820</v>
          </cell>
          <cell r="D1417">
            <v>1</v>
          </cell>
          <cell r="E1417" t="str">
            <v>CF</v>
          </cell>
          <cell r="F1417" t="str">
            <v>D</v>
          </cell>
          <cell r="G1417" t="str">
            <v>D</v>
          </cell>
          <cell r="I1417" t="str">
            <v>+</v>
          </cell>
          <cell r="K1417" t="str">
            <v>N</v>
          </cell>
          <cell r="M1417" t="str">
            <v>返済(連結)</v>
          </cell>
          <cell r="N1417" t="str">
            <v>返済(連結)</v>
          </cell>
        </row>
        <row r="1418">
          <cell r="A1418" t="str">
            <v>C33825</v>
          </cell>
          <cell r="D1418">
            <v>1</v>
          </cell>
          <cell r="E1418" t="str">
            <v>CF</v>
          </cell>
          <cell r="F1418" t="str">
            <v>D</v>
          </cell>
          <cell r="G1418" t="str">
            <v>D</v>
          </cell>
          <cell r="I1418" t="str">
            <v>+</v>
          </cell>
          <cell r="K1418" t="str">
            <v>N</v>
          </cell>
          <cell r="M1418" t="str">
            <v>US/流動化減少</v>
          </cell>
          <cell r="N1418" t="str">
            <v>(US)流動化減少</v>
          </cell>
        </row>
        <row r="1419">
          <cell r="A1419" t="str">
            <v>C33830</v>
          </cell>
          <cell r="D1419">
            <v>1</v>
          </cell>
          <cell r="E1419" t="str">
            <v>CF</v>
          </cell>
          <cell r="F1419" t="str">
            <v>D</v>
          </cell>
          <cell r="G1419" t="str">
            <v>D</v>
          </cell>
          <cell r="I1419" t="str">
            <v>+</v>
          </cell>
          <cell r="K1419" t="str">
            <v>N</v>
          </cell>
          <cell r="M1419" t="str">
            <v>科目振替</v>
          </cell>
          <cell r="N1419" t="str">
            <v>科目振替</v>
          </cell>
        </row>
        <row r="1420">
          <cell r="A1420" t="str">
            <v>C33840</v>
          </cell>
          <cell r="D1420">
            <v>1</v>
          </cell>
          <cell r="E1420" t="str">
            <v>CF</v>
          </cell>
          <cell r="F1420" t="str">
            <v>D</v>
          </cell>
          <cell r="G1420" t="str">
            <v>D</v>
          </cell>
          <cell r="I1420" t="str">
            <v>+</v>
          </cell>
          <cell r="K1420" t="str">
            <v>N</v>
          </cell>
          <cell r="M1420" t="str">
            <v>その他減少</v>
          </cell>
          <cell r="N1420" t="str">
            <v>その他減少</v>
          </cell>
        </row>
        <row r="1421">
          <cell r="A1421" t="str">
            <v>C33890</v>
          </cell>
          <cell r="D1421">
            <v>1</v>
          </cell>
          <cell r="E1421" t="str">
            <v>CF</v>
          </cell>
          <cell r="F1421" t="str">
            <v>D</v>
          </cell>
          <cell r="G1421" t="str">
            <v>D</v>
          </cell>
          <cell r="I1421" t="str">
            <v>-</v>
          </cell>
          <cell r="K1421" t="str">
            <v>N</v>
          </cell>
          <cell r="M1421" t="str">
            <v>T/A</v>
          </cell>
          <cell r="N1421" t="str">
            <v>T/A</v>
          </cell>
        </row>
        <row r="1422">
          <cell r="A1422" t="str">
            <v>C33900</v>
          </cell>
          <cell r="D1422">
            <v>2</v>
          </cell>
          <cell r="E1422" t="str">
            <v>CF</v>
          </cell>
          <cell r="F1422" t="str">
            <v>D</v>
          </cell>
          <cell r="G1422" t="str">
            <v>D</v>
          </cell>
          <cell r="I1422" t="str">
            <v>-</v>
          </cell>
          <cell r="K1422" t="str">
            <v>N</v>
          </cell>
          <cell r="M1422" t="str">
            <v>社債/計</v>
          </cell>
          <cell r="N1422" t="str">
            <v>社債/合計</v>
          </cell>
        </row>
        <row r="1423">
          <cell r="A1423" t="str">
            <v>C33910</v>
          </cell>
          <cell r="D1423">
            <v>1</v>
          </cell>
          <cell r="E1423" t="str">
            <v>CF</v>
          </cell>
          <cell r="F1423" t="str">
            <v>D</v>
          </cell>
          <cell r="G1423" t="str">
            <v>D</v>
          </cell>
          <cell r="I1423" t="str">
            <v>-</v>
          </cell>
          <cell r="K1423" t="str">
            <v>N</v>
          </cell>
          <cell r="M1423" t="str">
            <v>社債期首</v>
          </cell>
          <cell r="N1423" t="str">
            <v>社債期首残高</v>
          </cell>
        </row>
        <row r="1424">
          <cell r="A1424" t="str">
            <v>C33911</v>
          </cell>
          <cell r="D1424">
            <v>1</v>
          </cell>
          <cell r="E1424" t="str">
            <v>CF</v>
          </cell>
          <cell r="F1424" t="str">
            <v>D</v>
          </cell>
          <cell r="G1424" t="str">
            <v>D</v>
          </cell>
          <cell r="I1424" t="str">
            <v>-</v>
          </cell>
          <cell r="K1424" t="str">
            <v>N</v>
          </cell>
          <cell r="M1424" t="str">
            <v>期首差額</v>
          </cell>
          <cell r="N1424" t="str">
            <v>期首差額</v>
          </cell>
        </row>
        <row r="1425">
          <cell r="A1425" t="str">
            <v>C33920</v>
          </cell>
          <cell r="D1425">
            <v>1</v>
          </cell>
          <cell r="E1425" t="str">
            <v>CF</v>
          </cell>
          <cell r="F1425" t="str">
            <v>D</v>
          </cell>
          <cell r="G1425" t="str">
            <v>D</v>
          </cell>
          <cell r="I1425" t="str">
            <v>-</v>
          </cell>
          <cell r="K1425" t="str">
            <v>N</v>
          </cell>
          <cell r="M1425" t="str">
            <v>発行</v>
          </cell>
          <cell r="N1425" t="str">
            <v>発行</v>
          </cell>
        </row>
        <row r="1426">
          <cell r="A1426" t="str">
            <v>C33930</v>
          </cell>
          <cell r="D1426">
            <v>1</v>
          </cell>
          <cell r="E1426" t="str">
            <v>CF</v>
          </cell>
          <cell r="F1426" t="str">
            <v>D</v>
          </cell>
          <cell r="G1426" t="str">
            <v>D</v>
          </cell>
          <cell r="I1426" t="str">
            <v>-</v>
          </cell>
          <cell r="K1426" t="str">
            <v>N</v>
          </cell>
          <cell r="M1426" t="str">
            <v>合併による増加</v>
          </cell>
          <cell r="N1426" t="str">
            <v>合併による増加</v>
          </cell>
        </row>
        <row r="1427">
          <cell r="A1427" t="str">
            <v>C33940</v>
          </cell>
          <cell r="D1427">
            <v>1</v>
          </cell>
          <cell r="E1427" t="str">
            <v>CF</v>
          </cell>
          <cell r="F1427" t="str">
            <v>D</v>
          </cell>
          <cell r="G1427" t="str">
            <v>D</v>
          </cell>
          <cell r="I1427" t="str">
            <v>-</v>
          </cell>
          <cell r="K1427" t="str">
            <v>N</v>
          </cell>
          <cell r="M1427" t="str">
            <v>為替差損益</v>
          </cell>
          <cell r="N1427" t="str">
            <v>為替差損益</v>
          </cell>
        </row>
        <row r="1428">
          <cell r="A1428" t="str">
            <v>C33950</v>
          </cell>
          <cell r="D1428">
            <v>1</v>
          </cell>
          <cell r="E1428" t="str">
            <v>CF</v>
          </cell>
          <cell r="F1428" t="str">
            <v>D</v>
          </cell>
          <cell r="G1428" t="str">
            <v>D</v>
          </cell>
          <cell r="I1428" t="str">
            <v>-</v>
          </cell>
          <cell r="K1428" t="str">
            <v>N</v>
          </cell>
          <cell r="M1428" t="str">
            <v>その他増加</v>
          </cell>
          <cell r="N1428" t="str">
            <v>その他増加</v>
          </cell>
        </row>
        <row r="1429">
          <cell r="A1429" t="str">
            <v>C34010</v>
          </cell>
          <cell r="D1429">
            <v>1</v>
          </cell>
          <cell r="E1429" t="str">
            <v>CF</v>
          </cell>
          <cell r="F1429" t="str">
            <v>D</v>
          </cell>
          <cell r="G1429" t="str">
            <v>D</v>
          </cell>
          <cell r="I1429" t="str">
            <v>+</v>
          </cell>
          <cell r="K1429" t="str">
            <v>N</v>
          </cell>
          <cell r="M1429" t="str">
            <v>償還</v>
          </cell>
          <cell r="N1429" t="str">
            <v>償還</v>
          </cell>
        </row>
        <row r="1430">
          <cell r="A1430" t="str">
            <v>C34020</v>
          </cell>
          <cell r="D1430">
            <v>1</v>
          </cell>
          <cell r="E1430" t="str">
            <v>CF</v>
          </cell>
          <cell r="F1430" t="str">
            <v>D</v>
          </cell>
          <cell r="G1430" t="str">
            <v>D</v>
          </cell>
          <cell r="I1430" t="str">
            <v>+</v>
          </cell>
          <cell r="K1430" t="str">
            <v>N</v>
          </cell>
          <cell r="M1430" t="str">
            <v>転換</v>
          </cell>
          <cell r="N1430" t="str">
            <v>転換</v>
          </cell>
        </row>
        <row r="1431">
          <cell r="A1431" t="str">
            <v>C34090</v>
          </cell>
          <cell r="D1431">
            <v>1</v>
          </cell>
          <cell r="E1431" t="str">
            <v>CF</v>
          </cell>
          <cell r="F1431" t="str">
            <v>D</v>
          </cell>
          <cell r="G1431" t="str">
            <v>D</v>
          </cell>
          <cell r="I1431" t="str">
            <v>-</v>
          </cell>
          <cell r="K1431" t="str">
            <v>N</v>
          </cell>
          <cell r="M1431" t="str">
            <v>T/A</v>
          </cell>
          <cell r="N1431" t="str">
            <v>T/A</v>
          </cell>
        </row>
        <row r="1432">
          <cell r="A1432" t="str">
            <v>C34100</v>
          </cell>
          <cell r="D1432">
            <v>2</v>
          </cell>
          <cell r="E1432" t="str">
            <v>CF</v>
          </cell>
          <cell r="F1432" t="str">
            <v>D</v>
          </cell>
          <cell r="G1432" t="str">
            <v>D</v>
          </cell>
          <cell r="I1432" t="str">
            <v>+</v>
          </cell>
          <cell r="K1432" t="str">
            <v>N</v>
          </cell>
          <cell r="M1432" t="str">
            <v>出資金/合計</v>
          </cell>
          <cell r="N1432" t="str">
            <v>出資金(関係会社以外)/合計</v>
          </cell>
        </row>
        <row r="1433">
          <cell r="A1433" t="str">
            <v>C34110</v>
          </cell>
          <cell r="D1433">
            <v>1</v>
          </cell>
          <cell r="E1433" t="str">
            <v>CF</v>
          </cell>
          <cell r="F1433" t="str">
            <v>D</v>
          </cell>
          <cell r="G1433" t="str">
            <v>D</v>
          </cell>
          <cell r="I1433" t="str">
            <v>+</v>
          </cell>
          <cell r="K1433" t="str">
            <v>N</v>
          </cell>
          <cell r="M1433" t="str">
            <v>出資金期首</v>
          </cell>
          <cell r="N1433" t="str">
            <v>出資金(関係会社以外)期首残高</v>
          </cell>
        </row>
        <row r="1434">
          <cell r="A1434" t="str">
            <v>C34111</v>
          </cell>
          <cell r="D1434">
            <v>1</v>
          </cell>
          <cell r="E1434" t="str">
            <v>CF</v>
          </cell>
          <cell r="F1434" t="str">
            <v>D</v>
          </cell>
          <cell r="G1434" t="str">
            <v>D</v>
          </cell>
          <cell r="I1434" t="str">
            <v>+</v>
          </cell>
          <cell r="K1434" t="str">
            <v>N</v>
          </cell>
          <cell r="M1434" t="str">
            <v>期首差額</v>
          </cell>
          <cell r="N1434" t="str">
            <v>期首差額</v>
          </cell>
        </row>
        <row r="1435">
          <cell r="A1435" t="str">
            <v>C34120</v>
          </cell>
          <cell r="D1435">
            <v>1</v>
          </cell>
          <cell r="E1435" t="str">
            <v>CF</v>
          </cell>
          <cell r="F1435" t="str">
            <v>D</v>
          </cell>
          <cell r="G1435" t="str">
            <v>D</v>
          </cell>
          <cell r="I1435" t="str">
            <v>+</v>
          </cell>
          <cell r="K1435" t="str">
            <v>N</v>
          </cell>
          <cell r="M1435" t="str">
            <v>取得(一･関)</v>
          </cell>
          <cell r="N1435" t="str">
            <v>取得(一般･関連)</v>
          </cell>
        </row>
        <row r="1436">
          <cell r="A1436" t="str">
            <v>C34130</v>
          </cell>
          <cell r="D1436">
            <v>1</v>
          </cell>
          <cell r="E1436" t="str">
            <v>CF</v>
          </cell>
          <cell r="F1436" t="str">
            <v>D</v>
          </cell>
          <cell r="G1436" t="str">
            <v>D</v>
          </cell>
          <cell r="I1436" t="str">
            <v>+</v>
          </cell>
          <cell r="K1436" t="str">
            <v>N</v>
          </cell>
          <cell r="M1436" t="str">
            <v>取得(連結)</v>
          </cell>
          <cell r="N1436" t="str">
            <v>取得(連結)</v>
          </cell>
        </row>
        <row r="1437">
          <cell r="A1437" t="str">
            <v>C34140</v>
          </cell>
          <cell r="D1437">
            <v>1</v>
          </cell>
          <cell r="E1437" t="str">
            <v>CF</v>
          </cell>
          <cell r="F1437" t="str">
            <v>D</v>
          </cell>
          <cell r="G1437" t="str">
            <v>D</v>
          </cell>
          <cell r="I1437" t="str">
            <v>+</v>
          </cell>
          <cell r="K1437" t="str">
            <v>N</v>
          </cell>
          <cell r="M1437" t="str">
            <v>科目振替</v>
          </cell>
          <cell r="N1437" t="str">
            <v>科目振替</v>
          </cell>
        </row>
        <row r="1438">
          <cell r="A1438" t="str">
            <v>C34150</v>
          </cell>
          <cell r="D1438">
            <v>1</v>
          </cell>
          <cell r="E1438" t="str">
            <v>CF</v>
          </cell>
          <cell r="F1438" t="str">
            <v>D</v>
          </cell>
          <cell r="G1438" t="str">
            <v>D</v>
          </cell>
          <cell r="I1438" t="str">
            <v>+</v>
          </cell>
          <cell r="K1438" t="str">
            <v>N</v>
          </cell>
          <cell r="M1438" t="str">
            <v>合併による増加</v>
          </cell>
          <cell r="N1438" t="str">
            <v>合併による増加</v>
          </cell>
        </row>
        <row r="1439">
          <cell r="A1439" t="str">
            <v>C34160</v>
          </cell>
          <cell r="D1439">
            <v>1</v>
          </cell>
          <cell r="E1439" t="str">
            <v>CF</v>
          </cell>
          <cell r="F1439" t="str">
            <v>D</v>
          </cell>
          <cell r="G1439" t="str">
            <v>D</v>
          </cell>
          <cell r="I1439" t="str">
            <v>+</v>
          </cell>
          <cell r="K1439" t="str">
            <v>N</v>
          </cell>
          <cell r="M1439" t="str">
            <v>為替差損益</v>
          </cell>
          <cell r="N1439" t="str">
            <v>為替差損益</v>
          </cell>
        </row>
        <row r="1440">
          <cell r="A1440" t="str">
            <v>C34170</v>
          </cell>
          <cell r="D1440">
            <v>1</v>
          </cell>
          <cell r="E1440" t="str">
            <v>CF</v>
          </cell>
          <cell r="F1440" t="str">
            <v>D</v>
          </cell>
          <cell r="G1440" t="str">
            <v>D</v>
          </cell>
          <cell r="I1440" t="str">
            <v>+</v>
          </cell>
          <cell r="K1440" t="str">
            <v>N</v>
          </cell>
          <cell r="M1440" t="str">
            <v>その他増加</v>
          </cell>
          <cell r="N1440" t="str">
            <v>その他増加</v>
          </cell>
        </row>
        <row r="1441">
          <cell r="A1441" t="str">
            <v>C34210</v>
          </cell>
          <cell r="D1441">
            <v>1</v>
          </cell>
          <cell r="E1441" t="str">
            <v>CF</v>
          </cell>
          <cell r="F1441" t="str">
            <v>D</v>
          </cell>
          <cell r="G1441" t="str">
            <v>D</v>
          </cell>
          <cell r="I1441" t="str">
            <v>-</v>
          </cell>
          <cell r="K1441" t="str">
            <v>N</v>
          </cell>
          <cell r="M1441" t="str">
            <v>売却簿価(一･関)</v>
          </cell>
          <cell r="N1441" t="str">
            <v>売却簿価(一般・関連)</v>
          </cell>
        </row>
        <row r="1442">
          <cell r="A1442" t="str">
            <v>C34220</v>
          </cell>
          <cell r="D1442">
            <v>1</v>
          </cell>
          <cell r="E1442" t="str">
            <v>CF</v>
          </cell>
          <cell r="F1442" t="str">
            <v>D</v>
          </cell>
          <cell r="G1442" t="str">
            <v>D</v>
          </cell>
          <cell r="I1442" t="str">
            <v>-</v>
          </cell>
          <cell r="K1442" t="str">
            <v>N</v>
          </cell>
          <cell r="M1442" t="str">
            <v>売却簿価(連結)</v>
          </cell>
          <cell r="N1442" t="str">
            <v>売却簿価(連結)</v>
          </cell>
        </row>
        <row r="1443">
          <cell r="A1443" t="str">
            <v>C34230</v>
          </cell>
          <cell r="D1443">
            <v>1</v>
          </cell>
          <cell r="E1443" t="str">
            <v>CF</v>
          </cell>
          <cell r="F1443" t="str">
            <v>D</v>
          </cell>
          <cell r="G1443" t="str">
            <v>D</v>
          </cell>
          <cell r="I1443" t="str">
            <v>-</v>
          </cell>
          <cell r="K1443" t="str">
            <v>N</v>
          </cell>
          <cell r="M1443" t="str">
            <v>評価損</v>
          </cell>
          <cell r="N1443" t="str">
            <v>評価損</v>
          </cell>
        </row>
        <row r="1444">
          <cell r="A1444" t="str">
            <v>C34240</v>
          </cell>
          <cell r="D1444">
            <v>1</v>
          </cell>
          <cell r="E1444" t="str">
            <v>CF</v>
          </cell>
          <cell r="F1444" t="str">
            <v>D</v>
          </cell>
          <cell r="G1444" t="str">
            <v>D</v>
          </cell>
          <cell r="I1444" t="str">
            <v>-</v>
          </cell>
          <cell r="K1444" t="str">
            <v>N</v>
          </cell>
          <cell r="M1444" t="str">
            <v>科目振替</v>
          </cell>
          <cell r="N1444" t="str">
            <v>科目振替</v>
          </cell>
        </row>
        <row r="1445">
          <cell r="A1445" t="str">
            <v>C34250</v>
          </cell>
          <cell r="D1445">
            <v>1</v>
          </cell>
          <cell r="E1445" t="str">
            <v>CF</v>
          </cell>
          <cell r="F1445" t="str">
            <v>D</v>
          </cell>
          <cell r="G1445" t="str">
            <v>D</v>
          </cell>
          <cell r="I1445" t="str">
            <v>-</v>
          </cell>
          <cell r="K1445" t="str">
            <v>N</v>
          </cell>
          <cell r="M1445" t="str">
            <v>その他減少</v>
          </cell>
          <cell r="N1445" t="str">
            <v>その他減少</v>
          </cell>
        </row>
        <row r="1446">
          <cell r="A1446" t="str">
            <v>C34290</v>
          </cell>
          <cell r="D1446">
            <v>1</v>
          </cell>
          <cell r="E1446" t="str">
            <v>CF</v>
          </cell>
          <cell r="F1446" t="str">
            <v>D</v>
          </cell>
          <cell r="G1446" t="str">
            <v>D</v>
          </cell>
          <cell r="I1446" t="str">
            <v>+</v>
          </cell>
          <cell r="K1446" t="str">
            <v>N</v>
          </cell>
          <cell r="M1446" t="str">
            <v>T/A</v>
          </cell>
          <cell r="N1446" t="str">
            <v>T/A</v>
          </cell>
        </row>
        <row r="1447">
          <cell r="A1447" t="str">
            <v>C90000</v>
          </cell>
          <cell r="D1447">
            <v>2</v>
          </cell>
          <cell r="E1447" t="str">
            <v>CF</v>
          </cell>
          <cell r="F1447" t="str">
            <v>D</v>
          </cell>
          <cell r="G1447" t="str">
            <v>D</v>
          </cell>
          <cell r="I1447" t="str">
            <v>+</v>
          </cell>
          <cell r="K1447" t="str">
            <v>N</v>
          </cell>
          <cell r="M1447" t="str">
            <v>ADD-ON換算差額</v>
          </cell>
          <cell r="N1447" t="str">
            <v>ADD-ON換算差額帳票用合計科目</v>
          </cell>
        </row>
        <row r="1448">
          <cell r="A1448" t="str">
            <v>C90100</v>
          </cell>
          <cell r="D1448">
            <v>2</v>
          </cell>
          <cell r="E1448" t="str">
            <v>CF</v>
          </cell>
          <cell r="F1448" t="str">
            <v>D</v>
          </cell>
          <cell r="G1448" t="str">
            <v>D</v>
          </cell>
          <cell r="I1448" t="str">
            <v>+</v>
          </cell>
          <cell r="K1448" t="str">
            <v>N</v>
          </cell>
          <cell r="M1448" t="str">
            <v>現金・現金同等</v>
          </cell>
          <cell r="N1448" t="str">
            <v>現金及び現金同等物</v>
          </cell>
        </row>
        <row r="1449">
          <cell r="A1449" t="str">
            <v>C90150</v>
          </cell>
          <cell r="D1449">
            <v>2</v>
          </cell>
          <cell r="E1449" t="str">
            <v>CF</v>
          </cell>
          <cell r="F1449" t="str">
            <v>D</v>
          </cell>
          <cell r="G1449" t="str">
            <v>D</v>
          </cell>
          <cell r="I1449" t="str">
            <v>+</v>
          </cell>
          <cell r="K1449" t="str">
            <v>N</v>
          </cell>
          <cell r="M1449" t="str">
            <v>3ヶ月超定期預金</v>
          </cell>
          <cell r="N1449" t="str">
            <v>預入期間が3ヵ月を超える定期預金</v>
          </cell>
        </row>
        <row r="1450">
          <cell r="A1450" t="str">
            <v>C90160</v>
          </cell>
          <cell r="D1450">
            <v>2</v>
          </cell>
          <cell r="E1450" t="str">
            <v>CF</v>
          </cell>
          <cell r="F1450" t="str">
            <v>D</v>
          </cell>
          <cell r="G1450" t="str">
            <v>D</v>
          </cell>
          <cell r="I1450" t="str">
            <v>+</v>
          </cell>
          <cell r="K1450" t="str">
            <v>N</v>
          </cell>
          <cell r="M1450" t="str">
            <v>-3ヶ月超定預金</v>
          </cell>
          <cell r="N1450" t="str">
            <v>預入期間が3ヵ月を超える定期預金マイナス</v>
          </cell>
        </row>
        <row r="1451">
          <cell r="A1451" t="str">
            <v>C90200</v>
          </cell>
          <cell r="D1451">
            <v>2</v>
          </cell>
          <cell r="E1451" t="str">
            <v>CF</v>
          </cell>
          <cell r="F1451" t="str">
            <v>D</v>
          </cell>
          <cell r="G1451" t="str">
            <v>D</v>
          </cell>
          <cell r="I1451" t="str">
            <v>+</v>
          </cell>
          <cell r="K1451" t="str">
            <v>N</v>
          </cell>
          <cell r="M1451" t="str">
            <v>受手及び売掛金</v>
          </cell>
          <cell r="N1451" t="str">
            <v>受取手形及び売掛金</v>
          </cell>
        </row>
        <row r="1452">
          <cell r="A1452" t="str">
            <v>C90300</v>
          </cell>
          <cell r="D1452">
            <v>2</v>
          </cell>
          <cell r="E1452" t="str">
            <v>CF</v>
          </cell>
          <cell r="F1452" t="str">
            <v>D</v>
          </cell>
          <cell r="G1452" t="str">
            <v>D</v>
          </cell>
          <cell r="I1452" t="str">
            <v>+</v>
          </cell>
          <cell r="K1452" t="str">
            <v>N</v>
          </cell>
          <cell r="M1452" t="str">
            <v>有価証券</v>
          </cell>
          <cell r="N1452" t="str">
            <v>有価証券</v>
          </cell>
        </row>
        <row r="1453">
          <cell r="A1453" t="str">
            <v>C90400</v>
          </cell>
          <cell r="D1453">
            <v>2</v>
          </cell>
          <cell r="E1453" t="str">
            <v>CF</v>
          </cell>
          <cell r="F1453" t="str">
            <v>D</v>
          </cell>
          <cell r="G1453" t="str">
            <v>D</v>
          </cell>
          <cell r="I1453" t="str">
            <v>+</v>
          </cell>
          <cell r="K1453" t="str">
            <v>N</v>
          </cell>
          <cell r="M1453" t="str">
            <v>棚卸資産</v>
          </cell>
          <cell r="N1453" t="str">
            <v>棚卸商品</v>
          </cell>
        </row>
        <row r="1454">
          <cell r="A1454" t="str">
            <v>C90500</v>
          </cell>
          <cell r="D1454">
            <v>2</v>
          </cell>
          <cell r="E1454" t="str">
            <v>CF</v>
          </cell>
          <cell r="F1454" t="str">
            <v>D</v>
          </cell>
          <cell r="G1454" t="str">
            <v>D</v>
          </cell>
          <cell r="I1454" t="str">
            <v>+</v>
          </cell>
          <cell r="K1454" t="str">
            <v>N</v>
          </cell>
          <cell r="M1454" t="str">
            <v>その他流動資産</v>
          </cell>
          <cell r="N1454" t="str">
            <v>その他流動資産</v>
          </cell>
        </row>
        <row r="1455">
          <cell r="A1455" t="str">
            <v>C90600</v>
          </cell>
          <cell r="D1455">
            <v>2</v>
          </cell>
          <cell r="E1455" t="str">
            <v>CF</v>
          </cell>
          <cell r="F1455" t="str">
            <v>D</v>
          </cell>
          <cell r="G1455" t="str">
            <v>D</v>
          </cell>
          <cell r="I1455" t="str">
            <v>+</v>
          </cell>
          <cell r="K1455" t="str">
            <v>N</v>
          </cell>
          <cell r="M1455" t="e">
            <v>#NAME?</v>
          </cell>
          <cell r="N1455" t="str">
            <v>その他流動資産マイナス</v>
          </cell>
        </row>
        <row r="1456">
          <cell r="A1456" t="str">
            <v>C90700</v>
          </cell>
          <cell r="D1456">
            <v>2</v>
          </cell>
          <cell r="E1456" t="str">
            <v>CF</v>
          </cell>
          <cell r="F1456" t="str">
            <v>D</v>
          </cell>
          <cell r="G1456" t="str">
            <v>D</v>
          </cell>
          <cell r="I1456" t="str">
            <v>+</v>
          </cell>
          <cell r="K1456" t="str">
            <v>N</v>
          </cell>
          <cell r="M1456" t="str">
            <v>短期貸付金</v>
          </cell>
          <cell r="N1456" t="str">
            <v>短期貸付金</v>
          </cell>
        </row>
        <row r="1457">
          <cell r="A1457" t="str">
            <v>C90800</v>
          </cell>
          <cell r="D1457">
            <v>2</v>
          </cell>
          <cell r="E1457" t="str">
            <v>CF</v>
          </cell>
          <cell r="F1457" t="str">
            <v>D</v>
          </cell>
          <cell r="G1457" t="str">
            <v>D</v>
          </cell>
          <cell r="I1457" t="str">
            <v>+</v>
          </cell>
          <cell r="K1457" t="str">
            <v>N</v>
          </cell>
          <cell r="M1457" t="e">
            <v>#NAME?</v>
          </cell>
          <cell r="N1457" t="str">
            <v>短期貸付金マイナス</v>
          </cell>
        </row>
        <row r="1458">
          <cell r="A1458" t="str">
            <v>C90900</v>
          </cell>
          <cell r="D1458">
            <v>2</v>
          </cell>
          <cell r="E1458" t="str">
            <v>CF</v>
          </cell>
          <cell r="F1458" t="str">
            <v>D</v>
          </cell>
          <cell r="G1458" t="str">
            <v>D</v>
          </cell>
          <cell r="I1458" t="str">
            <v>+</v>
          </cell>
          <cell r="K1458" t="str">
            <v>N</v>
          </cell>
          <cell r="M1458" t="str">
            <v>ﾃﾞﾘﾊﾞ・ﾍｯｼﾞ損失</v>
          </cell>
          <cell r="N1458" t="str">
            <v>デリバティブ資産・ヘッジ損失</v>
          </cell>
        </row>
        <row r="1459">
          <cell r="A1459" t="str">
            <v>C91000</v>
          </cell>
          <cell r="D1459">
            <v>2</v>
          </cell>
          <cell r="E1459" t="str">
            <v>CF</v>
          </cell>
          <cell r="F1459" t="str">
            <v>D</v>
          </cell>
          <cell r="G1459" t="str">
            <v>D</v>
          </cell>
          <cell r="I1459" t="str">
            <v>+</v>
          </cell>
          <cell r="K1459" t="str">
            <v>N</v>
          </cell>
          <cell r="M1459" t="str">
            <v>有形固定資産</v>
          </cell>
          <cell r="N1459" t="str">
            <v>有形固定資産</v>
          </cell>
        </row>
        <row r="1460">
          <cell r="A1460" t="str">
            <v>C91100</v>
          </cell>
          <cell r="D1460">
            <v>2</v>
          </cell>
          <cell r="E1460" t="str">
            <v>CF</v>
          </cell>
          <cell r="F1460" t="str">
            <v>D</v>
          </cell>
          <cell r="G1460" t="str">
            <v>D</v>
          </cell>
          <cell r="I1460" t="str">
            <v>+</v>
          </cell>
          <cell r="K1460" t="str">
            <v>N</v>
          </cell>
          <cell r="M1460" t="str">
            <v>無形固定資産</v>
          </cell>
          <cell r="N1460" t="str">
            <v>無形固定資産</v>
          </cell>
        </row>
        <row r="1461">
          <cell r="A1461" t="str">
            <v>C91200</v>
          </cell>
          <cell r="D1461">
            <v>2</v>
          </cell>
          <cell r="E1461" t="str">
            <v>CF</v>
          </cell>
          <cell r="F1461" t="str">
            <v>D</v>
          </cell>
          <cell r="G1461" t="str">
            <v>D</v>
          </cell>
          <cell r="I1461" t="str">
            <v>+</v>
          </cell>
          <cell r="K1461" t="str">
            <v>N</v>
          </cell>
          <cell r="M1461" t="str">
            <v>関係会社株式</v>
          </cell>
          <cell r="N1461" t="str">
            <v>関係会社株式</v>
          </cell>
        </row>
        <row r="1462">
          <cell r="A1462" t="str">
            <v>C91300</v>
          </cell>
          <cell r="D1462">
            <v>2</v>
          </cell>
          <cell r="E1462" t="str">
            <v>CF</v>
          </cell>
          <cell r="F1462" t="str">
            <v>D</v>
          </cell>
          <cell r="G1462" t="str">
            <v>D</v>
          </cell>
          <cell r="I1462" t="str">
            <v>+</v>
          </cell>
          <cell r="K1462" t="str">
            <v>N</v>
          </cell>
          <cell r="M1462" t="str">
            <v>長期貸付金</v>
          </cell>
          <cell r="N1462" t="str">
            <v>長期貸付金</v>
          </cell>
        </row>
        <row r="1463">
          <cell r="A1463" t="str">
            <v>C91400</v>
          </cell>
          <cell r="D1463">
            <v>2</v>
          </cell>
          <cell r="E1463" t="str">
            <v>CF</v>
          </cell>
          <cell r="F1463" t="str">
            <v>D</v>
          </cell>
          <cell r="G1463" t="str">
            <v>D</v>
          </cell>
          <cell r="I1463" t="str">
            <v>+</v>
          </cell>
          <cell r="K1463" t="str">
            <v>N</v>
          </cell>
          <cell r="M1463" t="str">
            <v>長期前払費用等</v>
          </cell>
          <cell r="N1463" t="str">
            <v>長期前払費用等</v>
          </cell>
        </row>
        <row r="1464">
          <cell r="A1464" t="str">
            <v>C91500</v>
          </cell>
          <cell r="D1464">
            <v>2</v>
          </cell>
          <cell r="E1464" t="str">
            <v>CF</v>
          </cell>
          <cell r="F1464" t="str">
            <v>D</v>
          </cell>
          <cell r="G1464" t="str">
            <v>D</v>
          </cell>
          <cell r="I1464" t="str">
            <v>+</v>
          </cell>
          <cell r="K1464" t="str">
            <v>N</v>
          </cell>
          <cell r="M1464" t="str">
            <v>差入保証金</v>
          </cell>
          <cell r="N1464" t="str">
            <v>差入保証金</v>
          </cell>
        </row>
        <row r="1465">
          <cell r="A1465" t="str">
            <v>C91600</v>
          </cell>
          <cell r="D1465">
            <v>2</v>
          </cell>
          <cell r="E1465" t="str">
            <v>CF</v>
          </cell>
          <cell r="F1465" t="str">
            <v>D</v>
          </cell>
          <cell r="G1465" t="str">
            <v>D</v>
          </cell>
          <cell r="I1465" t="str">
            <v>+</v>
          </cell>
          <cell r="K1465" t="str">
            <v>N</v>
          </cell>
          <cell r="M1465" t="str">
            <v>その他の投資等</v>
          </cell>
          <cell r="N1465" t="str">
            <v>その他の投資等</v>
          </cell>
        </row>
        <row r="1466">
          <cell r="A1466" t="str">
            <v>C91650</v>
          </cell>
          <cell r="D1466">
            <v>2</v>
          </cell>
          <cell r="E1466" t="str">
            <v>CF</v>
          </cell>
          <cell r="F1466" t="str">
            <v>D</v>
          </cell>
          <cell r="G1466" t="str">
            <v>D</v>
          </cell>
          <cell r="I1466" t="str">
            <v>-</v>
          </cell>
          <cell r="K1466" t="str">
            <v>N</v>
          </cell>
          <cell r="M1466" t="str">
            <v>長期貸倒引当金</v>
          </cell>
          <cell r="N1466" t="str">
            <v>長期貸倒引当金</v>
          </cell>
        </row>
        <row r="1467">
          <cell r="A1467" t="str">
            <v>C91700</v>
          </cell>
          <cell r="D1467">
            <v>2</v>
          </cell>
          <cell r="E1467" t="str">
            <v>CF</v>
          </cell>
          <cell r="F1467" t="str">
            <v>D</v>
          </cell>
          <cell r="G1467" t="str">
            <v>D</v>
          </cell>
          <cell r="I1467" t="str">
            <v>+</v>
          </cell>
          <cell r="K1467" t="str">
            <v>N</v>
          </cell>
          <cell r="M1467" t="str">
            <v>繰延資産計</v>
          </cell>
          <cell r="N1467" t="str">
            <v>繰延資産計</v>
          </cell>
        </row>
        <row r="1468">
          <cell r="A1468" t="str">
            <v>C92000</v>
          </cell>
          <cell r="D1468">
            <v>2</v>
          </cell>
          <cell r="E1468" t="str">
            <v>CF</v>
          </cell>
          <cell r="F1468" t="str">
            <v>D</v>
          </cell>
          <cell r="G1468" t="str">
            <v>D</v>
          </cell>
          <cell r="I1468" t="str">
            <v>-</v>
          </cell>
          <cell r="K1468" t="str">
            <v>N</v>
          </cell>
          <cell r="M1468" t="str">
            <v>支手及び買掛金</v>
          </cell>
          <cell r="N1468" t="str">
            <v>支払手形及び買掛金</v>
          </cell>
        </row>
        <row r="1469">
          <cell r="A1469" t="str">
            <v>C92100</v>
          </cell>
          <cell r="D1469">
            <v>2</v>
          </cell>
          <cell r="E1469" t="str">
            <v>CF</v>
          </cell>
          <cell r="F1469" t="str">
            <v>D</v>
          </cell>
          <cell r="G1469" t="str">
            <v>D</v>
          </cell>
          <cell r="I1469" t="str">
            <v>-</v>
          </cell>
          <cell r="K1469" t="str">
            <v>N</v>
          </cell>
          <cell r="M1469" t="str">
            <v>短期借入金</v>
          </cell>
          <cell r="N1469" t="str">
            <v>短期借入金</v>
          </cell>
        </row>
        <row r="1470">
          <cell r="A1470" t="str">
            <v>C92200</v>
          </cell>
          <cell r="D1470">
            <v>2</v>
          </cell>
          <cell r="E1470" t="str">
            <v>CF</v>
          </cell>
          <cell r="F1470" t="str">
            <v>D</v>
          </cell>
          <cell r="G1470" t="str">
            <v>D</v>
          </cell>
          <cell r="I1470" t="str">
            <v>-</v>
          </cell>
          <cell r="K1470" t="str">
            <v>N</v>
          </cell>
          <cell r="M1470" t="e">
            <v>#NAME?</v>
          </cell>
          <cell r="N1470" t="str">
            <v>短期借入金マイナス</v>
          </cell>
        </row>
        <row r="1471">
          <cell r="A1471" t="str">
            <v>C92300</v>
          </cell>
          <cell r="D1471">
            <v>2</v>
          </cell>
          <cell r="E1471" t="str">
            <v>CF</v>
          </cell>
          <cell r="F1471" t="str">
            <v>D</v>
          </cell>
          <cell r="G1471" t="str">
            <v>D</v>
          </cell>
          <cell r="I1471" t="str">
            <v>-</v>
          </cell>
          <cell r="K1471" t="str">
            <v>N</v>
          </cell>
          <cell r="M1471" t="str">
            <v>未払法・事税</v>
          </cell>
          <cell r="N1471" t="str">
            <v>未払法人税・事業税</v>
          </cell>
        </row>
        <row r="1472">
          <cell r="A1472" t="str">
            <v>C92400</v>
          </cell>
          <cell r="D1472">
            <v>2</v>
          </cell>
          <cell r="E1472" t="str">
            <v>CF</v>
          </cell>
          <cell r="F1472" t="str">
            <v>D</v>
          </cell>
          <cell r="G1472" t="str">
            <v>D</v>
          </cell>
          <cell r="I1472" t="str">
            <v>-</v>
          </cell>
          <cell r="K1472" t="str">
            <v>N</v>
          </cell>
          <cell r="M1472" t="str">
            <v>その他流動負債</v>
          </cell>
          <cell r="N1472" t="str">
            <v>その他流動負債</v>
          </cell>
        </row>
        <row r="1473">
          <cell r="A1473" t="str">
            <v>C92500</v>
          </cell>
          <cell r="D1473">
            <v>2</v>
          </cell>
          <cell r="E1473" t="str">
            <v>CF</v>
          </cell>
          <cell r="F1473" t="str">
            <v>D</v>
          </cell>
          <cell r="G1473" t="str">
            <v>D</v>
          </cell>
          <cell r="I1473" t="str">
            <v>-</v>
          </cell>
          <cell r="K1473" t="str">
            <v>N</v>
          </cell>
          <cell r="M1473" t="str">
            <v>設備支手・未払</v>
          </cell>
          <cell r="N1473" t="str">
            <v>設備支払手形・未払金</v>
          </cell>
        </row>
        <row r="1474">
          <cell r="A1474" t="str">
            <v>C92600</v>
          </cell>
          <cell r="D1474">
            <v>2</v>
          </cell>
          <cell r="E1474" t="str">
            <v>CF</v>
          </cell>
          <cell r="F1474" t="str">
            <v>D</v>
          </cell>
          <cell r="G1474" t="str">
            <v>D</v>
          </cell>
          <cell r="I1474" t="str">
            <v>-</v>
          </cell>
          <cell r="K1474" t="str">
            <v>N</v>
          </cell>
          <cell r="M1474" t="str">
            <v>ﾃﾞﾘﾊﾞ・ﾍｯｼﾞ利益</v>
          </cell>
          <cell r="N1474" t="str">
            <v>デリバティブ負債・ヘッジ利益</v>
          </cell>
        </row>
        <row r="1475">
          <cell r="A1475" t="str">
            <v>C92700</v>
          </cell>
          <cell r="D1475">
            <v>2</v>
          </cell>
          <cell r="E1475" t="str">
            <v>CF</v>
          </cell>
          <cell r="F1475" t="str">
            <v>D</v>
          </cell>
          <cell r="G1475" t="str">
            <v>D</v>
          </cell>
          <cell r="I1475" t="str">
            <v>-</v>
          </cell>
          <cell r="K1475" t="str">
            <v>N</v>
          </cell>
          <cell r="M1475" t="str">
            <v>社債・転換社債</v>
          </cell>
          <cell r="N1475" t="str">
            <v>社債・転換社債</v>
          </cell>
        </row>
        <row r="1476">
          <cell r="A1476" t="str">
            <v>C92800</v>
          </cell>
          <cell r="D1476">
            <v>2</v>
          </cell>
          <cell r="E1476" t="str">
            <v>CF</v>
          </cell>
          <cell r="F1476" t="str">
            <v>D</v>
          </cell>
          <cell r="G1476" t="str">
            <v>D</v>
          </cell>
          <cell r="I1476" t="str">
            <v>-</v>
          </cell>
          <cell r="K1476" t="str">
            <v>N</v>
          </cell>
          <cell r="M1476" t="str">
            <v>長期借入金</v>
          </cell>
          <cell r="N1476" t="str">
            <v>長期借入金</v>
          </cell>
        </row>
        <row r="1477">
          <cell r="A1477" t="str">
            <v>C92900</v>
          </cell>
          <cell r="D1477">
            <v>2</v>
          </cell>
          <cell r="E1477" t="str">
            <v>CF</v>
          </cell>
          <cell r="F1477" t="str">
            <v>D</v>
          </cell>
          <cell r="G1477" t="str">
            <v>D</v>
          </cell>
          <cell r="I1477" t="str">
            <v>-</v>
          </cell>
          <cell r="K1477" t="str">
            <v>N</v>
          </cell>
          <cell r="M1477" t="str">
            <v>長設支手・未払</v>
          </cell>
          <cell r="N1477" t="str">
            <v>長期設備支払手形・未払金</v>
          </cell>
        </row>
        <row r="1478">
          <cell r="A1478" t="str">
            <v>C92950</v>
          </cell>
          <cell r="D1478">
            <v>2</v>
          </cell>
          <cell r="E1478" t="str">
            <v>CF</v>
          </cell>
          <cell r="F1478" t="str">
            <v>D</v>
          </cell>
          <cell r="G1478" t="str">
            <v>D</v>
          </cell>
          <cell r="I1478" t="str">
            <v>-</v>
          </cell>
          <cell r="K1478" t="str">
            <v>N</v>
          </cell>
          <cell r="M1478" t="str">
            <v>閉店損失引当金</v>
          </cell>
          <cell r="N1478" t="str">
            <v>閉店損失引当金</v>
          </cell>
        </row>
        <row r="1479">
          <cell r="A1479" t="str">
            <v>C93000</v>
          </cell>
          <cell r="D1479">
            <v>2</v>
          </cell>
          <cell r="E1479" t="str">
            <v>CF</v>
          </cell>
          <cell r="F1479" t="str">
            <v>D</v>
          </cell>
          <cell r="G1479" t="str">
            <v>D</v>
          </cell>
          <cell r="I1479" t="str">
            <v>-</v>
          </cell>
          <cell r="K1479" t="str">
            <v>N</v>
          </cell>
          <cell r="M1479" t="str">
            <v>預り保証金</v>
          </cell>
          <cell r="N1479" t="str">
            <v>預り保証金</v>
          </cell>
        </row>
        <row r="1480">
          <cell r="A1480" t="str">
            <v>C93100</v>
          </cell>
          <cell r="D1480">
            <v>2</v>
          </cell>
          <cell r="E1480" t="str">
            <v>CF</v>
          </cell>
          <cell r="F1480" t="str">
            <v>D</v>
          </cell>
          <cell r="G1480" t="str">
            <v>D</v>
          </cell>
          <cell r="I1480" t="str">
            <v>-</v>
          </cell>
          <cell r="K1480" t="str">
            <v>N</v>
          </cell>
          <cell r="M1480" t="str">
            <v>繰延税金負債</v>
          </cell>
          <cell r="N1480" t="str">
            <v>繰延税金負債</v>
          </cell>
        </row>
        <row r="1481">
          <cell r="A1481" t="str">
            <v>C93200</v>
          </cell>
          <cell r="D1481">
            <v>2</v>
          </cell>
          <cell r="E1481" t="str">
            <v>CF</v>
          </cell>
          <cell r="F1481" t="str">
            <v>D</v>
          </cell>
          <cell r="G1481" t="str">
            <v>D</v>
          </cell>
          <cell r="I1481" t="str">
            <v>-</v>
          </cell>
          <cell r="K1481" t="str">
            <v>N</v>
          </cell>
          <cell r="M1481" t="str">
            <v>他固定負債</v>
          </cell>
          <cell r="N1481" t="str">
            <v>その他固定負債</v>
          </cell>
        </row>
        <row r="1482">
          <cell r="A1482" t="str">
            <v>C93300</v>
          </cell>
          <cell r="D1482">
            <v>2</v>
          </cell>
          <cell r="E1482" t="str">
            <v>CF</v>
          </cell>
          <cell r="F1482" t="str">
            <v>D</v>
          </cell>
          <cell r="G1482" t="str">
            <v>D</v>
          </cell>
          <cell r="I1482" t="str">
            <v>-</v>
          </cell>
          <cell r="K1482" t="str">
            <v>N</v>
          </cell>
          <cell r="M1482" t="str">
            <v>MIN持分</v>
          </cell>
          <cell r="N1482" t="str">
            <v>少数株主持分</v>
          </cell>
        </row>
        <row r="1483">
          <cell r="A1483" t="str">
            <v>C93400</v>
          </cell>
          <cell r="D1483">
            <v>2</v>
          </cell>
          <cell r="E1483" t="str">
            <v>CF</v>
          </cell>
          <cell r="F1483" t="str">
            <v>D</v>
          </cell>
          <cell r="G1483" t="str">
            <v>D</v>
          </cell>
          <cell r="I1483" t="str">
            <v>-</v>
          </cell>
          <cell r="K1483" t="str">
            <v>N</v>
          </cell>
          <cell r="M1483" t="str">
            <v>資本剰余金</v>
          </cell>
          <cell r="N1483" t="str">
            <v>資本剰余金</v>
          </cell>
        </row>
        <row r="1484">
          <cell r="A1484" t="str">
            <v>C93500</v>
          </cell>
          <cell r="D1484">
            <v>2</v>
          </cell>
          <cell r="E1484" t="str">
            <v>CF</v>
          </cell>
          <cell r="F1484" t="str">
            <v>D</v>
          </cell>
          <cell r="G1484" t="str">
            <v>D</v>
          </cell>
          <cell r="I1484" t="str">
            <v>-</v>
          </cell>
          <cell r="K1484" t="str">
            <v>N</v>
          </cell>
          <cell r="M1484" t="str">
            <v>利益剰余金</v>
          </cell>
          <cell r="N1484" t="str">
            <v>利益剰余金</v>
          </cell>
        </row>
        <row r="1485">
          <cell r="A1485" t="str">
            <v>C93550</v>
          </cell>
          <cell r="D1485">
            <v>2</v>
          </cell>
          <cell r="E1485" t="str">
            <v>CF</v>
          </cell>
          <cell r="F1485" t="str">
            <v>D</v>
          </cell>
          <cell r="G1485" t="str">
            <v>D</v>
          </cell>
          <cell r="I1485" t="str">
            <v>-</v>
          </cell>
          <cell r="K1485" t="str">
            <v>N</v>
          </cell>
          <cell r="M1485" t="str">
            <v>有証評価差額</v>
          </cell>
          <cell r="N1485" t="str">
            <v>有価証券評価差額</v>
          </cell>
        </row>
        <row r="1486">
          <cell r="A1486" t="str">
            <v>C93600</v>
          </cell>
          <cell r="D1486">
            <v>2</v>
          </cell>
          <cell r="E1486" t="str">
            <v>CF</v>
          </cell>
          <cell r="F1486" t="str">
            <v>D</v>
          </cell>
          <cell r="G1486" t="str">
            <v>D</v>
          </cell>
          <cell r="I1486" t="str">
            <v>-</v>
          </cell>
          <cell r="K1486" t="str">
            <v>N</v>
          </cell>
          <cell r="M1486" t="str">
            <v>T/A</v>
          </cell>
          <cell r="N1486" t="str">
            <v>為替換算調整勘定</v>
          </cell>
        </row>
        <row r="1487">
          <cell r="A1487" t="str">
            <v>M02000</v>
          </cell>
          <cell r="D1487">
            <v>2</v>
          </cell>
          <cell r="E1487" t="str">
            <v>BS-KANRI</v>
          </cell>
          <cell r="F1487" t="str">
            <v>A</v>
          </cell>
          <cell r="G1487" t="str">
            <v>A</v>
          </cell>
          <cell r="I1487" t="str">
            <v>+</v>
          </cell>
          <cell r="K1487" t="str">
            <v>N</v>
          </cell>
          <cell r="M1487" t="str">
            <v>現預金(管理)</v>
          </cell>
          <cell r="N1487" t="str">
            <v>現預金(管理)</v>
          </cell>
          <cell r="W1487" t="str">
            <v>M07000</v>
          </cell>
        </row>
        <row r="1488">
          <cell r="A1488" t="str">
            <v>M03100</v>
          </cell>
          <cell r="D1488">
            <v>2</v>
          </cell>
          <cell r="E1488" t="str">
            <v>BS-KANRI</v>
          </cell>
          <cell r="F1488" t="str">
            <v>A</v>
          </cell>
          <cell r="G1488" t="str">
            <v>A</v>
          </cell>
          <cell r="I1488" t="str">
            <v>+</v>
          </cell>
          <cell r="K1488" t="str">
            <v>N</v>
          </cell>
          <cell r="M1488" t="str">
            <v>他流動資産</v>
          </cell>
          <cell r="N1488" t="str">
            <v>その他流動資産(管理)</v>
          </cell>
          <cell r="W1488" t="str">
            <v>M07000</v>
          </cell>
        </row>
        <row r="1489">
          <cell r="A1489" t="str">
            <v>M03300</v>
          </cell>
          <cell r="D1489">
            <v>2</v>
          </cell>
          <cell r="E1489" t="str">
            <v>BS-KANRI</v>
          </cell>
          <cell r="F1489" t="str">
            <v>A</v>
          </cell>
          <cell r="G1489" t="str">
            <v>A</v>
          </cell>
          <cell r="I1489" t="str">
            <v>+</v>
          </cell>
          <cell r="K1489" t="str">
            <v>N</v>
          </cell>
          <cell r="M1489" t="str">
            <v>社内売掛金(管</v>
          </cell>
          <cell r="N1489" t="str">
            <v>社内売掛金(管理)</v>
          </cell>
          <cell r="W1489" t="str">
            <v>M07000</v>
          </cell>
        </row>
        <row r="1490">
          <cell r="A1490" t="str">
            <v>M03600</v>
          </cell>
          <cell r="D1490">
            <v>2</v>
          </cell>
          <cell r="E1490" t="str">
            <v>BS-KANRI</v>
          </cell>
          <cell r="F1490" t="str">
            <v>A</v>
          </cell>
          <cell r="G1490" t="str">
            <v>A</v>
          </cell>
          <cell r="I1490" t="str">
            <v>+</v>
          </cell>
          <cell r="K1490" t="str">
            <v>N</v>
          </cell>
          <cell r="M1490" t="str">
            <v>商品(管理)</v>
          </cell>
          <cell r="N1490" t="str">
            <v>商品(管理)</v>
          </cell>
          <cell r="W1490" t="str">
            <v>M07000</v>
          </cell>
        </row>
        <row r="1491">
          <cell r="A1491" t="str">
            <v>M04100</v>
          </cell>
          <cell r="D1491">
            <v>2</v>
          </cell>
          <cell r="E1491" t="str">
            <v>BS-KANRI</v>
          </cell>
          <cell r="F1491" t="str">
            <v>A</v>
          </cell>
          <cell r="G1491" t="str">
            <v>A</v>
          </cell>
          <cell r="I1491" t="str">
            <v>+</v>
          </cell>
          <cell r="K1491" t="str">
            <v>N</v>
          </cell>
          <cell r="M1491" t="str">
            <v>未収入金(管理)</v>
          </cell>
          <cell r="N1491" t="str">
            <v>未収入金(管理)</v>
          </cell>
          <cell r="W1491" t="str">
            <v>M07000</v>
          </cell>
        </row>
        <row r="1492">
          <cell r="A1492" t="str">
            <v>M04400</v>
          </cell>
          <cell r="D1492">
            <v>2</v>
          </cell>
          <cell r="E1492" t="str">
            <v>BS-KANRI</v>
          </cell>
          <cell r="F1492" t="str">
            <v>A</v>
          </cell>
          <cell r="G1492" t="str">
            <v>A</v>
          </cell>
          <cell r="I1492" t="str">
            <v>+</v>
          </cell>
          <cell r="K1492" t="str">
            <v>N</v>
          </cell>
          <cell r="M1492" t="str">
            <v>営業貸付金(管理</v>
          </cell>
          <cell r="N1492" t="str">
            <v>営業貸付金(管理)</v>
          </cell>
          <cell r="W1492" t="str">
            <v>M07000</v>
          </cell>
        </row>
        <row r="1493">
          <cell r="A1493" t="str">
            <v>M05300</v>
          </cell>
          <cell r="D1493">
            <v>2</v>
          </cell>
          <cell r="E1493" t="str">
            <v>BS-KANRI</v>
          </cell>
          <cell r="F1493" t="str">
            <v>A</v>
          </cell>
          <cell r="G1493" t="str">
            <v>A</v>
          </cell>
          <cell r="I1493" t="str">
            <v>+</v>
          </cell>
          <cell r="K1493" t="str">
            <v>N</v>
          </cell>
          <cell r="M1493" t="str">
            <v>1年内差入保証管</v>
          </cell>
          <cell r="N1493" t="str">
            <v>1年内返済差入保証金(管理)</v>
          </cell>
          <cell r="W1493" t="str">
            <v>M07000</v>
          </cell>
        </row>
        <row r="1494">
          <cell r="A1494" t="str">
            <v>M07000</v>
          </cell>
          <cell r="D1494">
            <v>2</v>
          </cell>
          <cell r="E1494" t="str">
            <v>BS-KANRI</v>
          </cell>
          <cell r="F1494" t="str">
            <v>A</v>
          </cell>
          <cell r="G1494" t="str">
            <v>A</v>
          </cell>
          <cell r="I1494" t="str">
            <v>+</v>
          </cell>
          <cell r="K1494" t="str">
            <v>N</v>
          </cell>
          <cell r="M1494" t="str">
            <v>流動資産(管理)</v>
          </cell>
          <cell r="N1494" t="str">
            <v>流動資産(管理)</v>
          </cell>
          <cell r="W1494" t="str">
            <v>M25000</v>
          </cell>
        </row>
        <row r="1495">
          <cell r="A1495" t="str">
            <v>M07100</v>
          </cell>
          <cell r="D1495">
            <v>2</v>
          </cell>
          <cell r="E1495" t="str">
            <v>BS-KANRI</v>
          </cell>
          <cell r="F1495" t="str">
            <v>A</v>
          </cell>
          <cell r="G1495" t="str">
            <v>A</v>
          </cell>
          <cell r="I1495" t="str">
            <v>+</v>
          </cell>
          <cell r="K1495" t="str">
            <v>N</v>
          </cell>
          <cell r="M1495" t="str">
            <v>建物(管理)</v>
          </cell>
          <cell r="N1495" t="str">
            <v>建物(管理)</v>
          </cell>
          <cell r="W1495" t="str">
            <v>M17000</v>
          </cell>
        </row>
        <row r="1496">
          <cell r="A1496" t="str">
            <v>M07400</v>
          </cell>
          <cell r="D1496">
            <v>2</v>
          </cell>
          <cell r="E1496" t="str">
            <v>BS-KANRI</v>
          </cell>
          <cell r="F1496" t="str">
            <v>A</v>
          </cell>
          <cell r="G1496" t="str">
            <v>A</v>
          </cell>
          <cell r="I1496" t="str">
            <v>+</v>
          </cell>
          <cell r="K1496" t="str">
            <v>N</v>
          </cell>
          <cell r="M1496" t="str">
            <v>構築物(管合計</v>
          </cell>
          <cell r="N1496" t="str">
            <v>構築物(合計)(管理)</v>
          </cell>
          <cell r="W1496" t="str">
            <v>M17000</v>
          </cell>
        </row>
        <row r="1497">
          <cell r="A1497" t="str">
            <v>M07700</v>
          </cell>
          <cell r="D1497">
            <v>2</v>
          </cell>
          <cell r="E1497" t="str">
            <v>BS-KANRI</v>
          </cell>
          <cell r="F1497" t="str">
            <v>A</v>
          </cell>
          <cell r="G1497" t="str">
            <v>A</v>
          </cell>
          <cell r="I1497" t="str">
            <v>+</v>
          </cell>
          <cell r="K1497" t="str">
            <v>N</v>
          </cell>
          <cell r="M1497" t="str">
            <v>機械･車両(管</v>
          </cell>
          <cell r="N1497" t="str">
            <v>機械・車両(管理)</v>
          </cell>
          <cell r="W1497" t="str">
            <v>M17000</v>
          </cell>
        </row>
        <row r="1498">
          <cell r="A1498" t="str">
            <v>M08300</v>
          </cell>
          <cell r="D1498">
            <v>2</v>
          </cell>
          <cell r="E1498" t="str">
            <v>BS-KANRI</v>
          </cell>
          <cell r="F1498" t="str">
            <v>A</v>
          </cell>
          <cell r="G1498" t="str">
            <v>A</v>
          </cell>
          <cell r="I1498" t="str">
            <v>+</v>
          </cell>
          <cell r="K1498" t="str">
            <v>N</v>
          </cell>
          <cell r="M1498" t="str">
            <v>器具備品(管理)</v>
          </cell>
          <cell r="N1498" t="str">
            <v>器具備品(管理)</v>
          </cell>
          <cell r="W1498" t="str">
            <v>M17000</v>
          </cell>
        </row>
        <row r="1499">
          <cell r="A1499" t="str">
            <v>M08600</v>
          </cell>
          <cell r="D1499">
            <v>2</v>
          </cell>
          <cell r="E1499" t="str">
            <v>BS-KANRI</v>
          </cell>
          <cell r="F1499" t="str">
            <v>A</v>
          </cell>
          <cell r="G1499" t="str">
            <v>A</v>
          </cell>
          <cell r="I1499" t="str">
            <v>+</v>
          </cell>
          <cell r="K1499" t="str">
            <v>N</v>
          </cell>
          <cell r="M1499" t="str">
            <v>土地(管理)</v>
          </cell>
          <cell r="N1499" t="str">
            <v>土地(管理)</v>
          </cell>
          <cell r="W1499" t="str">
            <v>M17000</v>
          </cell>
        </row>
        <row r="1500">
          <cell r="A1500" t="str">
            <v>M08700</v>
          </cell>
          <cell r="D1500">
            <v>2</v>
          </cell>
          <cell r="E1500" t="str">
            <v>BS-KANRI</v>
          </cell>
          <cell r="F1500" t="str">
            <v>A</v>
          </cell>
          <cell r="G1500" t="str">
            <v>A</v>
          </cell>
          <cell r="I1500" t="str">
            <v>+</v>
          </cell>
          <cell r="K1500" t="str">
            <v>N</v>
          </cell>
          <cell r="M1500" t="str">
            <v>建設仮勘定(管理</v>
          </cell>
          <cell r="N1500" t="str">
            <v>建設仮勘定(管理)</v>
          </cell>
          <cell r="W1500" t="str">
            <v>M17000</v>
          </cell>
        </row>
        <row r="1501">
          <cell r="A1501" t="str">
            <v>M08800</v>
          </cell>
          <cell r="D1501">
            <v>2</v>
          </cell>
          <cell r="E1501" t="str">
            <v>BS-KANRI</v>
          </cell>
          <cell r="F1501" t="str">
            <v>A</v>
          </cell>
          <cell r="G1501" t="str">
            <v>A</v>
          </cell>
          <cell r="I1501" t="str">
            <v>+</v>
          </cell>
          <cell r="K1501" t="str">
            <v>N</v>
          </cell>
          <cell r="M1501" t="str">
            <v>建物附設備(計管</v>
          </cell>
          <cell r="N1501" t="str">
            <v>建物附属設備(合計)(管理)</v>
          </cell>
          <cell r="W1501" t="str">
            <v>M17000</v>
          </cell>
        </row>
        <row r="1502">
          <cell r="A1502" t="str">
            <v>M10100</v>
          </cell>
          <cell r="D1502">
            <v>2</v>
          </cell>
          <cell r="E1502" t="str">
            <v>BS-KANRI</v>
          </cell>
          <cell r="F1502" t="str">
            <v>A</v>
          </cell>
          <cell r="G1502" t="str">
            <v>A</v>
          </cell>
          <cell r="I1502" t="str">
            <v>+</v>
          </cell>
          <cell r="K1502" t="str">
            <v>N</v>
          </cell>
          <cell r="M1502" t="str">
            <v>無形固定資産(管</v>
          </cell>
          <cell r="N1502" t="str">
            <v>無形固定資産(管理)</v>
          </cell>
          <cell r="W1502" t="str">
            <v>M17000</v>
          </cell>
        </row>
        <row r="1503">
          <cell r="A1503" t="str">
            <v>M13100</v>
          </cell>
          <cell r="D1503">
            <v>2</v>
          </cell>
          <cell r="E1503" t="str">
            <v>BS-KANRI</v>
          </cell>
          <cell r="F1503" t="str">
            <v>A</v>
          </cell>
          <cell r="G1503" t="str">
            <v>A</v>
          </cell>
          <cell r="I1503" t="str">
            <v>+</v>
          </cell>
          <cell r="K1503" t="str">
            <v>N</v>
          </cell>
          <cell r="M1503" t="str">
            <v>他固定資産(管理</v>
          </cell>
          <cell r="N1503" t="str">
            <v>その他固定資産(管理)</v>
          </cell>
          <cell r="W1503" t="str">
            <v>M17000</v>
          </cell>
        </row>
        <row r="1504">
          <cell r="A1504" t="str">
            <v>M13900</v>
          </cell>
          <cell r="D1504">
            <v>2</v>
          </cell>
          <cell r="E1504" t="str">
            <v>BS-KANRI</v>
          </cell>
          <cell r="F1504" t="str">
            <v>A</v>
          </cell>
          <cell r="G1504" t="str">
            <v>A</v>
          </cell>
          <cell r="I1504" t="str">
            <v>+</v>
          </cell>
          <cell r="K1504" t="str">
            <v>N</v>
          </cell>
          <cell r="M1504" t="str">
            <v>差入保証金(管理</v>
          </cell>
          <cell r="N1504" t="str">
            <v>差入保証金(管理)</v>
          </cell>
          <cell r="W1504" t="str">
            <v>M17000</v>
          </cell>
        </row>
        <row r="1505">
          <cell r="A1505" t="str">
            <v>M17000</v>
          </cell>
          <cell r="D1505">
            <v>2</v>
          </cell>
          <cell r="E1505" t="str">
            <v>BS-KANRI</v>
          </cell>
          <cell r="F1505" t="str">
            <v>A</v>
          </cell>
          <cell r="G1505" t="str">
            <v>A</v>
          </cell>
          <cell r="I1505" t="str">
            <v>+</v>
          </cell>
          <cell r="K1505" t="str">
            <v>N</v>
          </cell>
          <cell r="M1505" t="str">
            <v>固定資産(管理)</v>
          </cell>
          <cell r="N1505" t="str">
            <v>固定資産(管理)</v>
          </cell>
          <cell r="W1505" t="str">
            <v>M25000</v>
          </cell>
        </row>
        <row r="1506">
          <cell r="A1506" t="str">
            <v>M19800</v>
          </cell>
          <cell r="D1506">
            <v>2</v>
          </cell>
          <cell r="E1506" t="str">
            <v>BS-KANRI</v>
          </cell>
          <cell r="F1506" t="str">
            <v>A</v>
          </cell>
          <cell r="G1506" t="str">
            <v>A</v>
          </cell>
          <cell r="I1506" t="str">
            <v>+</v>
          </cell>
          <cell r="K1506" t="str">
            <v>N</v>
          </cell>
          <cell r="M1506" t="str">
            <v>社内貸付金(管理</v>
          </cell>
          <cell r="N1506" t="str">
            <v>社内貸付金(管理)</v>
          </cell>
          <cell r="W1506" t="str">
            <v>M17000</v>
          </cell>
        </row>
        <row r="1507">
          <cell r="A1507" t="str">
            <v>M21000</v>
          </cell>
          <cell r="D1507">
            <v>2</v>
          </cell>
          <cell r="E1507" t="str">
            <v>BS-KANRI</v>
          </cell>
          <cell r="F1507" t="str">
            <v>B</v>
          </cell>
          <cell r="G1507" t="str">
            <v>B</v>
          </cell>
          <cell r="I1507" t="str">
            <v>-</v>
          </cell>
          <cell r="K1507" t="str">
            <v>N</v>
          </cell>
          <cell r="M1507" t="str">
            <v>社内借入金(管理</v>
          </cell>
          <cell r="N1507" t="str">
            <v>社内借入金(管理)</v>
          </cell>
          <cell r="W1507" t="str">
            <v>M39000</v>
          </cell>
        </row>
        <row r="1508">
          <cell r="A1508" t="str">
            <v>M21800</v>
          </cell>
          <cell r="D1508">
            <v>2</v>
          </cell>
          <cell r="E1508" t="str">
            <v>BS-KANRI</v>
          </cell>
          <cell r="F1508" t="str">
            <v>A</v>
          </cell>
          <cell r="G1508" t="str">
            <v>A</v>
          </cell>
          <cell r="I1508" t="str">
            <v>+</v>
          </cell>
          <cell r="K1508" t="str">
            <v>N</v>
          </cell>
          <cell r="M1508" t="str">
            <v>社内投資(管理)</v>
          </cell>
          <cell r="N1508" t="str">
            <v>社内投資(管理)</v>
          </cell>
          <cell r="W1508" t="str">
            <v>M17000</v>
          </cell>
        </row>
        <row r="1509">
          <cell r="A1509" t="str">
            <v>M25000</v>
          </cell>
          <cell r="D1509">
            <v>2</v>
          </cell>
          <cell r="E1509" t="str">
            <v>BS-KANRI</v>
          </cell>
          <cell r="F1509" t="str">
            <v>A</v>
          </cell>
          <cell r="G1509" t="str">
            <v>A</v>
          </cell>
          <cell r="I1509" t="str">
            <v>+</v>
          </cell>
          <cell r="K1509" t="str">
            <v>N</v>
          </cell>
          <cell r="M1509" t="str">
            <v>資産合計(管理)</v>
          </cell>
          <cell r="N1509" t="str">
            <v>資産合計(管理)</v>
          </cell>
        </row>
        <row r="1510">
          <cell r="A1510" t="str">
            <v>M30100</v>
          </cell>
          <cell r="D1510">
            <v>2</v>
          </cell>
          <cell r="E1510" t="str">
            <v>BS-KANRI</v>
          </cell>
          <cell r="F1510" t="str">
            <v>B</v>
          </cell>
          <cell r="G1510" t="str">
            <v>B</v>
          </cell>
          <cell r="I1510" t="str">
            <v>-</v>
          </cell>
          <cell r="K1510" t="str">
            <v>N</v>
          </cell>
          <cell r="M1510" t="str">
            <v>社内買掛金(管理</v>
          </cell>
          <cell r="N1510" t="str">
            <v>社内買掛金(管理)</v>
          </cell>
          <cell r="W1510" t="str">
            <v>M34900</v>
          </cell>
        </row>
        <row r="1511">
          <cell r="A1511" t="str">
            <v>M30500</v>
          </cell>
          <cell r="D1511">
            <v>2</v>
          </cell>
          <cell r="E1511" t="str">
            <v>BS-KANRI</v>
          </cell>
          <cell r="F1511" t="str">
            <v>B</v>
          </cell>
          <cell r="G1511" t="str">
            <v>B</v>
          </cell>
          <cell r="I1511" t="str">
            <v>-</v>
          </cell>
          <cell r="K1511" t="str">
            <v>N</v>
          </cell>
          <cell r="M1511" t="str">
            <v>他流動負債(管理</v>
          </cell>
          <cell r="N1511" t="str">
            <v>その他流動負債(管理)</v>
          </cell>
          <cell r="W1511" t="str">
            <v>M34900</v>
          </cell>
        </row>
        <row r="1512">
          <cell r="A1512" t="str">
            <v>M30800</v>
          </cell>
          <cell r="D1512">
            <v>2</v>
          </cell>
          <cell r="E1512" t="str">
            <v>BS-KANRI</v>
          </cell>
          <cell r="F1512" t="str">
            <v>B</v>
          </cell>
          <cell r="G1512" t="str">
            <v>B</v>
          </cell>
          <cell r="I1512" t="str">
            <v>-</v>
          </cell>
          <cell r="K1512" t="str">
            <v>N</v>
          </cell>
          <cell r="M1512" t="str">
            <v>未払金(管理)</v>
          </cell>
          <cell r="N1512" t="str">
            <v>未払金(管理)</v>
          </cell>
          <cell r="W1512" t="str">
            <v>M34900</v>
          </cell>
        </row>
        <row r="1513">
          <cell r="A1513" t="str">
            <v>M31000</v>
          </cell>
          <cell r="D1513">
            <v>2</v>
          </cell>
          <cell r="E1513" t="str">
            <v>BS-KANRI</v>
          </cell>
          <cell r="F1513" t="str">
            <v>B</v>
          </cell>
          <cell r="G1513" t="str">
            <v>B</v>
          </cell>
          <cell r="I1513" t="str">
            <v>-</v>
          </cell>
          <cell r="K1513" t="str">
            <v>N</v>
          </cell>
          <cell r="M1513" t="str">
            <v>社内税金引当(管</v>
          </cell>
          <cell r="N1513" t="str">
            <v>社内税金引当金(管理)</v>
          </cell>
          <cell r="W1513" t="str">
            <v>M34900</v>
          </cell>
        </row>
        <row r="1514">
          <cell r="A1514" t="str">
            <v>M31600</v>
          </cell>
          <cell r="D1514">
            <v>2</v>
          </cell>
          <cell r="E1514" t="str">
            <v>BS-KANRI</v>
          </cell>
          <cell r="F1514" t="str">
            <v>B</v>
          </cell>
          <cell r="G1514" t="str">
            <v>B</v>
          </cell>
          <cell r="I1514" t="str">
            <v>-</v>
          </cell>
          <cell r="K1514" t="str">
            <v>N</v>
          </cell>
          <cell r="M1514" t="str">
            <v>同友店預り金(管</v>
          </cell>
          <cell r="N1514" t="str">
            <v>同友店預り金(管理)</v>
          </cell>
          <cell r="W1514" t="str">
            <v>M34900</v>
          </cell>
        </row>
        <row r="1515">
          <cell r="A1515" t="str">
            <v>M32100</v>
          </cell>
          <cell r="D1515">
            <v>2</v>
          </cell>
          <cell r="E1515" t="str">
            <v>BS-KANRI</v>
          </cell>
          <cell r="F1515" t="str">
            <v>B</v>
          </cell>
          <cell r="G1515" t="str">
            <v>B</v>
          </cell>
          <cell r="I1515" t="str">
            <v>-</v>
          </cell>
          <cell r="K1515" t="str">
            <v>N</v>
          </cell>
          <cell r="M1515" t="str">
            <v>賞与引当金(管理</v>
          </cell>
          <cell r="N1515" t="str">
            <v>賞与引当金(管理)</v>
          </cell>
          <cell r="W1515" t="str">
            <v>M34900</v>
          </cell>
        </row>
        <row r="1516">
          <cell r="A1516" t="str">
            <v>M32200</v>
          </cell>
          <cell r="D1516">
            <v>2</v>
          </cell>
          <cell r="E1516" t="str">
            <v>BS-KANRI</v>
          </cell>
          <cell r="F1516" t="str">
            <v>B</v>
          </cell>
          <cell r="G1516" t="str">
            <v>B</v>
          </cell>
          <cell r="I1516" t="str">
            <v>-</v>
          </cell>
          <cell r="K1516" t="str">
            <v>N</v>
          </cell>
          <cell r="M1516" t="str">
            <v>設備購入支手(管</v>
          </cell>
          <cell r="N1516" t="str">
            <v>設備購入支払手形(管理)</v>
          </cell>
          <cell r="W1516" t="str">
            <v>M34900</v>
          </cell>
        </row>
        <row r="1517">
          <cell r="A1517" t="str">
            <v>M33400</v>
          </cell>
          <cell r="D1517">
            <v>2</v>
          </cell>
          <cell r="E1517" t="str">
            <v>BS-KANRI</v>
          </cell>
          <cell r="F1517" t="str">
            <v>B</v>
          </cell>
          <cell r="G1517" t="str">
            <v>B</v>
          </cell>
          <cell r="I1517" t="str">
            <v>-</v>
          </cell>
          <cell r="K1517" t="str">
            <v>N</v>
          </cell>
          <cell r="M1517" t="str">
            <v>1年内預保証(管</v>
          </cell>
          <cell r="N1517" t="str">
            <v>1年内預り保証金(管理)</v>
          </cell>
          <cell r="W1517" t="str">
            <v>M34900</v>
          </cell>
        </row>
        <row r="1518">
          <cell r="A1518" t="str">
            <v>M34900</v>
          </cell>
          <cell r="D1518">
            <v>2</v>
          </cell>
          <cell r="E1518" t="str">
            <v>BS-KANRI</v>
          </cell>
          <cell r="F1518" t="str">
            <v>B</v>
          </cell>
          <cell r="G1518" t="str">
            <v>B</v>
          </cell>
          <cell r="I1518" t="str">
            <v>-</v>
          </cell>
          <cell r="K1518" t="str">
            <v>N</v>
          </cell>
          <cell r="M1518" t="str">
            <v>流動負債(管理)</v>
          </cell>
          <cell r="N1518" t="str">
            <v>流動負債(管理)</v>
          </cell>
          <cell r="W1518" t="str">
            <v>M49000</v>
          </cell>
        </row>
        <row r="1519">
          <cell r="A1519" t="str">
            <v>M35000</v>
          </cell>
          <cell r="D1519">
            <v>2</v>
          </cell>
          <cell r="E1519" t="str">
            <v>BS-KANRI</v>
          </cell>
          <cell r="F1519" t="str">
            <v>B</v>
          </cell>
          <cell r="G1519" t="str">
            <v>B</v>
          </cell>
          <cell r="I1519" t="str">
            <v>-</v>
          </cell>
          <cell r="K1519" t="str">
            <v>N</v>
          </cell>
          <cell r="M1519" t="str">
            <v>他固定負債(管理</v>
          </cell>
          <cell r="N1519" t="str">
            <v>その他固定負債(管理)</v>
          </cell>
          <cell r="W1519" t="str">
            <v>M39000</v>
          </cell>
        </row>
        <row r="1520">
          <cell r="A1520" t="str">
            <v>M35400</v>
          </cell>
          <cell r="D1520">
            <v>2</v>
          </cell>
          <cell r="E1520" t="str">
            <v>BS-KANRI</v>
          </cell>
          <cell r="F1520" t="str">
            <v>B</v>
          </cell>
          <cell r="G1520" t="str">
            <v>B</v>
          </cell>
          <cell r="I1520" t="str">
            <v>-</v>
          </cell>
          <cell r="K1520" t="str">
            <v>N</v>
          </cell>
          <cell r="M1520" t="str">
            <v>退職給付引当(管</v>
          </cell>
          <cell r="N1520" t="str">
            <v>退職給付引当金(管理)</v>
          </cell>
          <cell r="W1520" t="str">
            <v>M39000</v>
          </cell>
        </row>
        <row r="1521">
          <cell r="A1521" t="str">
            <v>M36400</v>
          </cell>
          <cell r="D1521">
            <v>2</v>
          </cell>
          <cell r="E1521" t="str">
            <v>BS-KANRI</v>
          </cell>
          <cell r="F1521" t="str">
            <v>B</v>
          </cell>
          <cell r="G1521" t="str">
            <v>B</v>
          </cell>
          <cell r="I1521" t="str">
            <v>-</v>
          </cell>
          <cell r="K1521" t="str">
            <v>N</v>
          </cell>
          <cell r="M1521" t="str">
            <v>預り保証金(管理</v>
          </cell>
          <cell r="N1521" t="str">
            <v>預り保証金(管理)</v>
          </cell>
          <cell r="W1521" t="str">
            <v>M39000</v>
          </cell>
        </row>
        <row r="1522">
          <cell r="A1522" t="str">
            <v>M39000</v>
          </cell>
          <cell r="D1522">
            <v>2</v>
          </cell>
          <cell r="E1522" t="str">
            <v>BS-KANRI</v>
          </cell>
          <cell r="F1522" t="str">
            <v>B</v>
          </cell>
          <cell r="G1522" t="str">
            <v>B</v>
          </cell>
          <cell r="I1522" t="str">
            <v>-</v>
          </cell>
          <cell r="K1522" t="str">
            <v>N</v>
          </cell>
          <cell r="M1522" t="str">
            <v>固定負債(管理)</v>
          </cell>
          <cell r="N1522" t="str">
            <v>固定負債(管理)</v>
          </cell>
          <cell r="W1522" t="str">
            <v>M49000</v>
          </cell>
        </row>
        <row r="1523">
          <cell r="A1523" t="str">
            <v>M44100</v>
          </cell>
          <cell r="D1523">
            <v>2</v>
          </cell>
          <cell r="E1523" t="str">
            <v>BS-KANRI</v>
          </cell>
          <cell r="F1523" t="str">
            <v>B</v>
          </cell>
          <cell r="G1523" t="str">
            <v>B</v>
          </cell>
          <cell r="I1523" t="str">
            <v>-</v>
          </cell>
          <cell r="K1523" t="str">
            <v>N</v>
          </cell>
          <cell r="M1523" t="str">
            <v>資本金(管理)</v>
          </cell>
          <cell r="N1523" t="str">
            <v>資本金(管理)</v>
          </cell>
          <cell r="W1523" t="str">
            <v>M46000</v>
          </cell>
        </row>
        <row r="1524">
          <cell r="A1524" t="str">
            <v>M44300</v>
          </cell>
          <cell r="D1524">
            <v>2</v>
          </cell>
          <cell r="E1524" t="str">
            <v>BS-KANRI</v>
          </cell>
          <cell r="F1524" t="str">
            <v>B</v>
          </cell>
          <cell r="G1524" t="str">
            <v>B</v>
          </cell>
          <cell r="I1524" t="str">
            <v>-</v>
          </cell>
          <cell r="K1524" t="str">
            <v>N</v>
          </cell>
          <cell r="M1524" t="str">
            <v>資本剰余金(管理</v>
          </cell>
          <cell r="N1524" t="str">
            <v>資本剰余金(管理)</v>
          </cell>
          <cell r="W1524" t="str">
            <v>M46000</v>
          </cell>
        </row>
        <row r="1525">
          <cell r="A1525" t="str">
            <v>M44600</v>
          </cell>
          <cell r="D1525">
            <v>2</v>
          </cell>
          <cell r="E1525" t="str">
            <v>BS-KANRI</v>
          </cell>
          <cell r="F1525" t="str">
            <v>B</v>
          </cell>
          <cell r="G1525" t="str">
            <v>B</v>
          </cell>
          <cell r="I1525" t="str">
            <v>-</v>
          </cell>
          <cell r="K1525" t="str">
            <v>N</v>
          </cell>
          <cell r="M1525" t="str">
            <v>利益剰余金(管理</v>
          </cell>
          <cell r="N1525" t="str">
            <v>利益剰余金(管理)</v>
          </cell>
          <cell r="W1525" t="str">
            <v>M46000</v>
          </cell>
        </row>
        <row r="1526">
          <cell r="A1526" t="str">
            <v>M46000</v>
          </cell>
          <cell r="D1526">
            <v>2</v>
          </cell>
          <cell r="E1526" t="str">
            <v>BS-KANRI</v>
          </cell>
          <cell r="F1526" t="str">
            <v>B</v>
          </cell>
          <cell r="G1526" t="str">
            <v>B</v>
          </cell>
          <cell r="I1526" t="str">
            <v>-</v>
          </cell>
          <cell r="K1526" t="str">
            <v>N</v>
          </cell>
          <cell r="M1526" t="str">
            <v>資本合計(管理)</v>
          </cell>
          <cell r="N1526" t="str">
            <v>資本合計(管理)</v>
          </cell>
          <cell r="W1526" t="str">
            <v>M49000</v>
          </cell>
        </row>
        <row r="1527">
          <cell r="A1527" t="str">
            <v>M49000</v>
          </cell>
          <cell r="D1527">
            <v>2</v>
          </cell>
          <cell r="E1527" t="str">
            <v>BS-KANRI</v>
          </cell>
          <cell r="F1527" t="str">
            <v>B</v>
          </cell>
          <cell r="G1527" t="str">
            <v>B</v>
          </cell>
          <cell r="I1527" t="str">
            <v>-</v>
          </cell>
          <cell r="K1527" t="str">
            <v>N</v>
          </cell>
          <cell r="M1527" t="str">
            <v>負債資本計(管理</v>
          </cell>
          <cell r="N1527" t="str">
            <v>負債・資本合計(管理)</v>
          </cell>
        </row>
        <row r="1528">
          <cell r="A1528" t="str">
            <v>M50002</v>
          </cell>
          <cell r="D1528">
            <v>2</v>
          </cell>
          <cell r="E1528" t="str">
            <v>PL-DV</v>
          </cell>
          <cell r="F1528" t="str">
            <v>C</v>
          </cell>
          <cell r="G1528" t="str">
            <v>C</v>
          </cell>
          <cell r="I1528" t="str">
            <v>-</v>
          </cell>
          <cell r="K1528" t="str">
            <v>N</v>
          </cell>
          <cell r="M1528" t="str">
            <v>直営荒利高(管理</v>
          </cell>
          <cell r="N1528" t="str">
            <v>直営荒利高(管理)</v>
          </cell>
          <cell r="W1528" t="str">
            <v>V53000</v>
          </cell>
          <cell r="X1528" t="str">
            <v>M50400</v>
          </cell>
        </row>
        <row r="1529">
          <cell r="A1529" t="str">
            <v>M50010</v>
          </cell>
          <cell r="D1529">
            <v>2</v>
          </cell>
          <cell r="E1529" t="str">
            <v>PL-DV</v>
          </cell>
          <cell r="F1529" t="str">
            <v>C</v>
          </cell>
          <cell r="G1529" t="str">
            <v>C</v>
          </cell>
          <cell r="I1529" t="str">
            <v>-</v>
          </cell>
          <cell r="K1529" t="str">
            <v>N</v>
          </cell>
          <cell r="M1529" t="str">
            <v>直営売上高(管理</v>
          </cell>
          <cell r="N1529" t="str">
            <v>直営売上高(管理)</v>
          </cell>
          <cell r="W1529" t="str">
            <v>M50002</v>
          </cell>
          <cell r="X1529" t="str">
            <v>M50002</v>
          </cell>
        </row>
        <row r="1530">
          <cell r="A1530" t="str">
            <v>M50025</v>
          </cell>
          <cell r="D1530">
            <v>2</v>
          </cell>
          <cell r="E1530" t="str">
            <v>PL-DV</v>
          </cell>
          <cell r="F1530" t="str">
            <v>C</v>
          </cell>
          <cell r="G1530" t="str">
            <v>C</v>
          </cell>
          <cell r="I1530" t="str">
            <v>-</v>
          </cell>
          <cell r="K1530" t="str">
            <v>N</v>
          </cell>
          <cell r="M1530" t="str">
            <v>売上高その他(管</v>
          </cell>
          <cell r="N1530" t="str">
            <v>売上高その他(管理)</v>
          </cell>
          <cell r="W1530" t="str">
            <v>M50010</v>
          </cell>
          <cell r="X1530" t="str">
            <v>M50010</v>
          </cell>
        </row>
        <row r="1531">
          <cell r="A1531" t="str">
            <v>M50400</v>
          </cell>
          <cell r="D1531">
            <v>2</v>
          </cell>
          <cell r="E1531" t="str">
            <v>PL-RETAIL</v>
          </cell>
          <cell r="F1531" t="str">
            <v>C</v>
          </cell>
          <cell r="G1531" t="str">
            <v>C</v>
          </cell>
          <cell r="I1531" t="str">
            <v>-</v>
          </cell>
          <cell r="K1531" t="str">
            <v>N</v>
          </cell>
          <cell r="M1531" t="str">
            <v>営業総利益(管理</v>
          </cell>
          <cell r="N1531" t="str">
            <v>営業総利益(管理)</v>
          </cell>
          <cell r="X1531" t="str">
            <v>M70000</v>
          </cell>
        </row>
        <row r="1532">
          <cell r="A1532" t="str">
            <v>M51100</v>
          </cell>
          <cell r="D1532">
            <v>2</v>
          </cell>
          <cell r="E1532" t="str">
            <v>PL-RETAIL</v>
          </cell>
          <cell r="F1532" t="str">
            <v>C</v>
          </cell>
          <cell r="G1532" t="str">
            <v>C</v>
          </cell>
          <cell r="I1532" t="str">
            <v>-</v>
          </cell>
          <cell r="K1532" t="str">
            <v>N</v>
          </cell>
          <cell r="M1532" t="str">
            <v>ｻｰﾋﾞｽ収入(管理)</v>
          </cell>
          <cell r="N1532" t="str">
            <v>サービス収入(管理)</v>
          </cell>
          <cell r="X1532" t="str">
            <v>M53300</v>
          </cell>
        </row>
        <row r="1533">
          <cell r="A1533" t="str">
            <v>M52300</v>
          </cell>
          <cell r="D1533">
            <v>2</v>
          </cell>
          <cell r="E1533" t="str">
            <v>PL-RETAIL</v>
          </cell>
          <cell r="F1533" t="str">
            <v>C</v>
          </cell>
          <cell r="G1533" t="str">
            <v>C</v>
          </cell>
          <cell r="I1533" t="str">
            <v>-</v>
          </cell>
          <cell r="K1533" t="str">
            <v>N</v>
          </cell>
          <cell r="M1533" t="str">
            <v>同友店家賃収(管</v>
          </cell>
          <cell r="N1533" t="str">
            <v>同友店家賃収入(管理)</v>
          </cell>
          <cell r="X1533" t="str">
            <v>M53300</v>
          </cell>
        </row>
        <row r="1534">
          <cell r="A1534" t="str">
            <v>M53300</v>
          </cell>
          <cell r="D1534">
            <v>2</v>
          </cell>
          <cell r="E1534" t="str">
            <v>PL-RETAIL</v>
          </cell>
          <cell r="F1534" t="str">
            <v>C</v>
          </cell>
          <cell r="G1534" t="str">
            <v>C</v>
          </cell>
          <cell r="I1534" t="str">
            <v>-</v>
          </cell>
          <cell r="K1534" t="str">
            <v>N</v>
          </cell>
          <cell r="M1534" t="str">
            <v>営業収入計(管)</v>
          </cell>
          <cell r="N1534" t="str">
            <v>営業収入計(管理)</v>
          </cell>
          <cell r="X1534" t="str">
            <v>M50400</v>
          </cell>
        </row>
        <row r="1535">
          <cell r="A1535" t="str">
            <v>M54015</v>
          </cell>
          <cell r="D1535">
            <v>2</v>
          </cell>
          <cell r="E1535" t="str">
            <v>PL-DV</v>
          </cell>
          <cell r="F1535" t="str">
            <v>C</v>
          </cell>
          <cell r="G1535" t="str">
            <v>C</v>
          </cell>
          <cell r="I1535" t="str">
            <v>+</v>
          </cell>
          <cell r="K1535" t="str">
            <v>N</v>
          </cell>
          <cell r="M1535" t="str">
            <v>売上原価その他(</v>
          </cell>
          <cell r="N1535" t="str">
            <v>売上原価その他(管理)</v>
          </cell>
          <cell r="W1535" t="str">
            <v>M50002</v>
          </cell>
          <cell r="X1535" t="str">
            <v>M50002</v>
          </cell>
        </row>
        <row r="1536">
          <cell r="A1536" t="str">
            <v>M60200</v>
          </cell>
          <cell r="D1536">
            <v>2</v>
          </cell>
          <cell r="E1536" t="str">
            <v>PL-DV</v>
          </cell>
          <cell r="F1536" t="str">
            <v>C</v>
          </cell>
          <cell r="G1536" t="str">
            <v>C</v>
          </cell>
          <cell r="I1536" t="str">
            <v>+</v>
          </cell>
          <cell r="K1536" t="str">
            <v>N</v>
          </cell>
          <cell r="M1536" t="str">
            <v>社員給料計(管理</v>
          </cell>
          <cell r="N1536" t="str">
            <v>社員給料合計(管理)</v>
          </cell>
          <cell r="W1536" t="str">
            <v>M61000</v>
          </cell>
          <cell r="X1536" t="str">
            <v>M61000</v>
          </cell>
        </row>
        <row r="1537">
          <cell r="A1537" t="str">
            <v>M60300</v>
          </cell>
          <cell r="D1537">
            <v>2</v>
          </cell>
          <cell r="E1537" t="str">
            <v>PL-DV</v>
          </cell>
          <cell r="F1537" t="str">
            <v>C</v>
          </cell>
          <cell r="G1537" t="str">
            <v>C</v>
          </cell>
          <cell r="I1537" t="str">
            <v>+</v>
          </cell>
          <cell r="K1537" t="str">
            <v>N</v>
          </cell>
          <cell r="M1537" t="str">
            <v>ﾌﾚｯｸｽ給料(管理</v>
          </cell>
          <cell r="N1537" t="str">
            <v>フレックス等給料計(管理)</v>
          </cell>
          <cell r="W1537" t="str">
            <v>M61000</v>
          </cell>
          <cell r="X1537" t="str">
            <v>M61000</v>
          </cell>
        </row>
        <row r="1538">
          <cell r="A1538" t="str">
            <v>M60500</v>
          </cell>
          <cell r="D1538">
            <v>2</v>
          </cell>
          <cell r="E1538" t="str">
            <v>PL-DV</v>
          </cell>
          <cell r="F1538" t="str">
            <v>C</v>
          </cell>
          <cell r="G1538" t="str">
            <v>C</v>
          </cell>
          <cell r="I1538" t="str">
            <v>+</v>
          </cell>
          <cell r="K1538" t="str">
            <v>N</v>
          </cell>
          <cell r="M1538" t="str">
            <v>法定福利費(管理</v>
          </cell>
          <cell r="N1538" t="str">
            <v>法定福利費等計(管理)</v>
          </cell>
          <cell r="W1538" t="str">
            <v>M61000</v>
          </cell>
          <cell r="X1538" t="str">
            <v>M61000</v>
          </cell>
        </row>
        <row r="1539">
          <cell r="A1539" t="str">
            <v>M61000</v>
          </cell>
          <cell r="D1539">
            <v>2</v>
          </cell>
          <cell r="E1539" t="str">
            <v>PL-DV</v>
          </cell>
          <cell r="F1539" t="str">
            <v>C</v>
          </cell>
          <cell r="G1539" t="str">
            <v>C</v>
          </cell>
          <cell r="I1539" t="str">
            <v>+</v>
          </cell>
          <cell r="K1539" t="str">
            <v>N</v>
          </cell>
          <cell r="M1539" t="str">
            <v>人件費合計(管理</v>
          </cell>
          <cell r="N1539" t="str">
            <v>人件費合計(管理)</v>
          </cell>
          <cell r="W1539" t="str">
            <v>V69000</v>
          </cell>
          <cell r="X1539" t="str">
            <v>M69000</v>
          </cell>
        </row>
        <row r="1540">
          <cell r="A1540" t="str">
            <v>M62100</v>
          </cell>
          <cell r="D1540">
            <v>2</v>
          </cell>
          <cell r="E1540" t="str">
            <v>PL-RETAIL</v>
          </cell>
          <cell r="F1540" t="str">
            <v>C</v>
          </cell>
          <cell r="G1540" t="str">
            <v>C</v>
          </cell>
          <cell r="I1540" t="str">
            <v>+</v>
          </cell>
          <cell r="K1540" t="str">
            <v>N</v>
          </cell>
          <cell r="M1540" t="str">
            <v>広告宣伝費(管理</v>
          </cell>
          <cell r="N1540" t="str">
            <v>広告宣伝費(管理)</v>
          </cell>
          <cell r="X1540" t="str">
            <v>M63000</v>
          </cell>
        </row>
        <row r="1541">
          <cell r="A1541" t="str">
            <v>M62200</v>
          </cell>
          <cell r="D1541">
            <v>2</v>
          </cell>
          <cell r="E1541" t="str">
            <v>PL-RETAIL</v>
          </cell>
          <cell r="F1541" t="str">
            <v>C</v>
          </cell>
          <cell r="G1541" t="str">
            <v>C</v>
          </cell>
          <cell r="I1541" t="str">
            <v>+</v>
          </cell>
          <cell r="K1541" t="str">
            <v>N</v>
          </cell>
          <cell r="M1541" t="str">
            <v>ﾁﾗｼ費(管理)</v>
          </cell>
          <cell r="N1541" t="str">
            <v>チラシ費(管理)</v>
          </cell>
          <cell r="X1541" t="str">
            <v>M63000</v>
          </cell>
        </row>
        <row r="1542">
          <cell r="A1542" t="str">
            <v>M62300</v>
          </cell>
          <cell r="D1542">
            <v>2</v>
          </cell>
          <cell r="E1542" t="str">
            <v>PL-RETAIL</v>
          </cell>
          <cell r="F1542" t="str">
            <v>C</v>
          </cell>
          <cell r="G1542" t="str">
            <v>C</v>
          </cell>
          <cell r="I1542" t="str">
            <v>+</v>
          </cell>
          <cell r="K1542" t="str">
            <v>N</v>
          </cell>
          <cell r="M1542" t="str">
            <v>催事費(管理)</v>
          </cell>
          <cell r="N1542" t="str">
            <v>催事費(管理)</v>
          </cell>
          <cell r="X1542" t="str">
            <v>M63000</v>
          </cell>
        </row>
        <row r="1543">
          <cell r="A1543" t="str">
            <v>M62400</v>
          </cell>
          <cell r="D1543">
            <v>2</v>
          </cell>
          <cell r="E1543" t="str">
            <v>PL-RETAIL</v>
          </cell>
          <cell r="F1543" t="str">
            <v>C</v>
          </cell>
          <cell r="G1543" t="str">
            <v>C</v>
          </cell>
          <cell r="I1543" t="str">
            <v>+</v>
          </cell>
          <cell r="K1543" t="str">
            <v>N</v>
          </cell>
          <cell r="M1543" t="str">
            <v>装飾費(管理)</v>
          </cell>
          <cell r="N1543" t="str">
            <v>装飾費(管理)</v>
          </cell>
          <cell r="X1543" t="str">
            <v>M63000</v>
          </cell>
        </row>
        <row r="1544">
          <cell r="A1544" t="str">
            <v>M62500</v>
          </cell>
          <cell r="D1544">
            <v>2</v>
          </cell>
          <cell r="E1544" t="str">
            <v>PL-RETAIL</v>
          </cell>
          <cell r="F1544" t="str">
            <v>C</v>
          </cell>
          <cell r="G1544" t="str">
            <v>C</v>
          </cell>
          <cell r="I1544" t="str">
            <v>+</v>
          </cell>
          <cell r="K1544" t="str">
            <v>N</v>
          </cell>
          <cell r="M1544" t="str">
            <v>包装費(管理)</v>
          </cell>
          <cell r="N1544" t="str">
            <v>包装費(管理)</v>
          </cell>
          <cell r="X1544" t="str">
            <v>M64100</v>
          </cell>
        </row>
        <row r="1545">
          <cell r="A1545" t="str">
            <v>M62600</v>
          </cell>
          <cell r="D1545">
            <v>2</v>
          </cell>
          <cell r="E1545" t="str">
            <v>PL-RETAIL</v>
          </cell>
          <cell r="F1545" t="str">
            <v>C</v>
          </cell>
          <cell r="G1545" t="str">
            <v>C</v>
          </cell>
          <cell r="I1545" t="str">
            <v>+</v>
          </cell>
          <cell r="K1545" t="str">
            <v>N</v>
          </cell>
          <cell r="M1545" t="str">
            <v>販売備品費(管理</v>
          </cell>
          <cell r="N1545" t="str">
            <v>販売備品費(管理)</v>
          </cell>
          <cell r="X1545" t="str">
            <v>M64100</v>
          </cell>
        </row>
        <row r="1546">
          <cell r="A1546" t="str">
            <v>M62800</v>
          </cell>
          <cell r="D1546">
            <v>2</v>
          </cell>
          <cell r="E1546" t="str">
            <v>PL-RETAIL</v>
          </cell>
          <cell r="F1546" t="str">
            <v>C</v>
          </cell>
          <cell r="G1546" t="str">
            <v>C</v>
          </cell>
          <cell r="I1546" t="str">
            <v>+</v>
          </cell>
          <cell r="K1546" t="str">
            <v>N</v>
          </cell>
          <cell r="M1546" t="str">
            <v>販売雑費(管理)</v>
          </cell>
          <cell r="N1546" t="str">
            <v>販売雑費(管理)</v>
          </cell>
          <cell r="X1546" t="str">
            <v>M64100</v>
          </cell>
        </row>
        <row r="1547">
          <cell r="A1547" t="str">
            <v>M63000</v>
          </cell>
          <cell r="D1547">
            <v>2</v>
          </cell>
          <cell r="E1547" t="str">
            <v>PL-RETAIL</v>
          </cell>
          <cell r="F1547" t="str">
            <v>C</v>
          </cell>
          <cell r="G1547" t="str">
            <v>C</v>
          </cell>
          <cell r="I1547" t="str">
            <v>+</v>
          </cell>
          <cell r="K1547" t="str">
            <v>N</v>
          </cell>
          <cell r="M1547" t="str">
            <v>販促費合計(管理</v>
          </cell>
          <cell r="N1547" t="str">
            <v>販売促進費合計(管理)</v>
          </cell>
          <cell r="X1547" t="str">
            <v>M69000</v>
          </cell>
        </row>
        <row r="1548">
          <cell r="A1548" t="str">
            <v>M63100</v>
          </cell>
          <cell r="D1548">
            <v>2</v>
          </cell>
          <cell r="E1548" t="str">
            <v>PL-RETAIL</v>
          </cell>
          <cell r="F1548" t="str">
            <v>C</v>
          </cell>
          <cell r="G1548" t="str">
            <v>C</v>
          </cell>
          <cell r="I1548" t="str">
            <v>+</v>
          </cell>
          <cell r="K1548" t="str">
            <v>N</v>
          </cell>
          <cell r="M1548" t="str">
            <v>設備費合計(管理</v>
          </cell>
          <cell r="N1548" t="str">
            <v>設備費合計(管理)</v>
          </cell>
          <cell r="X1548" t="str">
            <v>M69000</v>
          </cell>
        </row>
        <row r="1549">
          <cell r="A1549" t="str">
            <v>M63200</v>
          </cell>
          <cell r="D1549">
            <v>2</v>
          </cell>
          <cell r="E1549" t="str">
            <v>PL-RETAIL</v>
          </cell>
          <cell r="F1549" t="str">
            <v>C</v>
          </cell>
          <cell r="G1549" t="str">
            <v>C</v>
          </cell>
          <cell r="I1549" t="str">
            <v>+</v>
          </cell>
          <cell r="K1549" t="str">
            <v>N</v>
          </cell>
          <cell r="M1549" t="str">
            <v>地代家賃(管理)</v>
          </cell>
          <cell r="N1549" t="str">
            <v>地代家賃(管理)</v>
          </cell>
          <cell r="X1549" t="str">
            <v>M63100</v>
          </cell>
        </row>
        <row r="1550">
          <cell r="A1550" t="str">
            <v>M63700</v>
          </cell>
          <cell r="D1550">
            <v>2</v>
          </cell>
          <cell r="E1550" t="str">
            <v>PL-RETAIL</v>
          </cell>
          <cell r="F1550" t="str">
            <v>C</v>
          </cell>
          <cell r="G1550" t="str">
            <v>C</v>
          </cell>
          <cell r="I1550" t="str">
            <v>+</v>
          </cell>
          <cell r="K1550" t="str">
            <v>N</v>
          </cell>
          <cell r="M1550" t="str">
            <v>店舗維持管理(管</v>
          </cell>
          <cell r="N1550" t="str">
            <v>店舗維持管理(管理)</v>
          </cell>
          <cell r="X1550" t="str">
            <v>M63100</v>
          </cell>
        </row>
        <row r="1551">
          <cell r="A1551" t="str">
            <v>M63800</v>
          </cell>
          <cell r="D1551">
            <v>2</v>
          </cell>
          <cell r="E1551" t="str">
            <v>PL-RETAIL</v>
          </cell>
          <cell r="F1551" t="str">
            <v>C</v>
          </cell>
          <cell r="G1551" t="str">
            <v>C</v>
          </cell>
          <cell r="I1551" t="str">
            <v>+</v>
          </cell>
          <cell r="K1551" t="str">
            <v>N</v>
          </cell>
          <cell r="M1551" t="str">
            <v>修繕費等計(管理</v>
          </cell>
          <cell r="N1551" t="str">
            <v>修繕費等計(管理)</v>
          </cell>
          <cell r="X1551" t="str">
            <v>M63100</v>
          </cell>
        </row>
        <row r="1552">
          <cell r="A1552" t="str">
            <v>M64000</v>
          </cell>
          <cell r="D1552">
            <v>2</v>
          </cell>
          <cell r="E1552" t="str">
            <v>PL-DV</v>
          </cell>
          <cell r="F1552" t="str">
            <v>C</v>
          </cell>
          <cell r="G1552" t="str">
            <v>C</v>
          </cell>
          <cell r="I1552" t="str">
            <v>+</v>
          </cell>
          <cell r="K1552" t="str">
            <v>N</v>
          </cell>
          <cell r="M1552" t="str">
            <v>減価償却費(管理</v>
          </cell>
          <cell r="N1552" t="str">
            <v>減価償却費(管理)</v>
          </cell>
          <cell r="W1552" t="str">
            <v>V63100</v>
          </cell>
          <cell r="X1552" t="str">
            <v>M63100</v>
          </cell>
        </row>
        <row r="1553">
          <cell r="A1553" t="str">
            <v>M64100</v>
          </cell>
          <cell r="D1553">
            <v>2</v>
          </cell>
          <cell r="E1553" t="str">
            <v>PL-RETAIL</v>
          </cell>
          <cell r="F1553" t="str">
            <v>C</v>
          </cell>
          <cell r="G1553" t="str">
            <v>C</v>
          </cell>
          <cell r="I1553" t="str">
            <v>+</v>
          </cell>
          <cell r="K1553" t="str">
            <v>N</v>
          </cell>
          <cell r="M1553" t="str">
            <v>販促費計(管理)</v>
          </cell>
          <cell r="N1553" t="str">
            <v>販売促進管理費合計(管理)</v>
          </cell>
          <cell r="X1553" t="str">
            <v>M69000</v>
          </cell>
        </row>
        <row r="1554">
          <cell r="A1554" t="str">
            <v>M65100</v>
          </cell>
          <cell r="D1554">
            <v>2</v>
          </cell>
          <cell r="E1554" t="str">
            <v>PL-RETAIL</v>
          </cell>
          <cell r="F1554" t="str">
            <v>C</v>
          </cell>
          <cell r="G1554" t="str">
            <v>C</v>
          </cell>
          <cell r="I1554" t="str">
            <v>+</v>
          </cell>
          <cell r="K1554" t="str">
            <v>N</v>
          </cell>
          <cell r="M1554" t="str">
            <v>一般費計(管理)</v>
          </cell>
          <cell r="N1554" t="str">
            <v>一般費合計(管理)</v>
          </cell>
          <cell r="X1554" t="str">
            <v>M69000</v>
          </cell>
        </row>
        <row r="1555">
          <cell r="A1555" t="str">
            <v>M65200</v>
          </cell>
          <cell r="D1555">
            <v>2</v>
          </cell>
          <cell r="E1555" t="str">
            <v>PL-RETAIL</v>
          </cell>
          <cell r="F1555" t="str">
            <v>C</v>
          </cell>
          <cell r="G1555" t="str">
            <v>C</v>
          </cell>
          <cell r="I1555" t="str">
            <v>+</v>
          </cell>
          <cell r="K1555" t="str">
            <v>N</v>
          </cell>
          <cell r="M1555" t="str">
            <v>雑費等計(管理)</v>
          </cell>
          <cell r="N1555" t="str">
            <v>雑費等計(管理)</v>
          </cell>
          <cell r="X1555" t="str">
            <v>M65100</v>
          </cell>
        </row>
        <row r="1556">
          <cell r="A1556" t="str">
            <v>M65400</v>
          </cell>
          <cell r="D1556">
            <v>2</v>
          </cell>
          <cell r="E1556" t="str">
            <v>PL-DV</v>
          </cell>
          <cell r="F1556" t="str">
            <v>C</v>
          </cell>
          <cell r="G1556" t="str">
            <v>C</v>
          </cell>
          <cell r="I1556" t="str">
            <v>+</v>
          </cell>
          <cell r="K1556" t="str">
            <v>N</v>
          </cell>
          <cell r="M1556" t="str">
            <v>公租公課計(管理</v>
          </cell>
          <cell r="N1556" t="str">
            <v>公租公課等計(管理)</v>
          </cell>
          <cell r="W1556" t="str">
            <v>V65100</v>
          </cell>
          <cell r="X1556" t="str">
            <v>M65100</v>
          </cell>
        </row>
        <row r="1557">
          <cell r="A1557" t="str">
            <v>M65700</v>
          </cell>
          <cell r="D1557">
            <v>2</v>
          </cell>
          <cell r="E1557" t="str">
            <v>PL-RETAIL</v>
          </cell>
          <cell r="F1557" t="str">
            <v>C</v>
          </cell>
          <cell r="G1557" t="str">
            <v>C</v>
          </cell>
          <cell r="I1557" t="str">
            <v>+</v>
          </cell>
          <cell r="K1557" t="str">
            <v>N</v>
          </cell>
          <cell r="M1557" t="str">
            <v>事務消耗品(管理</v>
          </cell>
          <cell r="N1557" t="str">
            <v>事務用消耗品費(管理)</v>
          </cell>
          <cell r="X1557" t="str">
            <v>M65100</v>
          </cell>
        </row>
        <row r="1558">
          <cell r="A1558" t="str">
            <v>M66100</v>
          </cell>
          <cell r="D1558">
            <v>2</v>
          </cell>
          <cell r="E1558" t="str">
            <v>PL-DV</v>
          </cell>
          <cell r="F1558" t="str">
            <v>C</v>
          </cell>
          <cell r="G1558" t="str">
            <v>C</v>
          </cell>
          <cell r="I1558" t="str">
            <v>+</v>
          </cell>
          <cell r="K1558" t="str">
            <v>N</v>
          </cell>
          <cell r="M1558" t="str">
            <v>経費負担金(管理</v>
          </cell>
          <cell r="N1558" t="str">
            <v>経費負担金計(管理)</v>
          </cell>
          <cell r="W1558" t="str">
            <v>V69000</v>
          </cell>
          <cell r="X1558" t="str">
            <v>M69000</v>
          </cell>
        </row>
        <row r="1559">
          <cell r="A1559" t="str">
            <v>M69000</v>
          </cell>
          <cell r="D1559">
            <v>2</v>
          </cell>
          <cell r="E1559" t="str">
            <v>PL-RETAIL</v>
          </cell>
          <cell r="F1559" t="str">
            <v>C</v>
          </cell>
          <cell r="G1559" t="str">
            <v>C</v>
          </cell>
          <cell r="I1559" t="str">
            <v>+</v>
          </cell>
          <cell r="K1559" t="str">
            <v>N</v>
          </cell>
          <cell r="M1559" t="str">
            <v>販管費合計(管理</v>
          </cell>
          <cell r="N1559" t="str">
            <v>販売一般管理費合計(管理)</v>
          </cell>
          <cell r="X1559" t="str">
            <v>M70000</v>
          </cell>
        </row>
        <row r="1560">
          <cell r="A1560" t="str">
            <v>M70000</v>
          </cell>
          <cell r="D1560">
            <v>2</v>
          </cell>
          <cell r="E1560" t="str">
            <v>PL-RETAIL</v>
          </cell>
          <cell r="F1560" t="str">
            <v>C</v>
          </cell>
          <cell r="G1560" t="str">
            <v>C</v>
          </cell>
          <cell r="I1560" t="str">
            <v>-</v>
          </cell>
          <cell r="K1560" t="str">
            <v>N</v>
          </cell>
          <cell r="M1560" t="str">
            <v>営業利益(管理)</v>
          </cell>
          <cell r="N1560" t="str">
            <v>営業利益(管理)</v>
          </cell>
          <cell r="X1560" t="str">
            <v>M74000</v>
          </cell>
        </row>
        <row r="1561">
          <cell r="A1561" t="str">
            <v>M70100</v>
          </cell>
          <cell r="D1561">
            <v>2</v>
          </cell>
          <cell r="E1561" t="str">
            <v>PL-RETAIL</v>
          </cell>
          <cell r="F1561" t="str">
            <v>C</v>
          </cell>
          <cell r="G1561" t="str">
            <v>C</v>
          </cell>
          <cell r="I1561" t="str">
            <v>-</v>
          </cell>
          <cell r="K1561" t="str">
            <v>N</v>
          </cell>
          <cell r="M1561" t="str">
            <v>営業外収費(管理</v>
          </cell>
          <cell r="N1561" t="str">
            <v>営業外収益・費用(管理)</v>
          </cell>
          <cell r="X1561" t="str">
            <v>M74000</v>
          </cell>
        </row>
        <row r="1562">
          <cell r="A1562" t="str">
            <v>M72400</v>
          </cell>
          <cell r="D1562">
            <v>2</v>
          </cell>
          <cell r="E1562" t="str">
            <v>PL-DV</v>
          </cell>
          <cell r="F1562" t="str">
            <v>C</v>
          </cell>
          <cell r="G1562" t="str">
            <v>C</v>
          </cell>
          <cell r="I1562" t="str">
            <v>+</v>
          </cell>
          <cell r="K1562" t="str">
            <v>N</v>
          </cell>
          <cell r="M1562" t="str">
            <v>社内金利(管理)</v>
          </cell>
          <cell r="N1562" t="str">
            <v>社内金利(管理)</v>
          </cell>
          <cell r="W1562" t="str">
            <v>V74000</v>
          </cell>
          <cell r="X1562" t="str">
            <v>M74000</v>
          </cell>
        </row>
        <row r="1563">
          <cell r="A1563" t="str">
            <v>M74000</v>
          </cell>
          <cell r="D1563">
            <v>2</v>
          </cell>
          <cell r="E1563" t="str">
            <v>PL-RETAIL</v>
          </cell>
          <cell r="F1563" t="str">
            <v>C</v>
          </cell>
          <cell r="G1563" t="str">
            <v>C</v>
          </cell>
          <cell r="I1563" t="str">
            <v>-</v>
          </cell>
          <cell r="K1563" t="str">
            <v>N</v>
          </cell>
          <cell r="M1563" t="str">
            <v>経常利益(管理)</v>
          </cell>
          <cell r="N1563" t="str">
            <v>経常利益(管理)</v>
          </cell>
          <cell r="X1563" t="str">
            <v>M83000</v>
          </cell>
        </row>
        <row r="1564">
          <cell r="A1564" t="str">
            <v>M80200</v>
          </cell>
          <cell r="D1564">
            <v>2</v>
          </cell>
          <cell r="E1564" t="str">
            <v>PL-RETAIL</v>
          </cell>
          <cell r="F1564" t="str">
            <v>C</v>
          </cell>
          <cell r="G1564" t="str">
            <v>C</v>
          </cell>
          <cell r="I1564" t="str">
            <v>-</v>
          </cell>
          <cell r="K1564" t="str">
            <v>N</v>
          </cell>
          <cell r="M1564" t="str">
            <v>特別利益損失(管</v>
          </cell>
          <cell r="N1564" t="str">
            <v>特別利益・特別損失(管理)</v>
          </cell>
          <cell r="X1564" t="str">
            <v>M83000</v>
          </cell>
        </row>
        <row r="1565">
          <cell r="A1565" t="str">
            <v>M83000</v>
          </cell>
          <cell r="D1565">
            <v>2</v>
          </cell>
          <cell r="E1565" t="str">
            <v>PL-RETAIL</v>
          </cell>
          <cell r="F1565" t="str">
            <v>C</v>
          </cell>
          <cell r="G1565" t="str">
            <v>C</v>
          </cell>
          <cell r="I1565" t="str">
            <v>-</v>
          </cell>
          <cell r="K1565" t="str">
            <v>N</v>
          </cell>
          <cell r="M1565" t="str">
            <v>税引前利益(管理</v>
          </cell>
          <cell r="N1565" t="str">
            <v>税引前利益(管理)</v>
          </cell>
          <cell r="X1565" t="str">
            <v>M99990</v>
          </cell>
        </row>
        <row r="1566">
          <cell r="A1566" t="str">
            <v>M85000</v>
          </cell>
          <cell r="D1566">
            <v>2</v>
          </cell>
          <cell r="E1566" t="str">
            <v>PL-DV</v>
          </cell>
          <cell r="F1566" t="str">
            <v>C</v>
          </cell>
          <cell r="G1566" t="str">
            <v>C</v>
          </cell>
          <cell r="I1566" t="str">
            <v>+</v>
          </cell>
          <cell r="K1566" t="str">
            <v>N</v>
          </cell>
          <cell r="M1566" t="str">
            <v>事業法人税(管理</v>
          </cell>
          <cell r="N1566" t="str">
            <v>事業税・法人税等(管理)</v>
          </cell>
          <cell r="W1566" t="str">
            <v>V99990</v>
          </cell>
          <cell r="X1566" t="str">
            <v>M99990</v>
          </cell>
        </row>
        <row r="1567">
          <cell r="A1567" t="str">
            <v>M99990</v>
          </cell>
          <cell r="D1567">
            <v>2</v>
          </cell>
          <cell r="E1567" t="str">
            <v>PL-RETAIL</v>
          </cell>
          <cell r="F1567" t="str">
            <v>C</v>
          </cell>
          <cell r="G1567" t="str">
            <v>C</v>
          </cell>
          <cell r="I1567" t="str">
            <v>-</v>
          </cell>
          <cell r="K1567" t="str">
            <v>N</v>
          </cell>
          <cell r="M1567" t="str">
            <v>当期純利益(管理</v>
          </cell>
          <cell r="N1567" t="str">
            <v>当期純利益(管理)</v>
          </cell>
        </row>
        <row r="1568">
          <cell r="A1568" t="str">
            <v>R02000</v>
          </cell>
          <cell r="D1568">
            <v>2</v>
          </cell>
          <cell r="E1568" t="str">
            <v>BS-REF</v>
          </cell>
          <cell r="F1568" t="str">
            <v>D</v>
          </cell>
          <cell r="G1568" t="str">
            <v>A</v>
          </cell>
          <cell r="I1568" t="str">
            <v>+</v>
          </cell>
          <cell r="K1568" t="str">
            <v>N</v>
          </cell>
          <cell r="M1568" t="str">
            <v>現預金(管理)</v>
          </cell>
          <cell r="N1568" t="str">
            <v>現預金(管理)</v>
          </cell>
        </row>
        <row r="1569">
          <cell r="A1569" t="str">
            <v>R03100</v>
          </cell>
          <cell r="D1569">
            <v>2</v>
          </cell>
          <cell r="E1569" t="str">
            <v>BS-REF</v>
          </cell>
          <cell r="F1569" t="str">
            <v>D</v>
          </cell>
          <cell r="G1569" t="str">
            <v>A</v>
          </cell>
          <cell r="I1569" t="str">
            <v>+</v>
          </cell>
          <cell r="K1569" t="str">
            <v>N</v>
          </cell>
          <cell r="M1569" t="str">
            <v>他流動資産</v>
          </cell>
          <cell r="N1569" t="str">
            <v>その他流動資産(管理)</v>
          </cell>
        </row>
        <row r="1570">
          <cell r="A1570" t="str">
            <v>R03300</v>
          </cell>
          <cell r="D1570">
            <v>2</v>
          </cell>
          <cell r="E1570" t="str">
            <v>BS-REF</v>
          </cell>
          <cell r="F1570" t="str">
            <v>D</v>
          </cell>
          <cell r="G1570" t="str">
            <v>A</v>
          </cell>
          <cell r="I1570" t="str">
            <v>+</v>
          </cell>
          <cell r="K1570" t="str">
            <v>N</v>
          </cell>
          <cell r="M1570" t="str">
            <v>社内売掛金(管</v>
          </cell>
          <cell r="N1570" t="str">
            <v>社内売掛金(管理)</v>
          </cell>
        </row>
        <row r="1571">
          <cell r="A1571" t="str">
            <v>R03600</v>
          </cell>
          <cell r="D1571">
            <v>2</v>
          </cell>
          <cell r="E1571" t="str">
            <v>BS-REF</v>
          </cell>
          <cell r="F1571" t="str">
            <v>D</v>
          </cell>
          <cell r="G1571" t="str">
            <v>A</v>
          </cell>
          <cell r="I1571" t="str">
            <v>+</v>
          </cell>
          <cell r="K1571" t="str">
            <v>N</v>
          </cell>
          <cell r="M1571" t="str">
            <v>商品(管理)</v>
          </cell>
          <cell r="N1571" t="str">
            <v>商品(管理)</v>
          </cell>
        </row>
        <row r="1572">
          <cell r="A1572" t="str">
            <v>R04100</v>
          </cell>
          <cell r="D1572">
            <v>2</v>
          </cell>
          <cell r="E1572" t="str">
            <v>BS-REF</v>
          </cell>
          <cell r="F1572" t="str">
            <v>D</v>
          </cell>
          <cell r="G1572" t="str">
            <v>A</v>
          </cell>
          <cell r="I1572" t="str">
            <v>+</v>
          </cell>
          <cell r="K1572" t="str">
            <v>N</v>
          </cell>
          <cell r="M1572" t="str">
            <v>未収入金(管理)</v>
          </cell>
          <cell r="N1572" t="str">
            <v>未収入金(管理)</v>
          </cell>
        </row>
        <row r="1573">
          <cell r="A1573" t="str">
            <v>R05300</v>
          </cell>
          <cell r="D1573">
            <v>2</v>
          </cell>
          <cell r="E1573" t="str">
            <v>BS-REF</v>
          </cell>
          <cell r="F1573" t="str">
            <v>D</v>
          </cell>
          <cell r="G1573" t="str">
            <v>A</v>
          </cell>
          <cell r="I1573" t="str">
            <v>+</v>
          </cell>
          <cell r="K1573" t="str">
            <v>N</v>
          </cell>
          <cell r="M1573" t="str">
            <v>1年内差入保証管</v>
          </cell>
          <cell r="N1573" t="str">
            <v>1年内返済差入保証金(管理)</v>
          </cell>
        </row>
        <row r="1574">
          <cell r="A1574" t="str">
            <v>R07000</v>
          </cell>
          <cell r="D1574">
            <v>2</v>
          </cell>
          <cell r="E1574" t="str">
            <v>BS-REF</v>
          </cell>
          <cell r="F1574" t="str">
            <v>D</v>
          </cell>
          <cell r="G1574" t="str">
            <v>A</v>
          </cell>
          <cell r="I1574" t="str">
            <v>+</v>
          </cell>
          <cell r="K1574" t="str">
            <v>N</v>
          </cell>
          <cell r="M1574" t="str">
            <v>流動資産(管理)</v>
          </cell>
          <cell r="N1574" t="str">
            <v>流動資産(管理)</v>
          </cell>
        </row>
        <row r="1575">
          <cell r="A1575" t="str">
            <v>R07100</v>
          </cell>
          <cell r="D1575">
            <v>2</v>
          </cell>
          <cell r="E1575" t="str">
            <v>BS-REF</v>
          </cell>
          <cell r="F1575" t="str">
            <v>D</v>
          </cell>
          <cell r="G1575" t="str">
            <v>A</v>
          </cell>
          <cell r="I1575" t="str">
            <v>+</v>
          </cell>
          <cell r="K1575" t="str">
            <v>N</v>
          </cell>
          <cell r="M1575" t="str">
            <v>建物(管理)</v>
          </cell>
          <cell r="N1575" t="str">
            <v>建物(管理)</v>
          </cell>
        </row>
        <row r="1576">
          <cell r="A1576" t="str">
            <v>R07400</v>
          </cell>
          <cell r="D1576">
            <v>2</v>
          </cell>
          <cell r="E1576" t="str">
            <v>BS-REF</v>
          </cell>
          <cell r="F1576" t="str">
            <v>D</v>
          </cell>
          <cell r="G1576" t="str">
            <v>A</v>
          </cell>
          <cell r="I1576" t="str">
            <v>+</v>
          </cell>
          <cell r="K1576" t="str">
            <v>N</v>
          </cell>
          <cell r="M1576" t="str">
            <v>構築物(管合計</v>
          </cell>
          <cell r="N1576" t="str">
            <v>構築物(合計)(管理)</v>
          </cell>
        </row>
        <row r="1577">
          <cell r="A1577" t="str">
            <v>R07700</v>
          </cell>
          <cell r="D1577">
            <v>2</v>
          </cell>
          <cell r="E1577" t="str">
            <v>BS-REF</v>
          </cell>
          <cell r="F1577" t="str">
            <v>D</v>
          </cell>
          <cell r="G1577" t="str">
            <v>A</v>
          </cell>
          <cell r="I1577" t="str">
            <v>+</v>
          </cell>
          <cell r="K1577" t="str">
            <v>N</v>
          </cell>
          <cell r="M1577" t="str">
            <v>機械・車両(管</v>
          </cell>
          <cell r="N1577" t="str">
            <v>機械・車両(管理)</v>
          </cell>
        </row>
        <row r="1578">
          <cell r="A1578" t="str">
            <v>R08300</v>
          </cell>
          <cell r="D1578">
            <v>2</v>
          </cell>
          <cell r="E1578" t="str">
            <v>BS-REF</v>
          </cell>
          <cell r="F1578" t="str">
            <v>D</v>
          </cell>
          <cell r="G1578" t="str">
            <v>A</v>
          </cell>
          <cell r="I1578" t="str">
            <v>+</v>
          </cell>
          <cell r="K1578" t="str">
            <v>N</v>
          </cell>
          <cell r="M1578" t="str">
            <v>器具備品(管理)</v>
          </cell>
          <cell r="N1578" t="str">
            <v>器具備品(管理)</v>
          </cell>
        </row>
        <row r="1579">
          <cell r="A1579" t="str">
            <v>R08600</v>
          </cell>
          <cell r="D1579">
            <v>2</v>
          </cell>
          <cell r="E1579" t="str">
            <v>BS-REF</v>
          </cell>
          <cell r="F1579" t="str">
            <v>D</v>
          </cell>
          <cell r="G1579" t="str">
            <v>A</v>
          </cell>
          <cell r="I1579" t="str">
            <v>+</v>
          </cell>
          <cell r="K1579" t="str">
            <v>N</v>
          </cell>
          <cell r="M1579" t="str">
            <v>土地(管理)</v>
          </cell>
          <cell r="N1579" t="str">
            <v>土地(管理)</v>
          </cell>
        </row>
        <row r="1580">
          <cell r="A1580" t="str">
            <v>R08700</v>
          </cell>
          <cell r="D1580">
            <v>2</v>
          </cell>
          <cell r="E1580" t="str">
            <v>BS-REF</v>
          </cell>
          <cell r="F1580" t="str">
            <v>D</v>
          </cell>
          <cell r="G1580" t="str">
            <v>A</v>
          </cell>
          <cell r="I1580" t="str">
            <v>+</v>
          </cell>
          <cell r="K1580" t="str">
            <v>N</v>
          </cell>
          <cell r="M1580" t="str">
            <v>建設仮勘定(管</v>
          </cell>
          <cell r="N1580" t="str">
            <v>建設仮勘定(管理)</v>
          </cell>
        </row>
        <row r="1581">
          <cell r="A1581" t="str">
            <v>R08800</v>
          </cell>
          <cell r="D1581">
            <v>2</v>
          </cell>
          <cell r="E1581" t="str">
            <v>BS-REF</v>
          </cell>
          <cell r="F1581" t="str">
            <v>D</v>
          </cell>
          <cell r="G1581" t="str">
            <v>A</v>
          </cell>
          <cell r="I1581" t="str">
            <v>+</v>
          </cell>
          <cell r="K1581" t="str">
            <v>N</v>
          </cell>
          <cell r="M1581" t="str">
            <v>建物附設備(計管</v>
          </cell>
          <cell r="N1581" t="str">
            <v>建物附属設備(合計)(管理)</v>
          </cell>
        </row>
        <row r="1582">
          <cell r="A1582" t="str">
            <v>R10100</v>
          </cell>
          <cell r="D1582">
            <v>2</v>
          </cell>
          <cell r="E1582" t="str">
            <v>BS-REF</v>
          </cell>
          <cell r="F1582" t="str">
            <v>D</v>
          </cell>
          <cell r="G1582" t="str">
            <v>A</v>
          </cell>
          <cell r="I1582" t="str">
            <v>+</v>
          </cell>
          <cell r="K1582" t="str">
            <v>N</v>
          </cell>
          <cell r="M1582" t="str">
            <v>無形固定資産(管</v>
          </cell>
          <cell r="N1582" t="str">
            <v>無形固定資産(管理)</v>
          </cell>
        </row>
        <row r="1583">
          <cell r="A1583" t="str">
            <v>R13100</v>
          </cell>
          <cell r="D1583">
            <v>2</v>
          </cell>
          <cell r="E1583" t="str">
            <v>BS-REF</v>
          </cell>
          <cell r="F1583" t="str">
            <v>D</v>
          </cell>
          <cell r="G1583" t="str">
            <v>A</v>
          </cell>
          <cell r="I1583" t="str">
            <v>+</v>
          </cell>
          <cell r="K1583" t="str">
            <v>N</v>
          </cell>
          <cell r="M1583" t="str">
            <v>他固定資産(管理</v>
          </cell>
          <cell r="N1583" t="str">
            <v>その他固定資産(管理)</v>
          </cell>
        </row>
        <row r="1584">
          <cell r="A1584" t="str">
            <v>R13900</v>
          </cell>
          <cell r="D1584">
            <v>2</v>
          </cell>
          <cell r="E1584" t="str">
            <v>BS-REF</v>
          </cell>
          <cell r="F1584" t="str">
            <v>D</v>
          </cell>
          <cell r="G1584" t="str">
            <v>A</v>
          </cell>
          <cell r="I1584" t="str">
            <v>+</v>
          </cell>
          <cell r="K1584" t="str">
            <v>N</v>
          </cell>
          <cell r="M1584" t="str">
            <v>差入保証金(管理</v>
          </cell>
          <cell r="N1584" t="str">
            <v>差入保証金(管理)</v>
          </cell>
        </row>
        <row r="1585">
          <cell r="A1585" t="str">
            <v>R17000</v>
          </cell>
          <cell r="D1585">
            <v>2</v>
          </cell>
          <cell r="E1585" t="str">
            <v>BS-REF</v>
          </cell>
          <cell r="F1585" t="str">
            <v>D</v>
          </cell>
          <cell r="G1585" t="str">
            <v>A</v>
          </cell>
          <cell r="I1585" t="str">
            <v>+</v>
          </cell>
          <cell r="K1585" t="str">
            <v>N</v>
          </cell>
          <cell r="M1585" t="str">
            <v>固定資産(管理)</v>
          </cell>
          <cell r="N1585" t="str">
            <v>固定資産(管理)</v>
          </cell>
        </row>
        <row r="1586">
          <cell r="A1586" t="str">
            <v>R19800</v>
          </cell>
          <cell r="D1586">
            <v>2</v>
          </cell>
          <cell r="E1586" t="str">
            <v>BS-REF</v>
          </cell>
          <cell r="F1586" t="str">
            <v>D</v>
          </cell>
          <cell r="G1586" t="str">
            <v>A</v>
          </cell>
          <cell r="I1586" t="str">
            <v>+</v>
          </cell>
          <cell r="K1586" t="str">
            <v>N</v>
          </cell>
          <cell r="M1586" t="str">
            <v>社内貸付金(管理</v>
          </cell>
          <cell r="N1586" t="str">
            <v>社内貸付金(管理)</v>
          </cell>
        </row>
        <row r="1587">
          <cell r="A1587" t="str">
            <v>R21000</v>
          </cell>
          <cell r="D1587">
            <v>2</v>
          </cell>
          <cell r="E1587" t="str">
            <v>BS-REF</v>
          </cell>
          <cell r="F1587" t="str">
            <v>D</v>
          </cell>
          <cell r="G1587" t="str">
            <v>B</v>
          </cell>
          <cell r="I1587" t="str">
            <v>-</v>
          </cell>
          <cell r="K1587" t="str">
            <v>N</v>
          </cell>
          <cell r="M1587" t="str">
            <v>長期借入金</v>
          </cell>
          <cell r="N1587" t="str">
            <v>社内借入金(管理)</v>
          </cell>
        </row>
        <row r="1588">
          <cell r="A1588" t="str">
            <v>R21800</v>
          </cell>
          <cell r="D1588">
            <v>2</v>
          </cell>
          <cell r="E1588" t="str">
            <v>BS-REF</v>
          </cell>
          <cell r="F1588" t="str">
            <v>D</v>
          </cell>
          <cell r="G1588" t="str">
            <v>A</v>
          </cell>
          <cell r="I1588" t="str">
            <v>+</v>
          </cell>
          <cell r="K1588" t="str">
            <v>N</v>
          </cell>
          <cell r="M1588" t="str">
            <v>社内投資(管理)</v>
          </cell>
          <cell r="N1588" t="str">
            <v>社内投資(管理)</v>
          </cell>
        </row>
        <row r="1589">
          <cell r="A1589" t="str">
            <v>R25000</v>
          </cell>
          <cell r="D1589">
            <v>2</v>
          </cell>
          <cell r="E1589" t="str">
            <v>BS-REF</v>
          </cell>
          <cell r="F1589" t="str">
            <v>D</v>
          </cell>
          <cell r="G1589" t="str">
            <v>A</v>
          </cell>
          <cell r="I1589" t="str">
            <v>+</v>
          </cell>
          <cell r="K1589" t="str">
            <v>N</v>
          </cell>
          <cell r="M1589" t="str">
            <v>資産合計(管理)</v>
          </cell>
          <cell r="N1589" t="str">
            <v>資産合計(管理)</v>
          </cell>
        </row>
        <row r="1590">
          <cell r="A1590" t="str">
            <v>R30100</v>
          </cell>
          <cell r="D1590">
            <v>2</v>
          </cell>
          <cell r="E1590" t="str">
            <v>BS-REF</v>
          </cell>
          <cell r="F1590" t="str">
            <v>D</v>
          </cell>
          <cell r="G1590" t="str">
            <v>B</v>
          </cell>
          <cell r="I1590" t="str">
            <v>-</v>
          </cell>
          <cell r="K1590" t="str">
            <v>N</v>
          </cell>
          <cell r="M1590" t="str">
            <v>社内買掛金(管理</v>
          </cell>
          <cell r="N1590" t="str">
            <v>社内買掛金(管理)</v>
          </cell>
        </row>
        <row r="1591">
          <cell r="A1591" t="str">
            <v>R30500</v>
          </cell>
          <cell r="D1591">
            <v>2</v>
          </cell>
          <cell r="E1591" t="str">
            <v>BS-REF</v>
          </cell>
          <cell r="F1591" t="str">
            <v>D</v>
          </cell>
          <cell r="G1591" t="str">
            <v>B</v>
          </cell>
          <cell r="I1591" t="str">
            <v>-</v>
          </cell>
          <cell r="K1591" t="str">
            <v>N</v>
          </cell>
          <cell r="M1591" t="str">
            <v>他流動負債(管理</v>
          </cell>
          <cell r="N1591" t="str">
            <v>その他流動負債(管理)</v>
          </cell>
        </row>
        <row r="1592">
          <cell r="A1592" t="str">
            <v>R30800</v>
          </cell>
          <cell r="D1592">
            <v>2</v>
          </cell>
          <cell r="E1592" t="str">
            <v>BS-REF</v>
          </cell>
          <cell r="F1592" t="str">
            <v>D</v>
          </cell>
          <cell r="G1592" t="str">
            <v>B</v>
          </cell>
          <cell r="I1592" t="str">
            <v>-</v>
          </cell>
          <cell r="K1592" t="str">
            <v>N</v>
          </cell>
          <cell r="M1592" t="str">
            <v>未払金(管理)</v>
          </cell>
          <cell r="N1592" t="str">
            <v>未払金(管理)</v>
          </cell>
        </row>
        <row r="1593">
          <cell r="A1593" t="str">
            <v>R31000</v>
          </cell>
          <cell r="D1593">
            <v>2</v>
          </cell>
          <cell r="E1593" t="str">
            <v>BS-REF</v>
          </cell>
          <cell r="F1593" t="str">
            <v>D</v>
          </cell>
          <cell r="G1593" t="str">
            <v>B</v>
          </cell>
          <cell r="I1593" t="str">
            <v>-</v>
          </cell>
          <cell r="K1593" t="str">
            <v>N</v>
          </cell>
          <cell r="M1593" t="str">
            <v>社内税金引当(管</v>
          </cell>
          <cell r="N1593" t="str">
            <v>社内税金引当金(管理)</v>
          </cell>
        </row>
        <row r="1594">
          <cell r="A1594" t="str">
            <v>R31600</v>
          </cell>
          <cell r="D1594">
            <v>2</v>
          </cell>
          <cell r="E1594" t="str">
            <v>BS-REF</v>
          </cell>
          <cell r="F1594" t="str">
            <v>D</v>
          </cell>
          <cell r="G1594" t="str">
            <v>B</v>
          </cell>
          <cell r="I1594" t="str">
            <v>-</v>
          </cell>
          <cell r="K1594" t="str">
            <v>N</v>
          </cell>
          <cell r="M1594" t="str">
            <v>同友店預り金(管</v>
          </cell>
          <cell r="N1594" t="str">
            <v>同友店預り金(管理)</v>
          </cell>
        </row>
        <row r="1595">
          <cell r="A1595" t="str">
            <v>R32100</v>
          </cell>
          <cell r="D1595">
            <v>2</v>
          </cell>
          <cell r="E1595" t="str">
            <v>BS-REF</v>
          </cell>
          <cell r="F1595" t="str">
            <v>D</v>
          </cell>
          <cell r="G1595" t="str">
            <v>B</v>
          </cell>
          <cell r="I1595" t="str">
            <v>-</v>
          </cell>
          <cell r="K1595" t="str">
            <v>N</v>
          </cell>
          <cell r="M1595" t="str">
            <v>賞与引当金(管理</v>
          </cell>
          <cell r="N1595" t="str">
            <v>賞与引当金(管理)</v>
          </cell>
        </row>
        <row r="1596">
          <cell r="A1596" t="str">
            <v>R32200</v>
          </cell>
          <cell r="D1596">
            <v>2</v>
          </cell>
          <cell r="E1596" t="str">
            <v>BS-REF</v>
          </cell>
          <cell r="F1596" t="str">
            <v>D</v>
          </cell>
          <cell r="G1596" t="str">
            <v>B</v>
          </cell>
          <cell r="I1596" t="str">
            <v>-</v>
          </cell>
          <cell r="K1596" t="str">
            <v>N</v>
          </cell>
          <cell r="M1596" t="str">
            <v>設備購入支手(管</v>
          </cell>
          <cell r="N1596" t="str">
            <v>設備購入支払手形(管理)</v>
          </cell>
        </row>
        <row r="1597">
          <cell r="A1597" t="str">
            <v>R33400</v>
          </cell>
          <cell r="D1597">
            <v>2</v>
          </cell>
          <cell r="E1597" t="str">
            <v>BS-REF</v>
          </cell>
          <cell r="F1597" t="str">
            <v>D</v>
          </cell>
          <cell r="G1597" t="str">
            <v>B</v>
          </cell>
          <cell r="I1597" t="str">
            <v>-</v>
          </cell>
          <cell r="K1597" t="str">
            <v>N</v>
          </cell>
          <cell r="M1597" t="str">
            <v>1年内預保証(管</v>
          </cell>
          <cell r="N1597" t="str">
            <v>1年内預り保証金(管理)</v>
          </cell>
        </row>
        <row r="1598">
          <cell r="A1598" t="str">
            <v>R34900</v>
          </cell>
          <cell r="D1598">
            <v>2</v>
          </cell>
          <cell r="E1598" t="str">
            <v>BS-REF</v>
          </cell>
          <cell r="F1598" t="str">
            <v>D</v>
          </cell>
          <cell r="G1598" t="str">
            <v>B</v>
          </cell>
          <cell r="I1598" t="str">
            <v>-</v>
          </cell>
          <cell r="K1598" t="str">
            <v>N</v>
          </cell>
          <cell r="M1598" t="str">
            <v>流動負債(管理)</v>
          </cell>
          <cell r="N1598" t="str">
            <v>流動負債(管理)</v>
          </cell>
        </row>
        <row r="1599">
          <cell r="A1599" t="str">
            <v>R35000</v>
          </cell>
          <cell r="D1599">
            <v>2</v>
          </cell>
          <cell r="E1599" t="str">
            <v>BS-REF</v>
          </cell>
          <cell r="F1599" t="str">
            <v>D</v>
          </cell>
          <cell r="G1599" t="str">
            <v>B</v>
          </cell>
          <cell r="I1599" t="str">
            <v>-</v>
          </cell>
          <cell r="K1599" t="str">
            <v>N</v>
          </cell>
          <cell r="M1599" t="str">
            <v>他固定負債(管理</v>
          </cell>
          <cell r="N1599" t="str">
            <v>その他固定負債(管理)</v>
          </cell>
        </row>
        <row r="1600">
          <cell r="A1600" t="str">
            <v>R35400</v>
          </cell>
          <cell r="D1600">
            <v>2</v>
          </cell>
          <cell r="E1600" t="str">
            <v>BS-REF</v>
          </cell>
          <cell r="F1600" t="str">
            <v>D</v>
          </cell>
          <cell r="G1600" t="str">
            <v>B</v>
          </cell>
          <cell r="I1600" t="str">
            <v>-</v>
          </cell>
          <cell r="K1600" t="str">
            <v>N</v>
          </cell>
          <cell r="M1600" t="str">
            <v>退職給付引当(管</v>
          </cell>
          <cell r="N1600" t="str">
            <v>退職給付引当金(管理)</v>
          </cell>
        </row>
        <row r="1601">
          <cell r="A1601" t="str">
            <v>R36400</v>
          </cell>
          <cell r="D1601">
            <v>2</v>
          </cell>
          <cell r="E1601" t="str">
            <v>BS-REF</v>
          </cell>
          <cell r="F1601" t="str">
            <v>D</v>
          </cell>
          <cell r="G1601" t="str">
            <v>B</v>
          </cell>
          <cell r="I1601" t="str">
            <v>-</v>
          </cell>
          <cell r="K1601" t="str">
            <v>N</v>
          </cell>
          <cell r="M1601" t="str">
            <v>預り保証金(管理</v>
          </cell>
          <cell r="N1601" t="str">
            <v>預り保証金(管理)</v>
          </cell>
        </row>
        <row r="1602">
          <cell r="A1602" t="str">
            <v>R39000</v>
          </cell>
          <cell r="D1602">
            <v>2</v>
          </cell>
          <cell r="E1602" t="str">
            <v>BS-REF</v>
          </cell>
          <cell r="F1602" t="str">
            <v>D</v>
          </cell>
          <cell r="G1602" t="str">
            <v>B</v>
          </cell>
          <cell r="I1602" t="str">
            <v>-</v>
          </cell>
          <cell r="K1602" t="str">
            <v>N</v>
          </cell>
          <cell r="M1602" t="str">
            <v>固定負債(管理)</v>
          </cell>
          <cell r="N1602" t="str">
            <v>固定負債(管理)</v>
          </cell>
        </row>
        <row r="1603">
          <cell r="A1603" t="str">
            <v>R44100</v>
          </cell>
          <cell r="D1603">
            <v>2</v>
          </cell>
          <cell r="E1603" t="str">
            <v>BS-REF</v>
          </cell>
          <cell r="F1603" t="str">
            <v>D</v>
          </cell>
          <cell r="G1603" t="str">
            <v>B</v>
          </cell>
          <cell r="I1603" t="str">
            <v>-</v>
          </cell>
          <cell r="K1603" t="str">
            <v>N</v>
          </cell>
          <cell r="M1603" t="str">
            <v>資本金(管理)</v>
          </cell>
          <cell r="N1603" t="str">
            <v>資本金(管理)</v>
          </cell>
        </row>
        <row r="1604">
          <cell r="A1604" t="str">
            <v>R44300</v>
          </cell>
          <cell r="D1604">
            <v>2</v>
          </cell>
          <cell r="E1604" t="str">
            <v>BS-REF</v>
          </cell>
          <cell r="F1604" t="str">
            <v>D</v>
          </cell>
          <cell r="G1604" t="str">
            <v>B</v>
          </cell>
          <cell r="I1604" t="str">
            <v>-</v>
          </cell>
          <cell r="K1604" t="str">
            <v>N</v>
          </cell>
          <cell r="M1604" t="str">
            <v>資本剰余金(管理</v>
          </cell>
          <cell r="N1604" t="str">
            <v>資本剰余金(管理)</v>
          </cell>
        </row>
        <row r="1605">
          <cell r="A1605" t="str">
            <v>R44600</v>
          </cell>
          <cell r="D1605">
            <v>2</v>
          </cell>
          <cell r="E1605" t="str">
            <v>BS-REF</v>
          </cell>
          <cell r="F1605" t="str">
            <v>D</v>
          </cell>
          <cell r="G1605" t="str">
            <v>B</v>
          </cell>
          <cell r="I1605" t="str">
            <v>-</v>
          </cell>
          <cell r="K1605" t="str">
            <v>N</v>
          </cell>
          <cell r="M1605" t="str">
            <v>利益剰余金(管理</v>
          </cell>
          <cell r="N1605" t="str">
            <v>利益剰余金(管理)</v>
          </cell>
        </row>
        <row r="1606">
          <cell r="A1606" t="str">
            <v>R46000</v>
          </cell>
          <cell r="D1606">
            <v>2</v>
          </cell>
          <cell r="E1606" t="str">
            <v>BS-REF</v>
          </cell>
          <cell r="F1606" t="str">
            <v>D</v>
          </cell>
          <cell r="G1606" t="str">
            <v>B</v>
          </cell>
          <cell r="I1606" t="str">
            <v>-</v>
          </cell>
          <cell r="K1606" t="str">
            <v>N</v>
          </cell>
          <cell r="M1606" t="str">
            <v>資本合計(管理)</v>
          </cell>
          <cell r="N1606" t="str">
            <v>資本合計(管理)</v>
          </cell>
        </row>
        <row r="1607">
          <cell r="A1607" t="str">
            <v>R49000</v>
          </cell>
          <cell r="D1607">
            <v>2</v>
          </cell>
          <cell r="E1607" t="str">
            <v>BS-REF</v>
          </cell>
          <cell r="F1607" t="str">
            <v>D</v>
          </cell>
          <cell r="G1607" t="str">
            <v>B</v>
          </cell>
          <cell r="I1607" t="str">
            <v>-</v>
          </cell>
          <cell r="K1607" t="str">
            <v>N</v>
          </cell>
          <cell r="M1607" t="str">
            <v>負債資本計(管理</v>
          </cell>
          <cell r="N1607" t="str">
            <v>負債・資本合計(管理)</v>
          </cell>
        </row>
        <row r="1608">
          <cell r="A1608" t="str">
            <v>SA0100</v>
          </cell>
          <cell r="D1608">
            <v>1</v>
          </cell>
          <cell r="E1608" t="str">
            <v>BS-REF</v>
          </cell>
          <cell r="F1608" t="str">
            <v>D</v>
          </cell>
          <cell r="G1608" t="str">
            <v>A</v>
          </cell>
          <cell r="I1608" t="str">
            <v>+</v>
          </cell>
          <cell r="K1608" t="str">
            <v>N</v>
          </cell>
          <cell r="M1608" t="str">
            <v>大口現金</v>
          </cell>
          <cell r="N1608" t="str">
            <v>大口現金</v>
          </cell>
        </row>
        <row r="1609">
          <cell r="A1609" t="str">
            <v>SA0200</v>
          </cell>
          <cell r="D1609">
            <v>1</v>
          </cell>
          <cell r="E1609" t="str">
            <v>BS-REF</v>
          </cell>
          <cell r="F1609" t="str">
            <v>D</v>
          </cell>
          <cell r="G1609" t="str">
            <v>A</v>
          </cell>
          <cell r="I1609" t="str">
            <v>+</v>
          </cell>
          <cell r="K1609" t="str">
            <v>N</v>
          </cell>
          <cell r="M1609" t="str">
            <v>その他現金</v>
          </cell>
          <cell r="N1609" t="str">
            <v>その他現金</v>
          </cell>
        </row>
        <row r="1610">
          <cell r="A1610" t="str">
            <v>SA0300</v>
          </cell>
          <cell r="D1610">
            <v>1</v>
          </cell>
          <cell r="E1610" t="str">
            <v>BS-REF</v>
          </cell>
          <cell r="F1610" t="str">
            <v>D</v>
          </cell>
          <cell r="G1610" t="str">
            <v>A</v>
          </cell>
          <cell r="I1610" t="str">
            <v>+</v>
          </cell>
          <cell r="K1610" t="str">
            <v>N</v>
          </cell>
          <cell r="M1610" t="str">
            <v>クレジット売掛</v>
          </cell>
          <cell r="N1610" t="str">
            <v>クレジット売掛金</v>
          </cell>
        </row>
        <row r="1611">
          <cell r="A1611" t="str">
            <v>SA0400</v>
          </cell>
          <cell r="D1611">
            <v>1</v>
          </cell>
          <cell r="E1611" t="str">
            <v>BS-REF</v>
          </cell>
          <cell r="F1611" t="str">
            <v>D</v>
          </cell>
          <cell r="G1611" t="str">
            <v>A</v>
          </cell>
          <cell r="I1611" t="str">
            <v>+</v>
          </cell>
          <cell r="K1611" t="str">
            <v>N</v>
          </cell>
          <cell r="M1611" t="str">
            <v>一般売掛金</v>
          </cell>
          <cell r="N1611" t="str">
            <v>一般売掛金</v>
          </cell>
        </row>
        <row r="1612">
          <cell r="A1612" t="str">
            <v>SA0500</v>
          </cell>
          <cell r="D1612">
            <v>1</v>
          </cell>
          <cell r="E1612" t="str">
            <v>BS-REF</v>
          </cell>
          <cell r="F1612" t="str">
            <v>D</v>
          </cell>
          <cell r="G1612" t="str">
            <v>A</v>
          </cell>
          <cell r="I1612" t="str">
            <v>+</v>
          </cell>
          <cell r="K1612" t="str">
            <v>N</v>
          </cell>
          <cell r="M1612" t="str">
            <v>商品</v>
          </cell>
          <cell r="N1612" t="str">
            <v>商品</v>
          </cell>
        </row>
        <row r="1613">
          <cell r="A1613" t="str">
            <v>SA0600</v>
          </cell>
          <cell r="D1613">
            <v>1</v>
          </cell>
          <cell r="E1613" t="str">
            <v>BS-REF</v>
          </cell>
          <cell r="F1613" t="str">
            <v>D</v>
          </cell>
          <cell r="G1613" t="str">
            <v>A</v>
          </cell>
          <cell r="I1613" t="str">
            <v>+</v>
          </cell>
          <cell r="K1613" t="str">
            <v>N</v>
          </cell>
          <cell r="M1613" t="str">
            <v>1年内差入保証金</v>
          </cell>
          <cell r="N1613" t="str">
            <v>1年以内差入保証金</v>
          </cell>
        </row>
        <row r="1614">
          <cell r="A1614" t="str">
            <v>SA0700</v>
          </cell>
          <cell r="D1614">
            <v>1</v>
          </cell>
          <cell r="E1614" t="str">
            <v>BS-REF</v>
          </cell>
          <cell r="F1614" t="str">
            <v>D</v>
          </cell>
          <cell r="G1614" t="str">
            <v>A</v>
          </cell>
          <cell r="I1614" t="str">
            <v>+</v>
          </cell>
          <cell r="K1614" t="str">
            <v>N</v>
          </cell>
          <cell r="M1614" t="str">
            <v>未収収益</v>
          </cell>
          <cell r="N1614" t="str">
            <v>未収収益</v>
          </cell>
        </row>
        <row r="1615">
          <cell r="A1615" t="str">
            <v>SA0800</v>
          </cell>
          <cell r="D1615">
            <v>1</v>
          </cell>
          <cell r="E1615" t="str">
            <v>BS-REF</v>
          </cell>
          <cell r="F1615" t="str">
            <v>D</v>
          </cell>
          <cell r="G1615" t="str">
            <v>A</v>
          </cell>
          <cell r="I1615" t="str">
            <v>+</v>
          </cell>
          <cell r="K1615" t="str">
            <v>N</v>
          </cell>
          <cell r="M1615" t="str">
            <v>未収入金</v>
          </cell>
          <cell r="N1615" t="str">
            <v>未収入金</v>
          </cell>
        </row>
        <row r="1616">
          <cell r="A1616" t="str">
            <v>SA0900</v>
          </cell>
          <cell r="D1616">
            <v>1</v>
          </cell>
          <cell r="E1616" t="str">
            <v>BS-REF</v>
          </cell>
          <cell r="F1616" t="str">
            <v>D</v>
          </cell>
          <cell r="G1616" t="str">
            <v>A</v>
          </cell>
          <cell r="I1616" t="str">
            <v>+</v>
          </cell>
          <cell r="K1616" t="str">
            <v>N</v>
          </cell>
          <cell r="M1616" t="str">
            <v>貯蔵品</v>
          </cell>
          <cell r="N1616" t="str">
            <v>貯蔵品</v>
          </cell>
        </row>
        <row r="1617">
          <cell r="A1617" t="str">
            <v>SA1000</v>
          </cell>
          <cell r="D1617">
            <v>1</v>
          </cell>
          <cell r="E1617" t="str">
            <v>BS-REF</v>
          </cell>
          <cell r="F1617" t="str">
            <v>D</v>
          </cell>
          <cell r="G1617" t="str">
            <v>A</v>
          </cell>
          <cell r="I1617" t="str">
            <v>+</v>
          </cell>
          <cell r="K1617" t="str">
            <v>N</v>
          </cell>
          <cell r="M1617" t="str">
            <v>前渡金</v>
          </cell>
          <cell r="N1617" t="str">
            <v>前渡金</v>
          </cell>
        </row>
        <row r="1618">
          <cell r="A1618" t="str">
            <v>SA1100</v>
          </cell>
          <cell r="D1618">
            <v>1</v>
          </cell>
          <cell r="E1618" t="str">
            <v>BS-REF</v>
          </cell>
          <cell r="F1618" t="str">
            <v>D</v>
          </cell>
          <cell r="G1618" t="str">
            <v>A</v>
          </cell>
          <cell r="I1618" t="str">
            <v>+</v>
          </cell>
          <cell r="K1618" t="str">
            <v>N</v>
          </cell>
          <cell r="M1618" t="str">
            <v>前払費用</v>
          </cell>
          <cell r="N1618" t="str">
            <v>前払費用</v>
          </cell>
        </row>
        <row r="1619">
          <cell r="A1619" t="str">
            <v>SA1200</v>
          </cell>
          <cell r="D1619">
            <v>1</v>
          </cell>
          <cell r="E1619" t="str">
            <v>BS-REF</v>
          </cell>
          <cell r="F1619" t="str">
            <v>D</v>
          </cell>
          <cell r="G1619" t="str">
            <v>A</v>
          </cell>
          <cell r="I1619" t="str">
            <v>+</v>
          </cell>
          <cell r="K1619" t="str">
            <v>N</v>
          </cell>
          <cell r="M1619" t="str">
            <v>立替金</v>
          </cell>
          <cell r="N1619" t="str">
            <v>立替金</v>
          </cell>
        </row>
        <row r="1620">
          <cell r="A1620" t="str">
            <v>SA1300</v>
          </cell>
          <cell r="D1620">
            <v>1</v>
          </cell>
          <cell r="E1620" t="str">
            <v>BS-REF</v>
          </cell>
          <cell r="F1620" t="str">
            <v>D</v>
          </cell>
          <cell r="G1620" t="str">
            <v>A</v>
          </cell>
          <cell r="I1620" t="str">
            <v>+</v>
          </cell>
          <cell r="K1620" t="str">
            <v>N</v>
          </cell>
          <cell r="M1620" t="str">
            <v>仮払金</v>
          </cell>
          <cell r="N1620" t="str">
            <v>仮払金</v>
          </cell>
        </row>
        <row r="1621">
          <cell r="A1621" t="str">
            <v>SA1400</v>
          </cell>
          <cell r="D1621">
            <v>1</v>
          </cell>
          <cell r="E1621" t="str">
            <v>BS-REF</v>
          </cell>
          <cell r="F1621" t="str">
            <v>D</v>
          </cell>
          <cell r="G1621" t="str">
            <v>A</v>
          </cell>
          <cell r="I1621" t="str">
            <v>+</v>
          </cell>
          <cell r="K1621" t="str">
            <v>N</v>
          </cell>
          <cell r="M1621" t="str">
            <v>仮払消費税</v>
          </cell>
          <cell r="N1621" t="str">
            <v>仮払消費税</v>
          </cell>
        </row>
        <row r="1622">
          <cell r="A1622" t="str">
            <v>SA1500</v>
          </cell>
          <cell r="D1622">
            <v>1</v>
          </cell>
          <cell r="E1622" t="str">
            <v>BS-REF</v>
          </cell>
          <cell r="F1622" t="str">
            <v>D</v>
          </cell>
          <cell r="G1622" t="str">
            <v>A</v>
          </cell>
          <cell r="I1622" t="str">
            <v>+</v>
          </cell>
          <cell r="K1622" t="str">
            <v>N</v>
          </cell>
          <cell r="M1622" t="str">
            <v>その他流動資産</v>
          </cell>
          <cell r="N1622" t="str">
            <v>その他流動資産</v>
          </cell>
        </row>
        <row r="1623">
          <cell r="A1623" t="str">
            <v>SA1700</v>
          </cell>
          <cell r="D1623">
            <v>1</v>
          </cell>
          <cell r="E1623" t="str">
            <v>BS-REF</v>
          </cell>
          <cell r="F1623" t="str">
            <v>D</v>
          </cell>
          <cell r="G1623" t="str">
            <v>A</v>
          </cell>
          <cell r="I1623" t="str">
            <v>+</v>
          </cell>
          <cell r="K1623" t="str">
            <v>N</v>
          </cell>
          <cell r="M1623" t="str">
            <v>建物</v>
          </cell>
          <cell r="N1623" t="str">
            <v>建物</v>
          </cell>
        </row>
        <row r="1624">
          <cell r="A1624" t="str">
            <v>SA1800</v>
          </cell>
          <cell r="D1624">
            <v>1</v>
          </cell>
          <cell r="E1624" t="str">
            <v>BS-REF</v>
          </cell>
          <cell r="F1624" t="str">
            <v>D</v>
          </cell>
          <cell r="G1624" t="str">
            <v>A</v>
          </cell>
          <cell r="I1624" t="str">
            <v>+</v>
          </cell>
          <cell r="K1624" t="str">
            <v>N</v>
          </cell>
          <cell r="M1624" t="str">
            <v>建物(償却累計)</v>
          </cell>
          <cell r="N1624" t="str">
            <v>建物減価償却累計額(▲)</v>
          </cell>
        </row>
        <row r="1625">
          <cell r="A1625" t="str">
            <v>SA1900</v>
          </cell>
          <cell r="D1625">
            <v>1</v>
          </cell>
          <cell r="E1625" t="str">
            <v>BS-REF</v>
          </cell>
          <cell r="F1625" t="str">
            <v>D</v>
          </cell>
          <cell r="G1625" t="str">
            <v>A</v>
          </cell>
          <cell r="I1625" t="str">
            <v>+</v>
          </cell>
          <cell r="K1625" t="str">
            <v>N</v>
          </cell>
          <cell r="M1625" t="str">
            <v>建物附属設備</v>
          </cell>
          <cell r="N1625" t="str">
            <v>建物附属設備</v>
          </cell>
        </row>
        <row r="1626">
          <cell r="A1626" t="str">
            <v>SA2000</v>
          </cell>
          <cell r="D1626">
            <v>1</v>
          </cell>
          <cell r="E1626" t="str">
            <v>BS-REF</v>
          </cell>
          <cell r="F1626" t="str">
            <v>D</v>
          </cell>
          <cell r="G1626" t="str">
            <v>A</v>
          </cell>
          <cell r="I1626" t="str">
            <v>+</v>
          </cell>
          <cell r="K1626" t="str">
            <v>N</v>
          </cell>
          <cell r="M1626" t="str">
            <v>建物附設備(減累</v>
          </cell>
          <cell r="N1626" t="str">
            <v>建物附属設備減価償却累計額(▲)</v>
          </cell>
        </row>
        <row r="1627">
          <cell r="A1627" t="str">
            <v>SA2100</v>
          </cell>
          <cell r="D1627">
            <v>1</v>
          </cell>
          <cell r="E1627" t="str">
            <v>BS-REF</v>
          </cell>
          <cell r="F1627" t="str">
            <v>D</v>
          </cell>
          <cell r="G1627" t="str">
            <v>A</v>
          </cell>
          <cell r="I1627" t="str">
            <v>+</v>
          </cell>
          <cell r="K1627" t="str">
            <v>N</v>
          </cell>
          <cell r="M1627" t="str">
            <v>構築物</v>
          </cell>
          <cell r="N1627" t="str">
            <v>構築物</v>
          </cell>
        </row>
        <row r="1628">
          <cell r="A1628" t="str">
            <v>SA2200</v>
          </cell>
          <cell r="D1628">
            <v>1</v>
          </cell>
          <cell r="E1628" t="str">
            <v>BS-REF</v>
          </cell>
          <cell r="F1628" t="str">
            <v>D</v>
          </cell>
          <cell r="G1628" t="str">
            <v>A</v>
          </cell>
          <cell r="I1628" t="str">
            <v>+</v>
          </cell>
          <cell r="K1628" t="str">
            <v>N</v>
          </cell>
          <cell r="M1628" t="str">
            <v>構築物(償却累）</v>
          </cell>
          <cell r="N1628" t="str">
            <v>構築物減価償却累計額(▲)</v>
          </cell>
        </row>
        <row r="1629">
          <cell r="A1629" t="str">
            <v>SA2300</v>
          </cell>
          <cell r="D1629">
            <v>1</v>
          </cell>
          <cell r="E1629" t="str">
            <v>BS-REF</v>
          </cell>
          <cell r="F1629" t="str">
            <v>D</v>
          </cell>
          <cell r="G1629" t="str">
            <v>A</v>
          </cell>
          <cell r="I1629" t="str">
            <v>+</v>
          </cell>
          <cell r="K1629" t="str">
            <v>N</v>
          </cell>
          <cell r="M1629" t="str">
            <v>機械装置</v>
          </cell>
          <cell r="N1629" t="str">
            <v>機械及び装置</v>
          </cell>
        </row>
        <row r="1630">
          <cell r="A1630" t="str">
            <v>SA2400</v>
          </cell>
          <cell r="D1630">
            <v>1</v>
          </cell>
          <cell r="E1630" t="str">
            <v>BS-REF</v>
          </cell>
          <cell r="F1630" t="str">
            <v>D</v>
          </cell>
          <cell r="G1630" t="str">
            <v>A</v>
          </cell>
          <cell r="I1630" t="str">
            <v>+</v>
          </cell>
          <cell r="K1630" t="str">
            <v>N</v>
          </cell>
          <cell r="M1630" t="str">
            <v>機械装置(償却累</v>
          </cell>
          <cell r="N1630" t="str">
            <v>機械及び装置減価償却累計額(▲)</v>
          </cell>
        </row>
        <row r="1631">
          <cell r="A1631" t="str">
            <v>SA2500</v>
          </cell>
          <cell r="D1631">
            <v>1</v>
          </cell>
          <cell r="E1631" t="str">
            <v>BS-REF</v>
          </cell>
          <cell r="F1631" t="str">
            <v>D</v>
          </cell>
          <cell r="G1631" t="str">
            <v>A</v>
          </cell>
          <cell r="I1631" t="str">
            <v>+</v>
          </cell>
          <cell r="K1631" t="str">
            <v>N</v>
          </cell>
          <cell r="M1631" t="str">
            <v>車両運搬具</v>
          </cell>
          <cell r="N1631" t="str">
            <v>車両及び運搬具</v>
          </cell>
        </row>
        <row r="1632">
          <cell r="A1632" t="str">
            <v>SA2600</v>
          </cell>
          <cell r="D1632">
            <v>1</v>
          </cell>
          <cell r="E1632" t="str">
            <v>BS-REF</v>
          </cell>
          <cell r="F1632" t="str">
            <v>D</v>
          </cell>
          <cell r="G1632" t="str">
            <v>A</v>
          </cell>
          <cell r="I1632" t="str">
            <v>+</v>
          </cell>
          <cell r="K1632" t="str">
            <v>N</v>
          </cell>
          <cell r="M1632" t="str">
            <v>車両運搬具(償累</v>
          </cell>
          <cell r="N1632" t="str">
            <v>車両及び運搬具減価償却累計額(▲)</v>
          </cell>
        </row>
        <row r="1633">
          <cell r="A1633" t="str">
            <v>SA2700</v>
          </cell>
          <cell r="D1633">
            <v>1</v>
          </cell>
          <cell r="E1633" t="str">
            <v>BS-REF</v>
          </cell>
          <cell r="F1633" t="str">
            <v>D</v>
          </cell>
          <cell r="G1633" t="str">
            <v>A</v>
          </cell>
          <cell r="I1633" t="str">
            <v>+</v>
          </cell>
          <cell r="K1633" t="str">
            <v>N</v>
          </cell>
          <cell r="M1633" t="str">
            <v>器具備品</v>
          </cell>
          <cell r="N1633" t="str">
            <v>器具及び備品</v>
          </cell>
        </row>
        <row r="1634">
          <cell r="A1634" t="str">
            <v>SA2800</v>
          </cell>
          <cell r="D1634">
            <v>1</v>
          </cell>
          <cell r="E1634" t="str">
            <v>BS-REF</v>
          </cell>
          <cell r="F1634" t="str">
            <v>D</v>
          </cell>
          <cell r="G1634" t="str">
            <v>A</v>
          </cell>
          <cell r="I1634" t="str">
            <v>+</v>
          </cell>
          <cell r="K1634" t="str">
            <v>N</v>
          </cell>
          <cell r="M1634" t="str">
            <v>器具備品(償却累</v>
          </cell>
          <cell r="N1634" t="str">
            <v>器具及び備品減価償却累計額(▲)</v>
          </cell>
        </row>
        <row r="1635">
          <cell r="A1635" t="str">
            <v>SA2900</v>
          </cell>
          <cell r="D1635">
            <v>1</v>
          </cell>
          <cell r="E1635" t="str">
            <v>BS-REF</v>
          </cell>
          <cell r="F1635" t="str">
            <v>D</v>
          </cell>
          <cell r="G1635" t="str">
            <v>A</v>
          </cell>
          <cell r="I1635" t="str">
            <v>+</v>
          </cell>
          <cell r="K1635" t="str">
            <v>N</v>
          </cell>
          <cell r="M1635" t="str">
            <v>土地</v>
          </cell>
          <cell r="N1635" t="str">
            <v>土地</v>
          </cell>
        </row>
        <row r="1636">
          <cell r="A1636" t="str">
            <v>SA3000</v>
          </cell>
          <cell r="D1636">
            <v>1</v>
          </cell>
          <cell r="E1636" t="str">
            <v>BS-REF</v>
          </cell>
          <cell r="F1636" t="str">
            <v>D</v>
          </cell>
          <cell r="G1636" t="str">
            <v>A</v>
          </cell>
          <cell r="I1636" t="str">
            <v>+</v>
          </cell>
          <cell r="K1636" t="str">
            <v>N</v>
          </cell>
          <cell r="M1636" t="str">
            <v>建設仮勘定</v>
          </cell>
          <cell r="N1636" t="str">
            <v>建設仮勘定</v>
          </cell>
        </row>
        <row r="1637">
          <cell r="A1637" t="str">
            <v>SA3100</v>
          </cell>
          <cell r="D1637">
            <v>1</v>
          </cell>
          <cell r="E1637" t="str">
            <v>BS-REF</v>
          </cell>
          <cell r="F1637" t="str">
            <v>D</v>
          </cell>
          <cell r="G1637" t="str">
            <v>A</v>
          </cell>
          <cell r="I1637" t="str">
            <v>+</v>
          </cell>
          <cell r="K1637" t="str">
            <v>N</v>
          </cell>
          <cell r="M1637" t="str">
            <v>営業権</v>
          </cell>
          <cell r="N1637" t="str">
            <v>営業権</v>
          </cell>
        </row>
        <row r="1638">
          <cell r="A1638" t="str">
            <v>SA3200</v>
          </cell>
          <cell r="D1638">
            <v>1</v>
          </cell>
          <cell r="E1638" t="str">
            <v>BS-REF</v>
          </cell>
          <cell r="F1638" t="str">
            <v>D</v>
          </cell>
          <cell r="G1638" t="str">
            <v>A</v>
          </cell>
          <cell r="I1638" t="str">
            <v>+</v>
          </cell>
          <cell r="K1638" t="str">
            <v>N</v>
          </cell>
          <cell r="M1638" t="str">
            <v>電話加入権</v>
          </cell>
          <cell r="N1638" t="str">
            <v>電話加入権</v>
          </cell>
        </row>
        <row r="1639">
          <cell r="A1639" t="str">
            <v>SA3300</v>
          </cell>
          <cell r="D1639">
            <v>1</v>
          </cell>
          <cell r="E1639" t="str">
            <v>BS-REF</v>
          </cell>
          <cell r="F1639" t="str">
            <v>D</v>
          </cell>
          <cell r="G1639" t="str">
            <v>A</v>
          </cell>
          <cell r="I1639" t="str">
            <v>+</v>
          </cell>
          <cell r="K1639" t="str">
            <v>N</v>
          </cell>
          <cell r="M1639" t="str">
            <v>借地権</v>
          </cell>
          <cell r="N1639" t="str">
            <v>借地権</v>
          </cell>
        </row>
        <row r="1640">
          <cell r="A1640" t="str">
            <v>SA3400</v>
          </cell>
          <cell r="D1640">
            <v>1</v>
          </cell>
          <cell r="E1640" t="str">
            <v>BS-REF</v>
          </cell>
          <cell r="F1640" t="str">
            <v>D</v>
          </cell>
          <cell r="G1640" t="str">
            <v>A</v>
          </cell>
          <cell r="I1640" t="str">
            <v>+</v>
          </cell>
          <cell r="K1640" t="str">
            <v>N</v>
          </cell>
          <cell r="M1640" t="str">
            <v>無体財産権</v>
          </cell>
          <cell r="N1640" t="str">
            <v>無体財産権</v>
          </cell>
        </row>
        <row r="1641">
          <cell r="A1641" t="str">
            <v>SA3500</v>
          </cell>
          <cell r="D1641">
            <v>1</v>
          </cell>
          <cell r="E1641" t="str">
            <v>BS-REF</v>
          </cell>
          <cell r="F1641" t="str">
            <v>D</v>
          </cell>
          <cell r="G1641" t="str">
            <v>A</v>
          </cell>
          <cell r="I1641" t="str">
            <v>+</v>
          </cell>
          <cell r="K1641" t="str">
            <v>N</v>
          </cell>
          <cell r="M1641" t="str">
            <v>借家権</v>
          </cell>
          <cell r="N1641" t="str">
            <v>借家権</v>
          </cell>
        </row>
        <row r="1642">
          <cell r="A1642" t="str">
            <v>SA3600</v>
          </cell>
          <cell r="D1642">
            <v>1</v>
          </cell>
          <cell r="E1642" t="str">
            <v>BS-REF</v>
          </cell>
          <cell r="F1642" t="str">
            <v>D</v>
          </cell>
          <cell r="G1642" t="str">
            <v>A</v>
          </cell>
          <cell r="I1642" t="str">
            <v>+</v>
          </cell>
          <cell r="K1642" t="str">
            <v>N</v>
          </cell>
          <cell r="M1642" t="str">
            <v>施設利用権</v>
          </cell>
          <cell r="N1642" t="str">
            <v>施設利用権</v>
          </cell>
        </row>
        <row r="1643">
          <cell r="A1643" t="str">
            <v>SA3700</v>
          </cell>
          <cell r="D1643">
            <v>1</v>
          </cell>
          <cell r="E1643" t="str">
            <v>BS-REF</v>
          </cell>
          <cell r="F1643" t="str">
            <v>D</v>
          </cell>
          <cell r="G1643" t="str">
            <v>A</v>
          </cell>
          <cell r="I1643" t="str">
            <v>+</v>
          </cell>
          <cell r="K1643" t="str">
            <v>N</v>
          </cell>
          <cell r="M1643" t="str">
            <v>無固資産(償却累</v>
          </cell>
          <cell r="N1643" t="str">
            <v>無形固定資産減価償却累計額(▲)</v>
          </cell>
        </row>
        <row r="1644">
          <cell r="A1644" t="str">
            <v>SA3800</v>
          </cell>
          <cell r="D1644">
            <v>1</v>
          </cell>
          <cell r="E1644" t="str">
            <v>BS-REF</v>
          </cell>
          <cell r="F1644" t="str">
            <v>D</v>
          </cell>
          <cell r="G1644" t="str">
            <v>A</v>
          </cell>
          <cell r="I1644" t="str">
            <v>+</v>
          </cell>
          <cell r="K1644" t="str">
            <v>N</v>
          </cell>
          <cell r="M1644" t="str">
            <v>建設協力金</v>
          </cell>
          <cell r="N1644" t="str">
            <v>差入保証金</v>
          </cell>
        </row>
        <row r="1645">
          <cell r="A1645" t="str">
            <v>SA3900</v>
          </cell>
          <cell r="D1645">
            <v>1</v>
          </cell>
          <cell r="E1645" t="str">
            <v>BS-REF</v>
          </cell>
          <cell r="F1645" t="str">
            <v>D</v>
          </cell>
          <cell r="G1645" t="str">
            <v>A</v>
          </cell>
          <cell r="I1645" t="str">
            <v>+</v>
          </cell>
          <cell r="K1645" t="str">
            <v>N</v>
          </cell>
          <cell r="M1645" t="str">
            <v>店舗賃借仮勘定</v>
          </cell>
          <cell r="N1645" t="str">
            <v>店舗賃借仮勘定</v>
          </cell>
        </row>
        <row r="1646">
          <cell r="A1646" t="str">
            <v>SA4000</v>
          </cell>
          <cell r="D1646">
            <v>1</v>
          </cell>
          <cell r="E1646" t="str">
            <v>BS-REF</v>
          </cell>
          <cell r="F1646" t="str">
            <v>D</v>
          </cell>
          <cell r="G1646" t="str">
            <v>A</v>
          </cell>
          <cell r="I1646" t="str">
            <v>+</v>
          </cell>
          <cell r="K1646" t="str">
            <v>N</v>
          </cell>
          <cell r="M1646" t="str">
            <v>社内貸付金</v>
          </cell>
          <cell r="N1646" t="str">
            <v>社内貸付金</v>
          </cell>
        </row>
        <row r="1647">
          <cell r="A1647" t="str">
            <v>SA4100</v>
          </cell>
          <cell r="D1647">
            <v>1</v>
          </cell>
          <cell r="E1647" t="str">
            <v>BS-REF</v>
          </cell>
          <cell r="F1647" t="str">
            <v>D</v>
          </cell>
          <cell r="G1647" t="str">
            <v>A</v>
          </cell>
          <cell r="I1647" t="str">
            <v>+</v>
          </cell>
          <cell r="K1647" t="str">
            <v>N</v>
          </cell>
          <cell r="M1647" t="str">
            <v>社内投資</v>
          </cell>
          <cell r="N1647" t="str">
            <v>社内投資</v>
          </cell>
        </row>
        <row r="1648">
          <cell r="A1648" t="str">
            <v>SA4200</v>
          </cell>
          <cell r="D1648">
            <v>1</v>
          </cell>
          <cell r="E1648" t="str">
            <v>BS-REF</v>
          </cell>
          <cell r="F1648" t="str">
            <v>D</v>
          </cell>
          <cell r="G1648" t="str">
            <v>A</v>
          </cell>
          <cell r="I1648" t="str">
            <v>+</v>
          </cell>
          <cell r="K1648" t="str">
            <v>N</v>
          </cell>
          <cell r="M1648" t="str">
            <v>出資金</v>
          </cell>
          <cell r="N1648" t="str">
            <v>出資金</v>
          </cell>
        </row>
        <row r="1649">
          <cell r="A1649" t="str">
            <v>SA4300</v>
          </cell>
          <cell r="D1649">
            <v>1</v>
          </cell>
          <cell r="E1649" t="str">
            <v>BS-REF</v>
          </cell>
          <cell r="F1649" t="str">
            <v>D</v>
          </cell>
          <cell r="G1649" t="str">
            <v>A</v>
          </cell>
          <cell r="I1649" t="str">
            <v>+</v>
          </cell>
          <cell r="K1649" t="str">
            <v>N</v>
          </cell>
          <cell r="M1649" t="str">
            <v>長期前払費用</v>
          </cell>
          <cell r="N1649" t="str">
            <v>長期前払費用</v>
          </cell>
        </row>
        <row r="1650">
          <cell r="A1650" t="str">
            <v>SA4400</v>
          </cell>
          <cell r="D1650">
            <v>1</v>
          </cell>
          <cell r="E1650" t="str">
            <v>BS-REF</v>
          </cell>
          <cell r="F1650" t="str">
            <v>D</v>
          </cell>
          <cell r="G1650" t="str">
            <v>A</v>
          </cell>
          <cell r="I1650" t="str">
            <v>+</v>
          </cell>
          <cell r="K1650" t="str">
            <v>N</v>
          </cell>
          <cell r="M1650" t="str">
            <v>その他投資</v>
          </cell>
          <cell r="N1650" t="str">
            <v>その他投資</v>
          </cell>
        </row>
        <row r="1651">
          <cell r="A1651" t="str">
            <v>SA4500</v>
          </cell>
          <cell r="D1651">
            <v>1</v>
          </cell>
          <cell r="E1651" t="str">
            <v>BS-REF</v>
          </cell>
          <cell r="F1651" t="str">
            <v>D</v>
          </cell>
          <cell r="G1651" t="str">
            <v>A</v>
          </cell>
          <cell r="I1651" t="str">
            <v>+</v>
          </cell>
          <cell r="K1651" t="str">
            <v>N</v>
          </cell>
          <cell r="M1651" t="str">
            <v>その他固定資産</v>
          </cell>
          <cell r="N1651" t="str">
            <v>その他固定資産</v>
          </cell>
        </row>
        <row r="1652">
          <cell r="A1652" t="str">
            <v>SAB001</v>
          </cell>
          <cell r="D1652">
            <v>1</v>
          </cell>
          <cell r="E1652" t="str">
            <v>BS-REF</v>
          </cell>
          <cell r="F1652" t="str">
            <v>D</v>
          </cell>
          <cell r="G1652" t="str">
            <v>A</v>
          </cell>
          <cell r="I1652" t="str">
            <v>+</v>
          </cell>
          <cell r="K1652" t="str">
            <v>N</v>
          </cell>
          <cell r="M1652" t="str">
            <v>四捨五入差異(千</v>
          </cell>
          <cell r="N1652" t="str">
            <v>四捨五入差異(千単位調整)</v>
          </cell>
        </row>
        <row r="1653">
          <cell r="A1653" t="str">
            <v>SB0100</v>
          </cell>
          <cell r="D1653">
            <v>1</v>
          </cell>
          <cell r="E1653" t="str">
            <v>BS-REF</v>
          </cell>
          <cell r="F1653" t="str">
            <v>D</v>
          </cell>
          <cell r="G1653" t="str">
            <v>B</v>
          </cell>
          <cell r="I1653" t="str">
            <v>-</v>
          </cell>
          <cell r="K1653" t="str">
            <v>N</v>
          </cell>
          <cell r="M1653" t="str">
            <v>社内買掛金</v>
          </cell>
          <cell r="N1653" t="str">
            <v>社内買掛金</v>
          </cell>
        </row>
        <row r="1654">
          <cell r="A1654" t="str">
            <v>SB0200</v>
          </cell>
          <cell r="D1654">
            <v>1</v>
          </cell>
          <cell r="E1654" t="str">
            <v>BS-REF</v>
          </cell>
          <cell r="F1654" t="str">
            <v>D</v>
          </cell>
          <cell r="G1654" t="str">
            <v>B</v>
          </cell>
          <cell r="I1654" t="str">
            <v>-</v>
          </cell>
          <cell r="K1654" t="str">
            <v>N</v>
          </cell>
          <cell r="M1654" t="str">
            <v>支払手形</v>
          </cell>
          <cell r="N1654" t="str">
            <v>支払手形</v>
          </cell>
        </row>
        <row r="1655">
          <cell r="A1655" t="str">
            <v>SB0300</v>
          </cell>
          <cell r="D1655">
            <v>1</v>
          </cell>
          <cell r="E1655" t="str">
            <v>BS-REF</v>
          </cell>
          <cell r="F1655" t="str">
            <v>D</v>
          </cell>
          <cell r="G1655" t="str">
            <v>B</v>
          </cell>
          <cell r="I1655" t="str">
            <v>-</v>
          </cell>
          <cell r="K1655" t="str">
            <v>N</v>
          </cell>
          <cell r="M1655" t="str">
            <v>同友店預り金</v>
          </cell>
          <cell r="N1655" t="str">
            <v>同友店預り金</v>
          </cell>
        </row>
        <row r="1656">
          <cell r="A1656" t="str">
            <v>SB0400</v>
          </cell>
          <cell r="D1656">
            <v>1</v>
          </cell>
          <cell r="E1656" t="str">
            <v>BS-REF</v>
          </cell>
          <cell r="F1656" t="str">
            <v>D</v>
          </cell>
          <cell r="G1656" t="str">
            <v>B</v>
          </cell>
          <cell r="I1656" t="str">
            <v>-</v>
          </cell>
          <cell r="K1656" t="str">
            <v>N</v>
          </cell>
          <cell r="M1656" t="str">
            <v>1年内預り保証金</v>
          </cell>
          <cell r="N1656" t="str">
            <v>1年内預り保証金</v>
          </cell>
        </row>
        <row r="1657">
          <cell r="A1657" t="str">
            <v>SB0500</v>
          </cell>
          <cell r="D1657">
            <v>1</v>
          </cell>
          <cell r="E1657" t="str">
            <v>BS-REF</v>
          </cell>
          <cell r="F1657" t="str">
            <v>D</v>
          </cell>
          <cell r="G1657" t="str">
            <v>B</v>
          </cell>
          <cell r="I1657" t="str">
            <v>-</v>
          </cell>
          <cell r="K1657" t="str">
            <v>N</v>
          </cell>
          <cell r="M1657" t="str">
            <v>未払金</v>
          </cell>
          <cell r="N1657" t="str">
            <v>未払金</v>
          </cell>
        </row>
        <row r="1658">
          <cell r="A1658" t="str">
            <v>SB0600</v>
          </cell>
          <cell r="D1658">
            <v>1</v>
          </cell>
          <cell r="E1658" t="str">
            <v>BS-REF</v>
          </cell>
          <cell r="F1658" t="str">
            <v>D</v>
          </cell>
          <cell r="G1658" t="str">
            <v>B</v>
          </cell>
          <cell r="I1658" t="str">
            <v>-</v>
          </cell>
          <cell r="K1658" t="str">
            <v>N</v>
          </cell>
          <cell r="M1658" t="str">
            <v>未払費用</v>
          </cell>
          <cell r="N1658" t="str">
            <v>未払費用</v>
          </cell>
        </row>
        <row r="1659">
          <cell r="A1659" t="str">
            <v>SB0700</v>
          </cell>
          <cell r="D1659">
            <v>1</v>
          </cell>
          <cell r="E1659" t="str">
            <v>BS-REF</v>
          </cell>
          <cell r="F1659" t="str">
            <v>D</v>
          </cell>
          <cell r="G1659" t="str">
            <v>B</v>
          </cell>
          <cell r="I1659" t="str">
            <v>-</v>
          </cell>
          <cell r="K1659" t="str">
            <v>N</v>
          </cell>
          <cell r="M1659" t="str">
            <v>設備未払金</v>
          </cell>
          <cell r="N1659" t="str">
            <v>設備未払金</v>
          </cell>
        </row>
        <row r="1660">
          <cell r="A1660" t="str">
            <v>SB0800</v>
          </cell>
          <cell r="D1660">
            <v>1</v>
          </cell>
          <cell r="E1660" t="str">
            <v>BS-REF</v>
          </cell>
          <cell r="F1660" t="str">
            <v>D</v>
          </cell>
          <cell r="G1660" t="str">
            <v>B</v>
          </cell>
          <cell r="I1660" t="str">
            <v>-</v>
          </cell>
          <cell r="K1660" t="str">
            <v>N</v>
          </cell>
          <cell r="M1660" t="str">
            <v>設備支払手形</v>
          </cell>
          <cell r="N1660" t="str">
            <v>設備支払手形</v>
          </cell>
        </row>
        <row r="1661">
          <cell r="A1661" t="str">
            <v>SB0900</v>
          </cell>
          <cell r="D1661">
            <v>1</v>
          </cell>
          <cell r="E1661" t="str">
            <v>BS-REF</v>
          </cell>
          <cell r="F1661" t="str">
            <v>D</v>
          </cell>
          <cell r="G1661" t="str">
            <v>B</v>
          </cell>
          <cell r="I1661" t="str">
            <v>-</v>
          </cell>
          <cell r="K1661" t="str">
            <v>N</v>
          </cell>
          <cell r="M1661" t="str">
            <v>社内事業税引当</v>
          </cell>
          <cell r="N1661" t="str">
            <v>社内事業税等引当金</v>
          </cell>
        </row>
        <row r="1662">
          <cell r="A1662" t="str">
            <v>SB1000</v>
          </cell>
          <cell r="D1662">
            <v>1</v>
          </cell>
          <cell r="E1662" t="str">
            <v>BS-REF</v>
          </cell>
          <cell r="F1662" t="str">
            <v>D</v>
          </cell>
          <cell r="G1662" t="str">
            <v>B</v>
          </cell>
          <cell r="I1662" t="str">
            <v>-</v>
          </cell>
          <cell r="K1662" t="str">
            <v>N</v>
          </cell>
          <cell r="M1662" t="str">
            <v>社内法人税引当</v>
          </cell>
          <cell r="N1662" t="str">
            <v>社内法人税等引当金</v>
          </cell>
        </row>
        <row r="1663">
          <cell r="A1663" t="str">
            <v>SB1100</v>
          </cell>
          <cell r="D1663">
            <v>1</v>
          </cell>
          <cell r="E1663" t="str">
            <v>BS-REF</v>
          </cell>
          <cell r="F1663" t="str">
            <v>D</v>
          </cell>
          <cell r="G1663" t="str">
            <v>B</v>
          </cell>
          <cell r="I1663" t="str">
            <v>-</v>
          </cell>
          <cell r="K1663" t="str">
            <v>N</v>
          </cell>
          <cell r="M1663" t="str">
            <v>賞与引当金</v>
          </cell>
          <cell r="N1663" t="str">
            <v>賞与引当金</v>
          </cell>
        </row>
        <row r="1664">
          <cell r="A1664" t="str">
            <v>SB1200</v>
          </cell>
          <cell r="D1664">
            <v>1</v>
          </cell>
          <cell r="E1664" t="str">
            <v>BS-REF</v>
          </cell>
          <cell r="F1664" t="str">
            <v>D</v>
          </cell>
          <cell r="G1664" t="str">
            <v>B</v>
          </cell>
          <cell r="I1664" t="str">
            <v>-</v>
          </cell>
          <cell r="K1664" t="str">
            <v>N</v>
          </cell>
          <cell r="M1664" t="str">
            <v>委託預り商品</v>
          </cell>
          <cell r="N1664" t="str">
            <v>委託預り商品</v>
          </cell>
        </row>
        <row r="1665">
          <cell r="A1665" t="str">
            <v>SB1300</v>
          </cell>
          <cell r="D1665">
            <v>1</v>
          </cell>
          <cell r="E1665" t="str">
            <v>BS-REF</v>
          </cell>
          <cell r="F1665" t="str">
            <v>D</v>
          </cell>
          <cell r="G1665" t="str">
            <v>B</v>
          </cell>
          <cell r="I1665" t="str">
            <v>-</v>
          </cell>
          <cell r="K1665" t="str">
            <v>N</v>
          </cell>
          <cell r="M1665" t="str">
            <v>前受金</v>
          </cell>
          <cell r="N1665" t="str">
            <v>前受金</v>
          </cell>
        </row>
        <row r="1666">
          <cell r="A1666" t="str">
            <v>SB1400</v>
          </cell>
          <cell r="D1666">
            <v>1</v>
          </cell>
          <cell r="E1666" t="str">
            <v>BS-REF</v>
          </cell>
          <cell r="F1666" t="str">
            <v>D</v>
          </cell>
          <cell r="G1666" t="str">
            <v>B</v>
          </cell>
          <cell r="I1666" t="str">
            <v>-</v>
          </cell>
          <cell r="K1666" t="str">
            <v>N</v>
          </cell>
          <cell r="M1666" t="str">
            <v>預金（同友以外</v>
          </cell>
          <cell r="N1666" t="str">
            <v>預り金（同友点以外）</v>
          </cell>
        </row>
        <row r="1667">
          <cell r="A1667" t="str">
            <v>SB1500</v>
          </cell>
          <cell r="D1667">
            <v>1</v>
          </cell>
          <cell r="E1667" t="str">
            <v>BS-REF</v>
          </cell>
          <cell r="F1667" t="str">
            <v>D</v>
          </cell>
          <cell r="G1667" t="str">
            <v>B</v>
          </cell>
          <cell r="I1667" t="str">
            <v>-</v>
          </cell>
          <cell r="K1667" t="str">
            <v>N</v>
          </cell>
          <cell r="M1667" t="str">
            <v>前受収益</v>
          </cell>
          <cell r="N1667" t="str">
            <v>前受収益</v>
          </cell>
        </row>
        <row r="1668">
          <cell r="A1668" t="str">
            <v>SB1600</v>
          </cell>
          <cell r="D1668">
            <v>1</v>
          </cell>
          <cell r="E1668" t="str">
            <v>BS-REF</v>
          </cell>
          <cell r="F1668" t="str">
            <v>D</v>
          </cell>
          <cell r="G1668" t="str">
            <v>B</v>
          </cell>
          <cell r="I1668" t="str">
            <v>-</v>
          </cell>
          <cell r="K1668" t="str">
            <v>N</v>
          </cell>
          <cell r="M1668" t="str">
            <v>商品券</v>
          </cell>
          <cell r="N1668" t="str">
            <v>商品券</v>
          </cell>
        </row>
        <row r="1669">
          <cell r="A1669" t="str">
            <v>SB1700</v>
          </cell>
          <cell r="D1669">
            <v>1</v>
          </cell>
          <cell r="E1669" t="str">
            <v>BS-REF</v>
          </cell>
          <cell r="F1669" t="str">
            <v>D</v>
          </cell>
          <cell r="G1669" t="str">
            <v>B</v>
          </cell>
          <cell r="I1669" t="str">
            <v>-</v>
          </cell>
          <cell r="K1669" t="str">
            <v>N</v>
          </cell>
          <cell r="M1669" t="str">
            <v>仮受金</v>
          </cell>
          <cell r="N1669" t="str">
            <v>仮受金</v>
          </cell>
        </row>
        <row r="1670">
          <cell r="A1670" t="str">
            <v>SB1800</v>
          </cell>
          <cell r="D1670">
            <v>1</v>
          </cell>
          <cell r="E1670" t="str">
            <v>BS-REF</v>
          </cell>
          <cell r="F1670" t="str">
            <v>D</v>
          </cell>
          <cell r="G1670" t="str">
            <v>B</v>
          </cell>
          <cell r="I1670" t="str">
            <v>-</v>
          </cell>
          <cell r="K1670" t="str">
            <v>N</v>
          </cell>
          <cell r="M1670" t="str">
            <v>未払消費税</v>
          </cell>
          <cell r="N1670" t="str">
            <v>未払消費税</v>
          </cell>
        </row>
        <row r="1671">
          <cell r="A1671" t="str">
            <v>SB1900</v>
          </cell>
          <cell r="D1671">
            <v>1</v>
          </cell>
          <cell r="E1671" t="str">
            <v>BS-REF</v>
          </cell>
          <cell r="F1671" t="str">
            <v>D</v>
          </cell>
          <cell r="G1671" t="str">
            <v>B</v>
          </cell>
          <cell r="I1671" t="str">
            <v>-</v>
          </cell>
          <cell r="K1671" t="str">
            <v>N</v>
          </cell>
          <cell r="M1671" t="str">
            <v>仮受消費税</v>
          </cell>
          <cell r="N1671" t="str">
            <v>仮受消費税</v>
          </cell>
        </row>
        <row r="1672">
          <cell r="A1672" t="str">
            <v>SB2000</v>
          </cell>
          <cell r="D1672">
            <v>1</v>
          </cell>
          <cell r="E1672" t="str">
            <v>BS-REF</v>
          </cell>
          <cell r="F1672" t="str">
            <v>D</v>
          </cell>
          <cell r="G1672" t="str">
            <v>B</v>
          </cell>
          <cell r="I1672" t="str">
            <v>-</v>
          </cell>
          <cell r="K1672" t="str">
            <v>N</v>
          </cell>
          <cell r="M1672" t="str">
            <v>月次一般経費引</v>
          </cell>
          <cell r="N1672" t="str">
            <v>月次一般経費等引当金</v>
          </cell>
        </row>
        <row r="1673">
          <cell r="A1673" t="str">
            <v>SB2100</v>
          </cell>
          <cell r="D1673">
            <v>1</v>
          </cell>
          <cell r="E1673" t="str">
            <v>BS-REF</v>
          </cell>
          <cell r="F1673" t="str">
            <v>D</v>
          </cell>
          <cell r="G1673" t="str">
            <v>B</v>
          </cell>
          <cell r="I1673" t="str">
            <v>-</v>
          </cell>
          <cell r="K1673" t="str">
            <v>N</v>
          </cell>
          <cell r="M1673" t="str">
            <v>その他流動負債</v>
          </cell>
          <cell r="N1673" t="str">
            <v>その他流動負債</v>
          </cell>
        </row>
        <row r="1674">
          <cell r="A1674" t="str">
            <v>SB2300</v>
          </cell>
          <cell r="D1674">
            <v>1</v>
          </cell>
          <cell r="E1674" t="str">
            <v>BS-REF</v>
          </cell>
          <cell r="F1674" t="str">
            <v>D</v>
          </cell>
          <cell r="G1674" t="str">
            <v>B</v>
          </cell>
          <cell r="I1674" t="str">
            <v>-</v>
          </cell>
          <cell r="K1674" t="str">
            <v>N</v>
          </cell>
          <cell r="M1674" t="str">
            <v>預り建設協力金</v>
          </cell>
          <cell r="N1674" t="str">
            <v>預り保証金</v>
          </cell>
        </row>
        <row r="1675">
          <cell r="A1675" t="str">
            <v>SB2400</v>
          </cell>
          <cell r="D1675">
            <v>1</v>
          </cell>
          <cell r="E1675" t="str">
            <v>BS-REF</v>
          </cell>
          <cell r="F1675" t="str">
            <v>D</v>
          </cell>
          <cell r="G1675" t="str">
            <v>B</v>
          </cell>
          <cell r="I1675" t="str">
            <v>-</v>
          </cell>
          <cell r="K1675" t="str">
            <v>N</v>
          </cell>
          <cell r="M1675" t="str">
            <v>長期借入金</v>
          </cell>
          <cell r="N1675" t="str">
            <v>社内借入金</v>
          </cell>
        </row>
        <row r="1676">
          <cell r="A1676" t="str">
            <v>SB2500</v>
          </cell>
          <cell r="D1676">
            <v>1</v>
          </cell>
          <cell r="E1676" t="str">
            <v>BS-REF</v>
          </cell>
          <cell r="F1676" t="str">
            <v>D</v>
          </cell>
          <cell r="G1676" t="str">
            <v>B</v>
          </cell>
          <cell r="I1676" t="str">
            <v>-</v>
          </cell>
          <cell r="K1676" t="str">
            <v>N</v>
          </cell>
          <cell r="M1676" t="str">
            <v>退職給付引当金</v>
          </cell>
          <cell r="N1676" t="str">
            <v>退職給付費用</v>
          </cell>
        </row>
        <row r="1677">
          <cell r="A1677" t="str">
            <v>SB2600</v>
          </cell>
          <cell r="D1677">
            <v>1</v>
          </cell>
          <cell r="E1677" t="str">
            <v>BS-REF</v>
          </cell>
          <cell r="F1677" t="str">
            <v>D</v>
          </cell>
          <cell r="G1677" t="str">
            <v>B</v>
          </cell>
          <cell r="I1677" t="str">
            <v>-</v>
          </cell>
          <cell r="K1677" t="str">
            <v>N</v>
          </cell>
          <cell r="M1677" t="str">
            <v>長期設備未払金</v>
          </cell>
          <cell r="N1677" t="str">
            <v>長期設備未払金</v>
          </cell>
        </row>
        <row r="1678">
          <cell r="A1678" t="str">
            <v>SB2700</v>
          </cell>
          <cell r="D1678">
            <v>1</v>
          </cell>
          <cell r="E1678" t="str">
            <v>BS-REF</v>
          </cell>
          <cell r="F1678" t="str">
            <v>D</v>
          </cell>
          <cell r="G1678" t="str">
            <v>B</v>
          </cell>
          <cell r="I1678" t="str">
            <v>-</v>
          </cell>
          <cell r="K1678" t="str">
            <v>N</v>
          </cell>
          <cell r="M1678" t="str">
            <v>長期設備支払手</v>
          </cell>
          <cell r="N1678" t="str">
            <v>長期設備支払手形</v>
          </cell>
        </row>
        <row r="1679">
          <cell r="A1679" t="str">
            <v>SB2800</v>
          </cell>
          <cell r="D1679">
            <v>1</v>
          </cell>
          <cell r="E1679" t="str">
            <v>BS-REF</v>
          </cell>
          <cell r="F1679" t="str">
            <v>D</v>
          </cell>
          <cell r="G1679" t="str">
            <v>B</v>
          </cell>
          <cell r="I1679" t="str">
            <v>-</v>
          </cell>
          <cell r="K1679" t="str">
            <v>N</v>
          </cell>
          <cell r="M1679" t="str">
            <v>その他固定負債</v>
          </cell>
          <cell r="N1679" t="str">
            <v>その他固定負債</v>
          </cell>
        </row>
        <row r="1680">
          <cell r="A1680" t="str">
            <v>SB3000</v>
          </cell>
          <cell r="D1680">
            <v>1</v>
          </cell>
          <cell r="E1680" t="str">
            <v>BS-REF</v>
          </cell>
          <cell r="F1680" t="str">
            <v>D</v>
          </cell>
          <cell r="G1680" t="str">
            <v>B</v>
          </cell>
          <cell r="I1680" t="str">
            <v>-</v>
          </cell>
          <cell r="K1680" t="str">
            <v>N</v>
          </cell>
          <cell r="M1680" t="str">
            <v>資本金</v>
          </cell>
          <cell r="N1680" t="str">
            <v>資本金</v>
          </cell>
        </row>
        <row r="1681">
          <cell r="A1681" t="str">
            <v>SB3100</v>
          </cell>
          <cell r="D1681">
            <v>1</v>
          </cell>
          <cell r="E1681" t="str">
            <v>BS-REF</v>
          </cell>
          <cell r="F1681" t="str">
            <v>D</v>
          </cell>
          <cell r="G1681" t="str">
            <v>B</v>
          </cell>
          <cell r="I1681" t="str">
            <v>-</v>
          </cell>
          <cell r="K1681" t="str">
            <v>N</v>
          </cell>
          <cell r="M1681" t="str">
            <v>資本準備金</v>
          </cell>
          <cell r="N1681" t="str">
            <v>資本準備金</v>
          </cell>
        </row>
        <row r="1682">
          <cell r="A1682" t="str">
            <v>SB3200</v>
          </cell>
          <cell r="D1682">
            <v>1</v>
          </cell>
          <cell r="E1682" t="str">
            <v>BS-REF</v>
          </cell>
          <cell r="F1682" t="str">
            <v>D</v>
          </cell>
          <cell r="G1682" t="str">
            <v>B</v>
          </cell>
          <cell r="I1682" t="str">
            <v>-</v>
          </cell>
          <cell r="K1682" t="str">
            <v>N</v>
          </cell>
          <cell r="M1682" t="str">
            <v>剰余金</v>
          </cell>
          <cell r="N1682" t="str">
            <v>剰余金</v>
          </cell>
        </row>
        <row r="1683">
          <cell r="A1683" t="str">
            <v>SB3300</v>
          </cell>
          <cell r="D1683">
            <v>1</v>
          </cell>
          <cell r="E1683" t="str">
            <v>BS-REF</v>
          </cell>
          <cell r="F1683" t="str">
            <v>D</v>
          </cell>
          <cell r="G1683" t="str">
            <v>B</v>
          </cell>
          <cell r="I1683" t="str">
            <v>-</v>
          </cell>
          <cell r="K1683" t="str">
            <v>N</v>
          </cell>
          <cell r="M1683" t="str">
            <v>当期利益</v>
          </cell>
          <cell r="N1683" t="str">
            <v>当期利益</v>
          </cell>
        </row>
        <row r="1684">
          <cell r="A1684" t="str">
            <v>SC0001</v>
          </cell>
          <cell r="D1684">
            <v>2</v>
          </cell>
          <cell r="E1684" t="str">
            <v>ST</v>
          </cell>
          <cell r="F1684" t="str">
            <v>D</v>
          </cell>
          <cell r="G1684" t="str">
            <v>D</v>
          </cell>
          <cell r="I1684" t="str">
            <v>+</v>
          </cell>
          <cell r="K1684" t="str">
            <v>N</v>
          </cell>
          <cell r="M1684" t="str">
            <v>資本統計TOP</v>
          </cell>
          <cell r="N1684" t="str">
            <v>資本統計TOP</v>
          </cell>
        </row>
        <row r="1685">
          <cell r="A1685" t="str">
            <v>SC0011</v>
          </cell>
          <cell r="B1685">
            <v>100</v>
          </cell>
          <cell r="D1685">
            <v>1</v>
          </cell>
          <cell r="E1685" t="str">
            <v>ST</v>
          </cell>
          <cell r="F1685" t="str">
            <v>D</v>
          </cell>
          <cell r="G1685" t="str">
            <v>D</v>
          </cell>
          <cell r="H1685" t="str">
            <v>SC0001</v>
          </cell>
          <cell r="I1685" t="str">
            <v>+</v>
          </cell>
          <cell r="J1685" t="str">
            <v>CD11</v>
          </cell>
          <cell r="K1685" t="str">
            <v>Y</v>
          </cell>
          <cell r="L1685" t="str">
            <v>D</v>
          </cell>
          <cell r="M1685" t="str">
            <v>資統-資本金</v>
          </cell>
          <cell r="N1685" t="str">
            <v>資本統計-資本金</v>
          </cell>
          <cell r="P1685" t="str">
            <v>期首</v>
          </cell>
        </row>
        <row r="1686">
          <cell r="A1686" t="str">
            <v>SC0011</v>
          </cell>
          <cell r="B1686">
            <v>110</v>
          </cell>
          <cell r="D1686">
            <v>1</v>
          </cell>
          <cell r="E1686" t="str">
            <v>ST</v>
          </cell>
          <cell r="F1686" t="str">
            <v>D</v>
          </cell>
          <cell r="G1686" t="str">
            <v>D</v>
          </cell>
          <cell r="H1686" t="str">
            <v>SC0001</v>
          </cell>
          <cell r="I1686" t="str">
            <v>+</v>
          </cell>
          <cell r="J1686" t="str">
            <v>CD11</v>
          </cell>
          <cell r="K1686" t="str">
            <v>Y</v>
          </cell>
          <cell r="L1686" t="str">
            <v>D</v>
          </cell>
          <cell r="M1686" t="str">
            <v>資統-資本金</v>
          </cell>
          <cell r="N1686" t="str">
            <v>資本統計-資本金</v>
          </cell>
          <cell r="P1686" t="str">
            <v>期首差額</v>
          </cell>
        </row>
        <row r="1687">
          <cell r="A1687" t="str">
            <v>SC0011</v>
          </cell>
          <cell r="B1687">
            <v>200</v>
          </cell>
          <cell r="D1687">
            <v>1</v>
          </cell>
          <cell r="E1687" t="str">
            <v>ST</v>
          </cell>
          <cell r="F1687" t="str">
            <v>D</v>
          </cell>
          <cell r="G1687" t="str">
            <v>D</v>
          </cell>
          <cell r="H1687" t="str">
            <v>SC0001</v>
          </cell>
          <cell r="I1687" t="str">
            <v>+</v>
          </cell>
          <cell r="J1687" t="str">
            <v>CD11</v>
          </cell>
          <cell r="K1687" t="str">
            <v>Y</v>
          </cell>
          <cell r="L1687" t="str">
            <v>D</v>
          </cell>
          <cell r="M1687" t="str">
            <v>資統-資本金</v>
          </cell>
          <cell r="N1687" t="str">
            <v>資本統計-資本金</v>
          </cell>
          <cell r="P1687" t="str">
            <v>新規取得</v>
          </cell>
        </row>
        <row r="1688">
          <cell r="A1688" t="str">
            <v>SC0011</v>
          </cell>
          <cell r="B1688">
            <v>300</v>
          </cell>
          <cell r="D1688">
            <v>1</v>
          </cell>
          <cell r="E1688" t="str">
            <v>ST</v>
          </cell>
          <cell r="F1688" t="str">
            <v>D</v>
          </cell>
          <cell r="G1688" t="str">
            <v>D</v>
          </cell>
          <cell r="H1688" t="str">
            <v>SC0001</v>
          </cell>
          <cell r="I1688" t="str">
            <v>+</v>
          </cell>
          <cell r="J1688" t="str">
            <v>CD11</v>
          </cell>
          <cell r="K1688" t="str">
            <v>Y</v>
          </cell>
          <cell r="L1688" t="str">
            <v>D</v>
          </cell>
          <cell r="M1688" t="str">
            <v>資統-資本金</v>
          </cell>
          <cell r="N1688" t="str">
            <v>資本統計-資本金</v>
          </cell>
          <cell r="P1688" t="str">
            <v>増資</v>
          </cell>
        </row>
        <row r="1689">
          <cell r="A1689" t="str">
            <v>SC0011</v>
          </cell>
          <cell r="B1689">
            <v>400</v>
          </cell>
          <cell r="D1689">
            <v>1</v>
          </cell>
          <cell r="E1689" t="str">
            <v>ST</v>
          </cell>
          <cell r="F1689" t="str">
            <v>D</v>
          </cell>
          <cell r="G1689" t="str">
            <v>D</v>
          </cell>
          <cell r="H1689" t="str">
            <v>SC0001</v>
          </cell>
          <cell r="I1689" t="str">
            <v>+</v>
          </cell>
          <cell r="J1689" t="str">
            <v>CD11</v>
          </cell>
          <cell r="K1689" t="str">
            <v>Y</v>
          </cell>
          <cell r="L1689" t="str">
            <v>D</v>
          </cell>
          <cell r="M1689" t="str">
            <v>資統-資本金</v>
          </cell>
          <cell r="N1689" t="str">
            <v>資本統計-資本金</v>
          </cell>
          <cell r="P1689" t="str">
            <v>無償減資</v>
          </cell>
        </row>
        <row r="1690">
          <cell r="A1690" t="str">
            <v>SC0011</v>
          </cell>
          <cell r="B1690">
            <v>500</v>
          </cell>
          <cell r="D1690">
            <v>1</v>
          </cell>
          <cell r="E1690" t="str">
            <v>ST</v>
          </cell>
          <cell r="F1690" t="str">
            <v>D</v>
          </cell>
          <cell r="G1690" t="str">
            <v>D</v>
          </cell>
          <cell r="H1690" t="str">
            <v>SC0001</v>
          </cell>
          <cell r="I1690" t="str">
            <v>+</v>
          </cell>
          <cell r="J1690" t="str">
            <v>CD11</v>
          </cell>
          <cell r="K1690" t="str">
            <v>Y</v>
          </cell>
          <cell r="L1690" t="str">
            <v>D</v>
          </cell>
          <cell r="M1690" t="str">
            <v>資統-資本金</v>
          </cell>
          <cell r="N1690" t="str">
            <v>資本統計-資本金</v>
          </cell>
          <cell r="P1690" t="str">
            <v>有償減資</v>
          </cell>
        </row>
        <row r="1691">
          <cell r="A1691" t="str">
            <v>SC0011</v>
          </cell>
          <cell r="B1691">
            <v>600</v>
          </cell>
          <cell r="D1691">
            <v>1</v>
          </cell>
          <cell r="E1691" t="str">
            <v>ST</v>
          </cell>
          <cell r="F1691" t="str">
            <v>D</v>
          </cell>
          <cell r="G1691" t="str">
            <v>D</v>
          </cell>
          <cell r="H1691" t="str">
            <v>SC0001</v>
          </cell>
          <cell r="I1691" t="str">
            <v>+</v>
          </cell>
          <cell r="J1691" t="str">
            <v>CD11</v>
          </cell>
          <cell r="K1691" t="str">
            <v>Y</v>
          </cell>
          <cell r="L1691" t="str">
            <v>D</v>
          </cell>
          <cell r="M1691" t="str">
            <v>資統-資本金</v>
          </cell>
          <cell r="N1691" t="str">
            <v>資本統計-資本金</v>
          </cell>
          <cell r="P1691" t="str">
            <v>株式交換</v>
          </cell>
        </row>
        <row r="1692">
          <cell r="A1692" t="str">
            <v>SC0011</v>
          </cell>
          <cell r="B1692">
            <v>700</v>
          </cell>
          <cell r="D1692">
            <v>1</v>
          </cell>
          <cell r="E1692" t="str">
            <v>ST</v>
          </cell>
          <cell r="F1692" t="str">
            <v>D</v>
          </cell>
          <cell r="G1692" t="str">
            <v>D</v>
          </cell>
          <cell r="H1692" t="str">
            <v>SC0001</v>
          </cell>
          <cell r="I1692" t="str">
            <v>+</v>
          </cell>
          <cell r="J1692" t="str">
            <v>CD11</v>
          </cell>
          <cell r="K1692" t="str">
            <v>Y</v>
          </cell>
          <cell r="L1692" t="str">
            <v>D</v>
          </cell>
          <cell r="M1692" t="str">
            <v>資統-資本金</v>
          </cell>
          <cell r="N1692" t="str">
            <v>資本統計-資本金</v>
          </cell>
          <cell r="P1692" t="str">
            <v>株式分割</v>
          </cell>
        </row>
        <row r="1693">
          <cell r="A1693" t="str">
            <v>SC0011</v>
          </cell>
          <cell r="B1693">
            <v>800</v>
          </cell>
          <cell r="D1693">
            <v>1</v>
          </cell>
          <cell r="E1693" t="str">
            <v>ST</v>
          </cell>
          <cell r="F1693" t="str">
            <v>D</v>
          </cell>
          <cell r="G1693" t="str">
            <v>D</v>
          </cell>
          <cell r="H1693" t="str">
            <v>SC0001</v>
          </cell>
          <cell r="I1693" t="str">
            <v>+</v>
          </cell>
          <cell r="J1693" t="str">
            <v>CD11</v>
          </cell>
          <cell r="K1693" t="str">
            <v>Y</v>
          </cell>
          <cell r="L1693" t="str">
            <v>D</v>
          </cell>
          <cell r="M1693" t="str">
            <v>資統-資本金</v>
          </cell>
          <cell r="N1693" t="str">
            <v>資本統計-資本金</v>
          </cell>
          <cell r="P1693" t="str">
            <v>転換による増加</v>
          </cell>
        </row>
        <row r="1694">
          <cell r="A1694" t="str">
            <v>SC0011</v>
          </cell>
          <cell r="B1694">
            <v>900</v>
          </cell>
          <cell r="D1694">
            <v>1</v>
          </cell>
          <cell r="E1694" t="str">
            <v>ST</v>
          </cell>
          <cell r="F1694" t="str">
            <v>D</v>
          </cell>
          <cell r="G1694" t="str">
            <v>D</v>
          </cell>
          <cell r="H1694" t="str">
            <v>SC0001</v>
          </cell>
          <cell r="I1694" t="str">
            <v>+</v>
          </cell>
          <cell r="J1694" t="str">
            <v>CD11</v>
          </cell>
          <cell r="K1694" t="str">
            <v>Y</v>
          </cell>
          <cell r="L1694" t="str">
            <v>D</v>
          </cell>
          <cell r="M1694" t="str">
            <v>資統-資本金</v>
          </cell>
          <cell r="N1694" t="str">
            <v>資本統計-資本金</v>
          </cell>
          <cell r="P1694" t="str">
            <v>その他増減</v>
          </cell>
        </row>
        <row r="1695">
          <cell r="A1695" t="str">
            <v>SC0021</v>
          </cell>
          <cell r="B1695">
            <v>100</v>
          </cell>
          <cell r="D1695">
            <v>1</v>
          </cell>
          <cell r="E1695" t="str">
            <v>ST</v>
          </cell>
          <cell r="F1695" t="str">
            <v>D</v>
          </cell>
          <cell r="G1695" t="str">
            <v>D</v>
          </cell>
          <cell r="H1695" t="str">
            <v>SC0001</v>
          </cell>
          <cell r="I1695" t="str">
            <v>+</v>
          </cell>
          <cell r="J1695" t="str">
            <v>CE11</v>
          </cell>
          <cell r="K1695" t="str">
            <v>Y</v>
          </cell>
          <cell r="L1695" t="str">
            <v>E</v>
          </cell>
          <cell r="M1695" t="str">
            <v>資統-資準金</v>
          </cell>
          <cell r="N1695" t="str">
            <v>資本統計-資本準備金</v>
          </cell>
          <cell r="P1695" t="str">
            <v>期首</v>
          </cell>
        </row>
        <row r="1696">
          <cell r="A1696" t="str">
            <v>SC0021</v>
          </cell>
          <cell r="B1696">
            <v>110</v>
          </cell>
          <cell r="D1696">
            <v>1</v>
          </cell>
          <cell r="E1696" t="str">
            <v>ST</v>
          </cell>
          <cell r="F1696" t="str">
            <v>D</v>
          </cell>
          <cell r="G1696" t="str">
            <v>D</v>
          </cell>
          <cell r="H1696" t="str">
            <v>SC0001</v>
          </cell>
          <cell r="I1696" t="str">
            <v>+</v>
          </cell>
          <cell r="J1696" t="str">
            <v>CE11</v>
          </cell>
          <cell r="K1696" t="str">
            <v>Y</v>
          </cell>
          <cell r="L1696" t="str">
            <v>E</v>
          </cell>
          <cell r="M1696" t="str">
            <v>資統-資準金</v>
          </cell>
          <cell r="N1696" t="str">
            <v>資本統計-資本準備金</v>
          </cell>
          <cell r="P1696" t="str">
            <v>期首差額</v>
          </cell>
        </row>
        <row r="1697">
          <cell r="A1697" t="str">
            <v>SC0021</v>
          </cell>
          <cell r="B1697">
            <v>200</v>
          </cell>
          <cell r="D1697">
            <v>1</v>
          </cell>
          <cell r="E1697" t="str">
            <v>ST</v>
          </cell>
          <cell r="F1697" t="str">
            <v>D</v>
          </cell>
          <cell r="G1697" t="str">
            <v>D</v>
          </cell>
          <cell r="H1697" t="str">
            <v>SC0001</v>
          </cell>
          <cell r="I1697" t="str">
            <v>+</v>
          </cell>
          <cell r="J1697" t="str">
            <v>CE11</v>
          </cell>
          <cell r="K1697" t="str">
            <v>Y</v>
          </cell>
          <cell r="L1697" t="str">
            <v>E</v>
          </cell>
          <cell r="M1697" t="str">
            <v>資統-資準金</v>
          </cell>
          <cell r="N1697" t="str">
            <v>資本統計-資本準備金</v>
          </cell>
          <cell r="P1697" t="str">
            <v>新規取得</v>
          </cell>
        </row>
        <row r="1698">
          <cell r="A1698" t="str">
            <v>SC0021</v>
          </cell>
          <cell r="B1698">
            <v>300</v>
          </cell>
          <cell r="D1698">
            <v>1</v>
          </cell>
          <cell r="E1698" t="str">
            <v>ST</v>
          </cell>
          <cell r="F1698" t="str">
            <v>D</v>
          </cell>
          <cell r="G1698" t="str">
            <v>D</v>
          </cell>
          <cell r="H1698" t="str">
            <v>SC0001</v>
          </cell>
          <cell r="I1698" t="str">
            <v>+</v>
          </cell>
          <cell r="J1698" t="str">
            <v>CE11</v>
          </cell>
          <cell r="K1698" t="str">
            <v>Y</v>
          </cell>
          <cell r="L1698" t="str">
            <v>E</v>
          </cell>
          <cell r="M1698" t="str">
            <v>資統-資準金</v>
          </cell>
          <cell r="N1698" t="str">
            <v>資本統計-資本準備金</v>
          </cell>
          <cell r="P1698" t="str">
            <v>増資</v>
          </cell>
        </row>
        <row r="1699">
          <cell r="A1699" t="str">
            <v>SC0021</v>
          </cell>
          <cell r="B1699">
            <v>400</v>
          </cell>
          <cell r="D1699">
            <v>1</v>
          </cell>
          <cell r="E1699" t="str">
            <v>ST</v>
          </cell>
          <cell r="F1699" t="str">
            <v>D</v>
          </cell>
          <cell r="G1699" t="str">
            <v>D</v>
          </cell>
          <cell r="H1699" t="str">
            <v>SC0001</v>
          </cell>
          <cell r="I1699" t="str">
            <v>+</v>
          </cell>
          <cell r="J1699" t="str">
            <v>CE11</v>
          </cell>
          <cell r="K1699" t="str">
            <v>Y</v>
          </cell>
          <cell r="L1699" t="str">
            <v>E</v>
          </cell>
          <cell r="M1699" t="str">
            <v>資統-資準金</v>
          </cell>
          <cell r="N1699" t="str">
            <v>資本統計-資本準備金</v>
          </cell>
          <cell r="P1699" t="str">
            <v>資本金組入</v>
          </cell>
        </row>
        <row r="1700">
          <cell r="A1700" t="str">
            <v>SC0021</v>
          </cell>
          <cell r="B1700">
            <v>500</v>
          </cell>
          <cell r="D1700">
            <v>1</v>
          </cell>
          <cell r="E1700" t="str">
            <v>ST</v>
          </cell>
          <cell r="F1700" t="str">
            <v>D</v>
          </cell>
          <cell r="G1700" t="str">
            <v>D</v>
          </cell>
          <cell r="H1700" t="str">
            <v>SC0001</v>
          </cell>
          <cell r="I1700" t="str">
            <v>+</v>
          </cell>
          <cell r="J1700" t="str">
            <v>CE11</v>
          </cell>
          <cell r="K1700" t="str">
            <v>Y</v>
          </cell>
          <cell r="L1700" t="str">
            <v>E</v>
          </cell>
          <cell r="M1700" t="str">
            <v>資統-資準金</v>
          </cell>
          <cell r="N1700" t="str">
            <v>資本統計-資本準備金</v>
          </cell>
          <cell r="P1700" t="str">
            <v>合併</v>
          </cell>
        </row>
        <row r="1701">
          <cell r="A1701" t="str">
            <v>SC0021</v>
          </cell>
          <cell r="B1701">
            <v>600</v>
          </cell>
          <cell r="D1701">
            <v>1</v>
          </cell>
          <cell r="E1701" t="str">
            <v>ST</v>
          </cell>
          <cell r="F1701" t="str">
            <v>D</v>
          </cell>
          <cell r="G1701" t="str">
            <v>D</v>
          </cell>
          <cell r="H1701" t="str">
            <v>SC0001</v>
          </cell>
          <cell r="I1701" t="str">
            <v>+</v>
          </cell>
          <cell r="J1701" t="str">
            <v>CE11</v>
          </cell>
          <cell r="K1701" t="str">
            <v>Y</v>
          </cell>
          <cell r="L1701" t="str">
            <v>E</v>
          </cell>
          <cell r="M1701" t="str">
            <v>資統-資準金</v>
          </cell>
          <cell r="N1701" t="str">
            <v>資本統計-資本準備金</v>
          </cell>
          <cell r="P1701" t="str">
            <v>転換による増加</v>
          </cell>
        </row>
        <row r="1702">
          <cell r="A1702" t="str">
            <v>SC0021</v>
          </cell>
          <cell r="B1702">
            <v>900</v>
          </cell>
          <cell r="D1702">
            <v>1</v>
          </cell>
          <cell r="E1702" t="str">
            <v>ST</v>
          </cell>
          <cell r="F1702" t="str">
            <v>D</v>
          </cell>
          <cell r="G1702" t="str">
            <v>D</v>
          </cell>
          <cell r="H1702" t="str">
            <v>SC0001</v>
          </cell>
          <cell r="I1702" t="str">
            <v>+</v>
          </cell>
          <cell r="J1702" t="str">
            <v>CE11</v>
          </cell>
          <cell r="K1702" t="str">
            <v>Y</v>
          </cell>
          <cell r="L1702" t="str">
            <v>E</v>
          </cell>
          <cell r="M1702" t="str">
            <v>資統-資準金</v>
          </cell>
          <cell r="N1702" t="str">
            <v>資本統計-資本準備金</v>
          </cell>
          <cell r="P1702" t="str">
            <v>その他増減</v>
          </cell>
        </row>
        <row r="1703">
          <cell r="A1703" t="str">
            <v>SC0022</v>
          </cell>
          <cell r="B1703">
            <v>100</v>
          </cell>
          <cell r="D1703">
            <v>1</v>
          </cell>
          <cell r="E1703" t="str">
            <v>ST</v>
          </cell>
          <cell r="F1703" t="str">
            <v>D</v>
          </cell>
          <cell r="G1703" t="str">
            <v>D</v>
          </cell>
          <cell r="H1703" t="str">
            <v>SC0001</v>
          </cell>
          <cell r="I1703" t="str">
            <v>+</v>
          </cell>
          <cell r="J1703" t="str">
            <v>CF11</v>
          </cell>
          <cell r="K1703" t="str">
            <v>Y</v>
          </cell>
          <cell r="L1703" t="str">
            <v>F</v>
          </cell>
          <cell r="M1703" t="str">
            <v>資統-他資剰余金</v>
          </cell>
          <cell r="N1703" t="str">
            <v>資本統計-その他資本剰余金</v>
          </cell>
          <cell r="P1703" t="str">
            <v>期首</v>
          </cell>
        </row>
        <row r="1704">
          <cell r="A1704" t="str">
            <v>SC0022</v>
          </cell>
          <cell r="B1704">
            <v>110</v>
          </cell>
          <cell r="D1704">
            <v>1</v>
          </cell>
          <cell r="E1704" t="str">
            <v>ST</v>
          </cell>
          <cell r="F1704" t="str">
            <v>D</v>
          </cell>
          <cell r="G1704" t="str">
            <v>D</v>
          </cell>
          <cell r="H1704" t="str">
            <v>SC0001</v>
          </cell>
          <cell r="I1704" t="str">
            <v>+</v>
          </cell>
          <cell r="J1704" t="str">
            <v>CF11</v>
          </cell>
          <cell r="K1704" t="str">
            <v>Y</v>
          </cell>
          <cell r="L1704" t="str">
            <v>F</v>
          </cell>
          <cell r="M1704" t="str">
            <v>資統-他資剰余金</v>
          </cell>
          <cell r="N1704" t="str">
            <v>資本統計-その他資本剰余金</v>
          </cell>
          <cell r="P1704" t="str">
            <v>期首差額</v>
          </cell>
        </row>
        <row r="1705">
          <cell r="A1705" t="str">
            <v>SC0022</v>
          </cell>
          <cell r="B1705">
            <v>200</v>
          </cell>
          <cell r="D1705">
            <v>1</v>
          </cell>
          <cell r="E1705" t="str">
            <v>ST</v>
          </cell>
          <cell r="F1705" t="str">
            <v>D</v>
          </cell>
          <cell r="G1705" t="str">
            <v>D</v>
          </cell>
          <cell r="H1705" t="str">
            <v>SC0001</v>
          </cell>
          <cell r="I1705" t="str">
            <v>+</v>
          </cell>
          <cell r="J1705" t="str">
            <v>CF11</v>
          </cell>
          <cell r="K1705" t="str">
            <v>Y</v>
          </cell>
          <cell r="L1705" t="str">
            <v>F</v>
          </cell>
          <cell r="M1705" t="str">
            <v>資統-他資剰余金</v>
          </cell>
          <cell r="N1705" t="str">
            <v>資本統計-その他資本剰余金</v>
          </cell>
          <cell r="P1705" t="str">
            <v>新規取得</v>
          </cell>
        </row>
        <row r="1706">
          <cell r="A1706" t="str">
            <v>SC0022</v>
          </cell>
          <cell r="B1706">
            <v>300</v>
          </cell>
          <cell r="D1706">
            <v>1</v>
          </cell>
          <cell r="E1706" t="str">
            <v>ST</v>
          </cell>
          <cell r="F1706" t="str">
            <v>D</v>
          </cell>
          <cell r="G1706" t="str">
            <v>D</v>
          </cell>
          <cell r="H1706" t="str">
            <v>SC0001</v>
          </cell>
          <cell r="I1706" t="str">
            <v>+</v>
          </cell>
          <cell r="J1706" t="str">
            <v>CF11</v>
          </cell>
          <cell r="K1706" t="str">
            <v>Y</v>
          </cell>
          <cell r="L1706" t="str">
            <v>F</v>
          </cell>
          <cell r="M1706" t="str">
            <v>資統-他資剰余金</v>
          </cell>
          <cell r="N1706" t="str">
            <v>資本統計-その他資本剰余金</v>
          </cell>
          <cell r="P1706" t="str">
            <v>自己株売却</v>
          </cell>
        </row>
        <row r="1707">
          <cell r="A1707" t="str">
            <v>SC0022</v>
          </cell>
          <cell r="B1707">
            <v>900</v>
          </cell>
          <cell r="D1707">
            <v>1</v>
          </cell>
          <cell r="E1707" t="str">
            <v>ST</v>
          </cell>
          <cell r="F1707" t="str">
            <v>D</v>
          </cell>
          <cell r="G1707" t="str">
            <v>D</v>
          </cell>
          <cell r="H1707" t="str">
            <v>SC0001</v>
          </cell>
          <cell r="I1707" t="str">
            <v>+</v>
          </cell>
          <cell r="J1707" t="str">
            <v>CF11</v>
          </cell>
          <cell r="K1707" t="str">
            <v>Y</v>
          </cell>
          <cell r="L1707" t="str">
            <v>F</v>
          </cell>
          <cell r="M1707" t="str">
            <v>資統-他資剰余金</v>
          </cell>
          <cell r="N1707" t="str">
            <v>資本統計-その他資本剰余金</v>
          </cell>
          <cell r="P1707" t="str">
            <v>その他増減</v>
          </cell>
        </row>
        <row r="1708">
          <cell r="A1708" t="str">
            <v>SC0031</v>
          </cell>
          <cell r="D1708">
            <v>1</v>
          </cell>
          <cell r="E1708" t="str">
            <v>ST</v>
          </cell>
          <cell r="F1708" t="str">
            <v>D</v>
          </cell>
          <cell r="G1708" t="str">
            <v>D</v>
          </cell>
          <cell r="H1708" t="str">
            <v>SC0001</v>
          </cell>
          <cell r="I1708" t="str">
            <v>+</v>
          </cell>
          <cell r="J1708" t="str">
            <v>CZ11</v>
          </cell>
          <cell r="K1708" t="str">
            <v>Y</v>
          </cell>
          <cell r="M1708" t="str">
            <v>資統-RE期首</v>
          </cell>
          <cell r="N1708" t="str">
            <v>資本統計-利益剰余金期首残高</v>
          </cell>
        </row>
        <row r="1709">
          <cell r="A1709" t="str">
            <v>SC0032</v>
          </cell>
          <cell r="D1709">
            <v>1</v>
          </cell>
          <cell r="E1709" t="str">
            <v>ST</v>
          </cell>
          <cell r="F1709" t="str">
            <v>D</v>
          </cell>
          <cell r="G1709" t="str">
            <v>D</v>
          </cell>
          <cell r="H1709" t="str">
            <v>SC0001</v>
          </cell>
          <cell r="I1709" t="str">
            <v>+</v>
          </cell>
          <cell r="J1709" t="str">
            <v>CZ11</v>
          </cell>
          <cell r="K1709" t="str">
            <v>Y</v>
          </cell>
          <cell r="M1709" t="str">
            <v>資統-RE新規</v>
          </cell>
          <cell r="N1709" t="str">
            <v>資本統計-利益剰余金新規取得</v>
          </cell>
        </row>
        <row r="1710">
          <cell r="A1710" t="str">
            <v>SC0033</v>
          </cell>
          <cell r="D1710">
            <v>1</v>
          </cell>
          <cell r="E1710" t="str">
            <v>ST</v>
          </cell>
          <cell r="F1710" t="str">
            <v>D</v>
          </cell>
          <cell r="G1710" t="str">
            <v>D</v>
          </cell>
          <cell r="H1710" t="str">
            <v>SC0001</v>
          </cell>
          <cell r="I1710" t="str">
            <v>+</v>
          </cell>
          <cell r="J1710" t="str">
            <v>CZ11</v>
          </cell>
          <cell r="K1710" t="str">
            <v>Y</v>
          </cell>
          <cell r="M1710" t="str">
            <v>資統-当期RE</v>
          </cell>
          <cell r="N1710" t="str">
            <v>資本統計-当期純利益</v>
          </cell>
        </row>
        <row r="1711">
          <cell r="A1711" t="str">
            <v>SC0034</v>
          </cell>
          <cell r="D1711">
            <v>1</v>
          </cell>
          <cell r="E1711" t="str">
            <v>ST</v>
          </cell>
          <cell r="F1711" t="str">
            <v>D</v>
          </cell>
          <cell r="G1711" t="str">
            <v>D</v>
          </cell>
          <cell r="H1711" t="str">
            <v>SC0001</v>
          </cell>
          <cell r="I1711" t="str">
            <v>+</v>
          </cell>
          <cell r="J1711" t="str">
            <v>CZ11</v>
          </cell>
          <cell r="K1711" t="str">
            <v>Y</v>
          </cell>
          <cell r="M1711" t="str">
            <v>資統-配当金</v>
          </cell>
          <cell r="N1711" t="str">
            <v>資本統計-配当金</v>
          </cell>
        </row>
        <row r="1712">
          <cell r="A1712" t="str">
            <v>SC0035</v>
          </cell>
          <cell r="D1712">
            <v>1</v>
          </cell>
          <cell r="E1712" t="str">
            <v>ST</v>
          </cell>
          <cell r="F1712" t="str">
            <v>D</v>
          </cell>
          <cell r="G1712" t="str">
            <v>D</v>
          </cell>
          <cell r="H1712" t="str">
            <v>SC0001</v>
          </cell>
          <cell r="I1712" t="str">
            <v>+</v>
          </cell>
          <cell r="J1712" t="str">
            <v>CZ11</v>
          </cell>
          <cell r="K1712" t="str">
            <v>Y</v>
          </cell>
          <cell r="M1712" t="str">
            <v>資統-役員賞与</v>
          </cell>
          <cell r="N1712" t="str">
            <v>資本統計-役員賞与</v>
          </cell>
        </row>
        <row r="1713">
          <cell r="A1713" t="str">
            <v>SC0036</v>
          </cell>
          <cell r="D1713">
            <v>1</v>
          </cell>
          <cell r="E1713" t="str">
            <v>ST</v>
          </cell>
          <cell r="F1713" t="str">
            <v>D</v>
          </cell>
          <cell r="G1713" t="str">
            <v>D</v>
          </cell>
          <cell r="H1713" t="str">
            <v>SC0001</v>
          </cell>
          <cell r="I1713" t="str">
            <v>+</v>
          </cell>
          <cell r="J1713" t="str">
            <v>CZ11</v>
          </cell>
          <cell r="K1713" t="str">
            <v>Y</v>
          </cell>
          <cell r="M1713" t="str">
            <v>資統-資本組入</v>
          </cell>
          <cell r="N1713" t="str">
            <v>資本統計-資本金組入</v>
          </cell>
        </row>
        <row r="1714">
          <cell r="A1714" t="str">
            <v>SC0037</v>
          </cell>
          <cell r="D1714">
            <v>1</v>
          </cell>
          <cell r="E1714" t="str">
            <v>ST</v>
          </cell>
          <cell r="F1714" t="str">
            <v>D</v>
          </cell>
          <cell r="G1714" t="str">
            <v>D</v>
          </cell>
          <cell r="H1714" t="str">
            <v>SC0001</v>
          </cell>
          <cell r="I1714" t="str">
            <v>+</v>
          </cell>
          <cell r="J1714" t="str">
            <v>CZ11</v>
          </cell>
          <cell r="K1714" t="str">
            <v>Y</v>
          </cell>
          <cell r="M1714" t="str">
            <v>資統-決算変更</v>
          </cell>
          <cell r="N1714" t="str">
            <v>資本統計-決算期変更による剰余金増加高</v>
          </cell>
        </row>
        <row r="1715">
          <cell r="A1715" t="str">
            <v>SC0038</v>
          </cell>
          <cell r="D1715">
            <v>1</v>
          </cell>
          <cell r="E1715" t="str">
            <v>ST</v>
          </cell>
          <cell r="F1715" t="str">
            <v>D</v>
          </cell>
          <cell r="G1715" t="str">
            <v>D</v>
          </cell>
          <cell r="H1715" t="str">
            <v>SC0001</v>
          </cell>
          <cell r="I1715" t="str">
            <v>+</v>
          </cell>
          <cell r="J1715" t="str">
            <v>CZ11</v>
          </cell>
          <cell r="K1715" t="str">
            <v>Y</v>
          </cell>
          <cell r="M1715" t="str">
            <v>資統-吸収合併</v>
          </cell>
          <cell r="N1715" t="str">
            <v>資本統計-吸収合併による剰余金増加高</v>
          </cell>
        </row>
        <row r="1716">
          <cell r="A1716" t="str">
            <v>SC0039</v>
          </cell>
          <cell r="D1716">
            <v>1</v>
          </cell>
          <cell r="E1716" t="str">
            <v>ST</v>
          </cell>
          <cell r="F1716" t="str">
            <v>D</v>
          </cell>
          <cell r="G1716" t="str">
            <v>D</v>
          </cell>
          <cell r="H1716" t="str">
            <v>SC0001</v>
          </cell>
          <cell r="I1716" t="str">
            <v>+</v>
          </cell>
          <cell r="J1716" t="str">
            <v>CZ11</v>
          </cell>
          <cell r="K1716" t="str">
            <v>Y</v>
          </cell>
          <cell r="M1716" t="str">
            <v>資統-米剰増減</v>
          </cell>
          <cell r="N1716" t="str">
            <v>資本統計-米国会計基準による剰余金増減</v>
          </cell>
        </row>
        <row r="1717">
          <cell r="A1717" t="str">
            <v>SC0041</v>
          </cell>
          <cell r="D1717">
            <v>1</v>
          </cell>
          <cell r="E1717" t="str">
            <v>ST</v>
          </cell>
          <cell r="F1717" t="str">
            <v>D</v>
          </cell>
          <cell r="G1717" t="str">
            <v>D</v>
          </cell>
          <cell r="H1717" t="str">
            <v>SC0001</v>
          </cell>
          <cell r="I1717" t="str">
            <v>+</v>
          </cell>
          <cell r="J1717" t="str">
            <v>CZ11</v>
          </cell>
          <cell r="K1717" t="str">
            <v>Y</v>
          </cell>
          <cell r="M1717" t="str">
            <v>資統-CI投資</v>
          </cell>
          <cell r="N1717" t="str">
            <v>資本統計-Clearing Item(投資)</v>
          </cell>
        </row>
        <row r="1718">
          <cell r="A1718" t="str">
            <v>SC0042</v>
          </cell>
          <cell r="D1718">
            <v>1</v>
          </cell>
          <cell r="E1718" t="str">
            <v>ST</v>
          </cell>
          <cell r="F1718" t="str">
            <v>D</v>
          </cell>
          <cell r="G1718" t="str">
            <v>D</v>
          </cell>
          <cell r="H1718" t="str">
            <v>SC0001</v>
          </cell>
          <cell r="I1718" t="str">
            <v>+</v>
          </cell>
          <cell r="J1718" t="str">
            <v>CZ11</v>
          </cell>
          <cell r="K1718" t="str">
            <v>Y</v>
          </cell>
          <cell r="M1718" t="str">
            <v>資統-CI配当</v>
          </cell>
          <cell r="N1718" t="str">
            <v>資本統計-Clearing Item(配当)</v>
          </cell>
        </row>
        <row r="1719">
          <cell r="A1719" t="str">
            <v>SC0051</v>
          </cell>
          <cell r="B1719">
            <v>100</v>
          </cell>
          <cell r="D1719">
            <v>1</v>
          </cell>
          <cell r="E1719" t="str">
            <v>ST</v>
          </cell>
          <cell r="F1719" t="str">
            <v>D</v>
          </cell>
          <cell r="G1719" t="str">
            <v>D</v>
          </cell>
          <cell r="H1719" t="str">
            <v>SC0001</v>
          </cell>
          <cell r="I1719" t="str">
            <v>+</v>
          </cell>
          <cell r="J1719" t="str">
            <v>CG11</v>
          </cell>
          <cell r="K1719" t="str">
            <v>Y</v>
          </cell>
          <cell r="L1719" t="str">
            <v>G</v>
          </cell>
          <cell r="M1719" t="str">
            <v>資統-評価替</v>
          </cell>
          <cell r="N1719" t="str">
            <v>資本統計-評価替剰余金</v>
          </cell>
          <cell r="P1719" t="str">
            <v>期首</v>
          </cell>
        </row>
        <row r="1720">
          <cell r="A1720" t="str">
            <v>SC0051</v>
          </cell>
          <cell r="B1720">
            <v>110</v>
          </cell>
          <cell r="D1720">
            <v>1</v>
          </cell>
          <cell r="E1720" t="str">
            <v>ST</v>
          </cell>
          <cell r="F1720" t="str">
            <v>D</v>
          </cell>
          <cell r="G1720" t="str">
            <v>D</v>
          </cell>
          <cell r="H1720" t="str">
            <v>SC0001</v>
          </cell>
          <cell r="I1720" t="str">
            <v>+</v>
          </cell>
          <cell r="J1720" t="str">
            <v>CG11</v>
          </cell>
          <cell r="K1720" t="str">
            <v>Y</v>
          </cell>
          <cell r="L1720" t="str">
            <v>G</v>
          </cell>
          <cell r="M1720" t="str">
            <v>資統-評価替</v>
          </cell>
          <cell r="N1720" t="str">
            <v>資本統計-評価替剰余金</v>
          </cell>
          <cell r="P1720" t="str">
            <v>期首差額</v>
          </cell>
        </row>
        <row r="1721">
          <cell r="A1721" t="str">
            <v>SC0051</v>
          </cell>
          <cell r="B1721">
            <v>200</v>
          </cell>
          <cell r="D1721">
            <v>1</v>
          </cell>
          <cell r="E1721" t="str">
            <v>ST</v>
          </cell>
          <cell r="F1721" t="str">
            <v>D</v>
          </cell>
          <cell r="G1721" t="str">
            <v>D</v>
          </cell>
          <cell r="H1721" t="str">
            <v>SC0001</v>
          </cell>
          <cell r="I1721" t="str">
            <v>+</v>
          </cell>
          <cell r="J1721" t="str">
            <v>CG11</v>
          </cell>
          <cell r="K1721" t="str">
            <v>Y</v>
          </cell>
          <cell r="L1721" t="str">
            <v>G</v>
          </cell>
          <cell r="M1721" t="str">
            <v>資統-評価替</v>
          </cell>
          <cell r="N1721" t="str">
            <v>資本統計-評価替剰余金</v>
          </cell>
          <cell r="P1721" t="str">
            <v>新規取得</v>
          </cell>
        </row>
        <row r="1722">
          <cell r="A1722" t="str">
            <v>SC0051</v>
          </cell>
          <cell r="B1722">
            <v>300</v>
          </cell>
          <cell r="D1722">
            <v>1</v>
          </cell>
          <cell r="E1722" t="str">
            <v>ST</v>
          </cell>
          <cell r="F1722" t="str">
            <v>D</v>
          </cell>
          <cell r="G1722" t="str">
            <v>D</v>
          </cell>
          <cell r="H1722" t="str">
            <v>SC0001</v>
          </cell>
          <cell r="I1722" t="str">
            <v>+</v>
          </cell>
          <cell r="J1722" t="str">
            <v>CG11</v>
          </cell>
          <cell r="K1722" t="str">
            <v>Y</v>
          </cell>
          <cell r="L1722" t="str">
            <v>G</v>
          </cell>
          <cell r="M1722" t="str">
            <v>資統-評価替</v>
          </cell>
          <cell r="N1722" t="str">
            <v>資本統計-評価替剰余金</v>
          </cell>
          <cell r="P1722" t="str">
            <v>当期増減</v>
          </cell>
        </row>
        <row r="1723">
          <cell r="A1723" t="str">
            <v>SC0052</v>
          </cell>
          <cell r="B1723">
            <v>100</v>
          </cell>
          <cell r="D1723">
            <v>1</v>
          </cell>
          <cell r="E1723" t="str">
            <v>ST</v>
          </cell>
          <cell r="F1723" t="str">
            <v>D</v>
          </cell>
          <cell r="G1723" t="str">
            <v>D</v>
          </cell>
          <cell r="H1723" t="str">
            <v>SC0001</v>
          </cell>
          <cell r="I1723" t="str">
            <v>+</v>
          </cell>
          <cell r="J1723" t="str">
            <v>CG11</v>
          </cell>
          <cell r="K1723" t="str">
            <v>Y</v>
          </cell>
          <cell r="L1723" t="str">
            <v>G</v>
          </cell>
          <cell r="M1723" t="str">
            <v>資統-有評価</v>
          </cell>
          <cell r="N1723" t="str">
            <v>資本統計-有価証券評価差額金</v>
          </cell>
          <cell r="P1723" t="str">
            <v>期首</v>
          </cell>
        </row>
        <row r="1724">
          <cell r="A1724" t="str">
            <v>SC0052</v>
          </cell>
          <cell r="B1724">
            <v>110</v>
          </cell>
          <cell r="D1724">
            <v>1</v>
          </cell>
          <cell r="E1724" t="str">
            <v>ST</v>
          </cell>
          <cell r="F1724" t="str">
            <v>D</v>
          </cell>
          <cell r="G1724" t="str">
            <v>D</v>
          </cell>
          <cell r="H1724" t="str">
            <v>SC0001</v>
          </cell>
          <cell r="I1724" t="str">
            <v>+</v>
          </cell>
          <cell r="J1724" t="str">
            <v>CG11</v>
          </cell>
          <cell r="K1724" t="str">
            <v>Y</v>
          </cell>
          <cell r="L1724" t="str">
            <v>G</v>
          </cell>
          <cell r="M1724" t="str">
            <v>資統-有評価</v>
          </cell>
          <cell r="N1724" t="str">
            <v>資本統計-有価証券評価差額金</v>
          </cell>
          <cell r="P1724" t="str">
            <v>期首差額</v>
          </cell>
        </row>
        <row r="1725">
          <cell r="A1725" t="str">
            <v>SC0052</v>
          </cell>
          <cell r="B1725">
            <v>200</v>
          </cell>
          <cell r="D1725">
            <v>1</v>
          </cell>
          <cell r="E1725" t="str">
            <v>ST</v>
          </cell>
          <cell r="F1725" t="str">
            <v>D</v>
          </cell>
          <cell r="G1725" t="str">
            <v>D</v>
          </cell>
          <cell r="H1725" t="str">
            <v>SC0001</v>
          </cell>
          <cell r="I1725" t="str">
            <v>+</v>
          </cell>
          <cell r="J1725" t="str">
            <v>CG11</v>
          </cell>
          <cell r="K1725" t="str">
            <v>Y</v>
          </cell>
          <cell r="L1725" t="str">
            <v>G</v>
          </cell>
          <cell r="M1725" t="str">
            <v>資統-有評価</v>
          </cell>
          <cell r="N1725" t="str">
            <v>資本統計-有価証券評価差額金</v>
          </cell>
          <cell r="P1725" t="str">
            <v>新規取得</v>
          </cell>
        </row>
        <row r="1726">
          <cell r="A1726" t="str">
            <v>SC0052</v>
          </cell>
          <cell r="B1726">
            <v>300</v>
          </cell>
          <cell r="D1726">
            <v>1</v>
          </cell>
          <cell r="E1726" t="str">
            <v>ST</v>
          </cell>
          <cell r="F1726" t="str">
            <v>D</v>
          </cell>
          <cell r="G1726" t="str">
            <v>D</v>
          </cell>
          <cell r="H1726" t="str">
            <v>SC0001</v>
          </cell>
          <cell r="I1726" t="str">
            <v>+</v>
          </cell>
          <cell r="J1726" t="str">
            <v>CG11</v>
          </cell>
          <cell r="K1726" t="str">
            <v>Y</v>
          </cell>
          <cell r="L1726" t="str">
            <v>G</v>
          </cell>
          <cell r="M1726" t="str">
            <v>資統-有評価</v>
          </cell>
          <cell r="N1726" t="str">
            <v>資本統計-有価証券評価差額金</v>
          </cell>
          <cell r="P1726" t="str">
            <v>当期増減</v>
          </cell>
        </row>
        <row r="1727">
          <cell r="A1727" t="str">
            <v>SC0061</v>
          </cell>
          <cell r="B1727">
            <v>100</v>
          </cell>
          <cell r="D1727">
            <v>1</v>
          </cell>
          <cell r="E1727" t="str">
            <v>ST</v>
          </cell>
          <cell r="F1727" t="str">
            <v>D</v>
          </cell>
          <cell r="G1727" t="str">
            <v>D</v>
          </cell>
          <cell r="H1727" t="str">
            <v>SC0001</v>
          </cell>
          <cell r="I1727" t="str">
            <v>+</v>
          </cell>
          <cell r="J1727" t="str">
            <v>CG11</v>
          </cell>
          <cell r="K1727" t="str">
            <v>Y</v>
          </cell>
          <cell r="L1727" t="str">
            <v>G</v>
          </cell>
          <cell r="M1727" t="str">
            <v>資統-T/A資本</v>
          </cell>
          <cell r="N1727" t="str">
            <v>資本統計-T/A資本</v>
          </cell>
          <cell r="P1727" t="str">
            <v>期首</v>
          </cell>
        </row>
        <row r="1728">
          <cell r="A1728" t="str">
            <v>SC0061</v>
          </cell>
          <cell r="B1728">
            <v>110</v>
          </cell>
          <cell r="D1728">
            <v>1</v>
          </cell>
          <cell r="E1728" t="str">
            <v>ST</v>
          </cell>
          <cell r="F1728" t="str">
            <v>D</v>
          </cell>
          <cell r="G1728" t="str">
            <v>D</v>
          </cell>
          <cell r="H1728" t="str">
            <v>SC0001</v>
          </cell>
          <cell r="I1728" t="str">
            <v>+</v>
          </cell>
          <cell r="J1728" t="str">
            <v>CG11</v>
          </cell>
          <cell r="K1728" t="str">
            <v>Y</v>
          </cell>
          <cell r="L1728" t="str">
            <v>G</v>
          </cell>
          <cell r="M1728" t="str">
            <v>資統-T/A資本</v>
          </cell>
          <cell r="N1728" t="str">
            <v>資本統計-T/A資本</v>
          </cell>
          <cell r="P1728" t="str">
            <v>期首差額</v>
          </cell>
        </row>
        <row r="1729">
          <cell r="A1729" t="str">
            <v>SC0061</v>
          </cell>
          <cell r="B1729">
            <v>200</v>
          </cell>
          <cell r="D1729">
            <v>1</v>
          </cell>
          <cell r="E1729" t="str">
            <v>ST</v>
          </cell>
          <cell r="F1729" t="str">
            <v>D</v>
          </cell>
          <cell r="G1729" t="str">
            <v>D</v>
          </cell>
          <cell r="H1729" t="str">
            <v>SC0001</v>
          </cell>
          <cell r="I1729" t="str">
            <v>+</v>
          </cell>
          <cell r="J1729" t="str">
            <v>CG11</v>
          </cell>
          <cell r="K1729" t="str">
            <v>Y</v>
          </cell>
          <cell r="L1729" t="str">
            <v>G</v>
          </cell>
          <cell r="M1729" t="str">
            <v>資統-T/A資本</v>
          </cell>
          <cell r="N1729" t="str">
            <v>資本統計-T/A資本</v>
          </cell>
          <cell r="P1729" t="str">
            <v>新規取得</v>
          </cell>
        </row>
        <row r="1730">
          <cell r="A1730" t="str">
            <v>SC0061</v>
          </cell>
          <cell r="B1730">
            <v>300</v>
          </cell>
          <cell r="D1730">
            <v>1</v>
          </cell>
          <cell r="E1730" t="str">
            <v>ST</v>
          </cell>
          <cell r="F1730" t="str">
            <v>D</v>
          </cell>
          <cell r="G1730" t="str">
            <v>D</v>
          </cell>
          <cell r="H1730" t="str">
            <v>SC0001</v>
          </cell>
          <cell r="I1730" t="str">
            <v>+</v>
          </cell>
          <cell r="J1730" t="str">
            <v>CG11</v>
          </cell>
          <cell r="K1730" t="str">
            <v>Y</v>
          </cell>
          <cell r="L1730" t="str">
            <v>G</v>
          </cell>
          <cell r="M1730" t="str">
            <v>資統-T/A資本</v>
          </cell>
          <cell r="N1730" t="str">
            <v>資本統計-T/A資本</v>
          </cell>
          <cell r="P1730" t="str">
            <v>当期増減</v>
          </cell>
        </row>
        <row r="1731">
          <cell r="A1731" t="str">
            <v>SC0062</v>
          </cell>
          <cell r="B1731">
            <v>100</v>
          </cell>
          <cell r="D1731">
            <v>1</v>
          </cell>
          <cell r="E1731" t="str">
            <v>ST</v>
          </cell>
          <cell r="F1731" t="str">
            <v>D</v>
          </cell>
          <cell r="G1731" t="str">
            <v>D</v>
          </cell>
          <cell r="H1731" t="str">
            <v>SC0001</v>
          </cell>
          <cell r="I1731" t="str">
            <v>+</v>
          </cell>
          <cell r="J1731" t="str">
            <v>CG11</v>
          </cell>
          <cell r="K1731" t="str">
            <v>Y</v>
          </cell>
          <cell r="L1731" t="str">
            <v>G</v>
          </cell>
          <cell r="M1731" t="str">
            <v>資統-T/A資剰</v>
          </cell>
          <cell r="N1731" t="str">
            <v>資本統計-T/A資本剰余金</v>
          </cell>
          <cell r="P1731" t="str">
            <v>期首</v>
          </cell>
        </row>
        <row r="1732">
          <cell r="A1732" t="str">
            <v>SC0062</v>
          </cell>
          <cell r="B1732">
            <v>110</v>
          </cell>
          <cell r="D1732">
            <v>1</v>
          </cell>
          <cell r="E1732" t="str">
            <v>ST</v>
          </cell>
          <cell r="F1732" t="str">
            <v>D</v>
          </cell>
          <cell r="G1732" t="str">
            <v>D</v>
          </cell>
          <cell r="H1732" t="str">
            <v>SC0001</v>
          </cell>
          <cell r="I1732" t="str">
            <v>+</v>
          </cell>
          <cell r="J1732" t="str">
            <v>CG11</v>
          </cell>
          <cell r="K1732" t="str">
            <v>Y</v>
          </cell>
          <cell r="L1732" t="str">
            <v>G</v>
          </cell>
          <cell r="M1732" t="str">
            <v>資統-T/A資剰</v>
          </cell>
          <cell r="N1732" t="str">
            <v>資本統計-T/A資本剰余金</v>
          </cell>
          <cell r="P1732" t="str">
            <v>期首差額</v>
          </cell>
        </row>
        <row r="1733">
          <cell r="A1733" t="str">
            <v>SC0062</v>
          </cell>
          <cell r="B1733">
            <v>200</v>
          </cell>
          <cell r="D1733">
            <v>1</v>
          </cell>
          <cell r="E1733" t="str">
            <v>ST</v>
          </cell>
          <cell r="F1733" t="str">
            <v>D</v>
          </cell>
          <cell r="G1733" t="str">
            <v>D</v>
          </cell>
          <cell r="H1733" t="str">
            <v>SC0001</v>
          </cell>
          <cell r="I1733" t="str">
            <v>+</v>
          </cell>
          <cell r="J1733" t="str">
            <v>CG11</v>
          </cell>
          <cell r="K1733" t="str">
            <v>Y</v>
          </cell>
          <cell r="L1733" t="str">
            <v>G</v>
          </cell>
          <cell r="M1733" t="str">
            <v>資統-T/A資剰</v>
          </cell>
          <cell r="N1733" t="str">
            <v>資本統計-T/A資本剰余金</v>
          </cell>
          <cell r="P1733" t="str">
            <v>新規取得</v>
          </cell>
        </row>
        <row r="1734">
          <cell r="A1734" t="str">
            <v>SC0062</v>
          </cell>
          <cell r="B1734">
            <v>300</v>
          </cell>
          <cell r="D1734">
            <v>1</v>
          </cell>
          <cell r="E1734" t="str">
            <v>ST</v>
          </cell>
          <cell r="F1734" t="str">
            <v>D</v>
          </cell>
          <cell r="G1734" t="str">
            <v>D</v>
          </cell>
          <cell r="H1734" t="str">
            <v>SC0001</v>
          </cell>
          <cell r="I1734" t="str">
            <v>+</v>
          </cell>
          <cell r="J1734" t="str">
            <v>CG11</v>
          </cell>
          <cell r="K1734" t="str">
            <v>Y</v>
          </cell>
          <cell r="L1734" t="str">
            <v>G</v>
          </cell>
          <cell r="M1734" t="str">
            <v>資統-T/A資剰</v>
          </cell>
          <cell r="N1734" t="str">
            <v>資本統計-T/A資本剰余金</v>
          </cell>
          <cell r="P1734" t="str">
            <v>当期増減</v>
          </cell>
        </row>
        <row r="1735">
          <cell r="A1735" t="str">
            <v>SC0063</v>
          </cell>
          <cell r="B1735">
            <v>100</v>
          </cell>
          <cell r="D1735">
            <v>1</v>
          </cell>
          <cell r="E1735" t="str">
            <v>ST</v>
          </cell>
          <cell r="F1735" t="str">
            <v>D</v>
          </cell>
          <cell r="G1735" t="str">
            <v>D</v>
          </cell>
          <cell r="H1735" t="str">
            <v>SC0001</v>
          </cell>
          <cell r="I1735" t="str">
            <v>+</v>
          </cell>
          <cell r="J1735" t="str">
            <v>CG11</v>
          </cell>
          <cell r="K1735" t="str">
            <v>Y</v>
          </cell>
          <cell r="L1735" t="str">
            <v>G</v>
          </cell>
          <cell r="M1735" t="str">
            <v>資統-T/ARE等</v>
          </cell>
          <cell r="N1735" t="str">
            <v>資本統計-T/A利益剰余金等</v>
          </cell>
          <cell r="P1735" t="str">
            <v>期首</v>
          </cell>
        </row>
        <row r="1736">
          <cell r="A1736" t="str">
            <v>SC0063</v>
          </cell>
          <cell r="B1736">
            <v>110</v>
          </cell>
          <cell r="D1736">
            <v>1</v>
          </cell>
          <cell r="E1736" t="str">
            <v>ST</v>
          </cell>
          <cell r="F1736" t="str">
            <v>D</v>
          </cell>
          <cell r="G1736" t="str">
            <v>D</v>
          </cell>
          <cell r="H1736" t="str">
            <v>SC0001</v>
          </cell>
          <cell r="I1736" t="str">
            <v>+</v>
          </cell>
          <cell r="J1736" t="str">
            <v>CG11</v>
          </cell>
          <cell r="K1736" t="str">
            <v>Y</v>
          </cell>
          <cell r="L1736" t="str">
            <v>G</v>
          </cell>
          <cell r="M1736" t="str">
            <v>資統-T/ARE等</v>
          </cell>
          <cell r="N1736" t="str">
            <v>資本統計-T/A利益剰余金等</v>
          </cell>
          <cell r="P1736" t="str">
            <v>期首差額</v>
          </cell>
        </row>
        <row r="1737">
          <cell r="A1737" t="str">
            <v>SC0063</v>
          </cell>
          <cell r="B1737">
            <v>200</v>
          </cell>
          <cell r="D1737">
            <v>1</v>
          </cell>
          <cell r="E1737" t="str">
            <v>ST</v>
          </cell>
          <cell r="F1737" t="str">
            <v>D</v>
          </cell>
          <cell r="G1737" t="str">
            <v>D</v>
          </cell>
          <cell r="H1737" t="str">
            <v>SC0001</v>
          </cell>
          <cell r="I1737" t="str">
            <v>+</v>
          </cell>
          <cell r="J1737" t="str">
            <v>CG11</v>
          </cell>
          <cell r="K1737" t="str">
            <v>Y</v>
          </cell>
          <cell r="L1737" t="str">
            <v>G</v>
          </cell>
          <cell r="M1737" t="str">
            <v>資統-T/ARE等</v>
          </cell>
          <cell r="N1737" t="str">
            <v>資本統計-T/A利益剰余金等</v>
          </cell>
          <cell r="P1737" t="str">
            <v>新規取得</v>
          </cell>
        </row>
        <row r="1738">
          <cell r="A1738" t="str">
            <v>SC0063</v>
          </cell>
          <cell r="B1738">
            <v>300</v>
          </cell>
          <cell r="D1738">
            <v>1</v>
          </cell>
          <cell r="E1738" t="str">
            <v>ST</v>
          </cell>
          <cell r="F1738" t="str">
            <v>D</v>
          </cell>
          <cell r="G1738" t="str">
            <v>D</v>
          </cell>
          <cell r="H1738" t="str">
            <v>SC0001</v>
          </cell>
          <cell r="I1738" t="str">
            <v>+</v>
          </cell>
          <cell r="J1738" t="str">
            <v>CG11</v>
          </cell>
          <cell r="K1738" t="str">
            <v>Y</v>
          </cell>
          <cell r="L1738" t="str">
            <v>G</v>
          </cell>
          <cell r="M1738" t="str">
            <v>資統-T/ARE等</v>
          </cell>
          <cell r="N1738" t="str">
            <v>資本統計-T/A利益剰余金等</v>
          </cell>
          <cell r="P1738" t="str">
            <v>当期増減</v>
          </cell>
        </row>
        <row r="1739">
          <cell r="A1739" t="str">
            <v>SC0069</v>
          </cell>
          <cell r="B1739">
            <v>100</v>
          </cell>
          <cell r="D1739">
            <v>1</v>
          </cell>
          <cell r="E1739" t="str">
            <v>ST</v>
          </cell>
          <cell r="F1739" t="str">
            <v>D</v>
          </cell>
          <cell r="G1739" t="str">
            <v>D</v>
          </cell>
          <cell r="H1739" t="str">
            <v>SC0001</v>
          </cell>
          <cell r="I1739" t="str">
            <v>+</v>
          </cell>
          <cell r="J1739" t="str">
            <v>CG11</v>
          </cell>
          <cell r="K1739" t="str">
            <v>Y</v>
          </cell>
          <cell r="L1739" t="str">
            <v>G</v>
          </cell>
          <cell r="M1739" t="str">
            <v>資統-T/A他</v>
          </cell>
          <cell r="N1739" t="str">
            <v>資本統計-T/Aその他</v>
          </cell>
          <cell r="P1739" t="str">
            <v>期首</v>
          </cell>
        </row>
        <row r="1740">
          <cell r="A1740" t="str">
            <v>SC0069</v>
          </cell>
          <cell r="B1740">
            <v>110</v>
          </cell>
          <cell r="D1740">
            <v>1</v>
          </cell>
          <cell r="E1740" t="str">
            <v>ST</v>
          </cell>
          <cell r="F1740" t="str">
            <v>D</v>
          </cell>
          <cell r="G1740" t="str">
            <v>D</v>
          </cell>
          <cell r="H1740" t="str">
            <v>SC0001</v>
          </cell>
          <cell r="I1740" t="str">
            <v>+</v>
          </cell>
          <cell r="J1740" t="str">
            <v>CG11</v>
          </cell>
          <cell r="K1740" t="str">
            <v>Y</v>
          </cell>
          <cell r="L1740" t="str">
            <v>G</v>
          </cell>
          <cell r="M1740" t="str">
            <v>資統-T/A他</v>
          </cell>
          <cell r="N1740" t="str">
            <v>資本統計-T/Aその他</v>
          </cell>
          <cell r="P1740" t="str">
            <v>期首差額</v>
          </cell>
        </row>
        <row r="1741">
          <cell r="A1741" t="str">
            <v>SC0069</v>
          </cell>
          <cell r="B1741">
            <v>200</v>
          </cell>
          <cell r="D1741">
            <v>1</v>
          </cell>
          <cell r="E1741" t="str">
            <v>ST</v>
          </cell>
          <cell r="F1741" t="str">
            <v>D</v>
          </cell>
          <cell r="G1741" t="str">
            <v>D</v>
          </cell>
          <cell r="H1741" t="str">
            <v>SC0001</v>
          </cell>
          <cell r="I1741" t="str">
            <v>+</v>
          </cell>
          <cell r="J1741" t="str">
            <v>CG11</v>
          </cell>
          <cell r="K1741" t="str">
            <v>Y</v>
          </cell>
          <cell r="L1741" t="str">
            <v>G</v>
          </cell>
          <cell r="M1741" t="str">
            <v>資統-T/A他</v>
          </cell>
          <cell r="N1741" t="str">
            <v>資本統計-T/Aその他</v>
          </cell>
          <cell r="P1741" t="str">
            <v>新規取得</v>
          </cell>
        </row>
        <row r="1742">
          <cell r="A1742" t="str">
            <v>SC0069</v>
          </cell>
          <cell r="B1742">
            <v>300</v>
          </cell>
          <cell r="D1742">
            <v>1</v>
          </cell>
          <cell r="E1742" t="str">
            <v>ST</v>
          </cell>
          <cell r="F1742" t="str">
            <v>D</v>
          </cell>
          <cell r="G1742" t="str">
            <v>D</v>
          </cell>
          <cell r="H1742" t="str">
            <v>SC0001</v>
          </cell>
          <cell r="I1742" t="str">
            <v>+</v>
          </cell>
          <cell r="J1742" t="str">
            <v>CG11</v>
          </cell>
          <cell r="K1742" t="str">
            <v>Y</v>
          </cell>
          <cell r="L1742" t="str">
            <v>G</v>
          </cell>
          <cell r="M1742" t="str">
            <v>資統-T/A他</v>
          </cell>
          <cell r="N1742" t="str">
            <v>資本統計-T/Aその他</v>
          </cell>
          <cell r="P1742" t="str">
            <v>当期増減</v>
          </cell>
        </row>
        <row r="1743">
          <cell r="A1743" t="str">
            <v>SC0071</v>
          </cell>
          <cell r="B1743">
            <v>100</v>
          </cell>
          <cell r="D1743">
            <v>1</v>
          </cell>
          <cell r="E1743" t="str">
            <v>ST</v>
          </cell>
          <cell r="F1743" t="str">
            <v>D</v>
          </cell>
          <cell r="G1743" t="str">
            <v>D</v>
          </cell>
          <cell r="H1743" t="str">
            <v>SC0001</v>
          </cell>
          <cell r="I1743" t="str">
            <v>+</v>
          </cell>
          <cell r="J1743" t="str">
            <v>CI11</v>
          </cell>
          <cell r="K1743" t="str">
            <v>Y</v>
          </cell>
          <cell r="L1743" t="str">
            <v>I</v>
          </cell>
          <cell r="M1743" t="str">
            <v>資統-自己株式</v>
          </cell>
          <cell r="N1743" t="str">
            <v>資本統計-自己株式</v>
          </cell>
          <cell r="P1743" t="str">
            <v>期首</v>
          </cell>
        </row>
        <row r="1744">
          <cell r="A1744" t="str">
            <v>SC0071</v>
          </cell>
          <cell r="B1744">
            <v>110</v>
          </cell>
          <cell r="D1744">
            <v>1</v>
          </cell>
          <cell r="E1744" t="str">
            <v>ST</v>
          </cell>
          <cell r="F1744" t="str">
            <v>D</v>
          </cell>
          <cell r="G1744" t="str">
            <v>D</v>
          </cell>
          <cell r="H1744" t="str">
            <v>SC0001</v>
          </cell>
          <cell r="I1744" t="str">
            <v>+</v>
          </cell>
          <cell r="J1744" t="str">
            <v>CI11</v>
          </cell>
          <cell r="K1744" t="str">
            <v>Y</v>
          </cell>
          <cell r="L1744" t="str">
            <v>I</v>
          </cell>
          <cell r="M1744" t="str">
            <v>資統-自己株式</v>
          </cell>
          <cell r="N1744" t="str">
            <v>資本統計-自己株式</v>
          </cell>
          <cell r="P1744" t="str">
            <v>期首差額</v>
          </cell>
        </row>
        <row r="1745">
          <cell r="A1745" t="str">
            <v>SC0071</v>
          </cell>
          <cell r="B1745">
            <v>200</v>
          </cell>
          <cell r="D1745">
            <v>1</v>
          </cell>
          <cell r="E1745" t="str">
            <v>ST</v>
          </cell>
          <cell r="F1745" t="str">
            <v>D</v>
          </cell>
          <cell r="G1745" t="str">
            <v>D</v>
          </cell>
          <cell r="H1745" t="str">
            <v>SC0001</v>
          </cell>
          <cell r="I1745" t="str">
            <v>+</v>
          </cell>
          <cell r="J1745" t="str">
            <v>CI11</v>
          </cell>
          <cell r="K1745" t="str">
            <v>Y</v>
          </cell>
          <cell r="L1745" t="str">
            <v>I</v>
          </cell>
          <cell r="M1745" t="str">
            <v>資統-自己株式</v>
          </cell>
          <cell r="N1745" t="str">
            <v>資本統計-自己株式</v>
          </cell>
          <cell r="P1745" t="str">
            <v>新規取得</v>
          </cell>
        </row>
        <row r="1746">
          <cell r="A1746" t="str">
            <v>SC0071</v>
          </cell>
          <cell r="B1746">
            <v>300</v>
          </cell>
          <cell r="D1746">
            <v>1</v>
          </cell>
          <cell r="E1746" t="str">
            <v>ST</v>
          </cell>
          <cell r="F1746" t="str">
            <v>D</v>
          </cell>
          <cell r="G1746" t="str">
            <v>D</v>
          </cell>
          <cell r="H1746" t="str">
            <v>SC0001</v>
          </cell>
          <cell r="I1746" t="str">
            <v>+</v>
          </cell>
          <cell r="J1746" t="str">
            <v>CI11</v>
          </cell>
          <cell r="K1746" t="str">
            <v>Y</v>
          </cell>
          <cell r="L1746" t="str">
            <v>I</v>
          </cell>
          <cell r="M1746" t="str">
            <v>資統-自己株式</v>
          </cell>
          <cell r="N1746" t="str">
            <v>資本統計-自己株式</v>
          </cell>
          <cell r="P1746" t="str">
            <v>取得</v>
          </cell>
        </row>
        <row r="1747">
          <cell r="A1747" t="str">
            <v>SC0071</v>
          </cell>
          <cell r="B1747">
            <v>400</v>
          </cell>
          <cell r="D1747">
            <v>1</v>
          </cell>
          <cell r="E1747" t="str">
            <v>ST</v>
          </cell>
          <cell r="F1747" t="str">
            <v>D</v>
          </cell>
          <cell r="G1747" t="str">
            <v>D</v>
          </cell>
          <cell r="H1747" t="str">
            <v>SC0001</v>
          </cell>
          <cell r="I1747" t="str">
            <v>+</v>
          </cell>
          <cell r="J1747" t="str">
            <v>CI11</v>
          </cell>
          <cell r="K1747" t="str">
            <v>Y</v>
          </cell>
          <cell r="L1747" t="str">
            <v>I</v>
          </cell>
          <cell r="M1747" t="str">
            <v>資統-自己株式</v>
          </cell>
          <cell r="N1747" t="str">
            <v>資本統計-自己株式</v>
          </cell>
          <cell r="P1747" t="str">
            <v>売却</v>
          </cell>
        </row>
        <row r="1748">
          <cell r="A1748" t="str">
            <v>SC0071</v>
          </cell>
          <cell r="B1748">
            <v>900</v>
          </cell>
          <cell r="D1748">
            <v>1</v>
          </cell>
          <cell r="E1748" t="str">
            <v>ST</v>
          </cell>
          <cell r="F1748" t="str">
            <v>D</v>
          </cell>
          <cell r="G1748" t="str">
            <v>D</v>
          </cell>
          <cell r="H1748" t="str">
            <v>SC0001</v>
          </cell>
          <cell r="I1748" t="str">
            <v>+</v>
          </cell>
          <cell r="J1748" t="str">
            <v>CI11</v>
          </cell>
          <cell r="K1748" t="str">
            <v>Y</v>
          </cell>
          <cell r="L1748" t="str">
            <v>I</v>
          </cell>
          <cell r="M1748" t="str">
            <v>資統-自己株式</v>
          </cell>
          <cell r="N1748" t="str">
            <v>資本統計-自己株式</v>
          </cell>
          <cell r="P1748" t="str">
            <v>その他増減</v>
          </cell>
        </row>
        <row r="1749">
          <cell r="A1749" t="str">
            <v>SC0101</v>
          </cell>
          <cell r="D1749">
            <v>1</v>
          </cell>
          <cell r="E1749" t="str">
            <v>ST</v>
          </cell>
          <cell r="F1749" t="str">
            <v>D</v>
          </cell>
          <cell r="G1749" t="str">
            <v>D</v>
          </cell>
          <cell r="H1749" t="str">
            <v>SC0001</v>
          </cell>
          <cell r="I1749" t="str">
            <v>+</v>
          </cell>
          <cell r="K1749" t="str">
            <v>N</v>
          </cell>
          <cell r="M1749" t="str">
            <v>C/I統-当期RE</v>
          </cell>
          <cell r="N1749" t="str">
            <v>C/I統計-当期純利益</v>
          </cell>
        </row>
        <row r="1750">
          <cell r="A1750" t="str">
            <v>SC0102</v>
          </cell>
          <cell r="D1750">
            <v>1</v>
          </cell>
          <cell r="E1750" t="str">
            <v>ST</v>
          </cell>
          <cell r="F1750" t="str">
            <v>D</v>
          </cell>
          <cell r="G1750" t="str">
            <v>D</v>
          </cell>
          <cell r="H1750" t="str">
            <v>SC0001</v>
          </cell>
          <cell r="I1750" t="str">
            <v>+</v>
          </cell>
          <cell r="K1750" t="str">
            <v>N</v>
          </cell>
          <cell r="M1750" t="str">
            <v>C/I統-配当金</v>
          </cell>
          <cell r="N1750" t="str">
            <v>C/I統計-配当金</v>
          </cell>
        </row>
        <row r="1751">
          <cell r="A1751" t="str">
            <v>SC0103</v>
          </cell>
          <cell r="D1751">
            <v>1</v>
          </cell>
          <cell r="E1751" t="str">
            <v>ST</v>
          </cell>
          <cell r="F1751" t="str">
            <v>D</v>
          </cell>
          <cell r="G1751" t="str">
            <v>D</v>
          </cell>
          <cell r="H1751" t="str">
            <v>SC0001</v>
          </cell>
          <cell r="I1751" t="str">
            <v>+</v>
          </cell>
          <cell r="K1751" t="str">
            <v>N</v>
          </cell>
          <cell r="M1751" t="str">
            <v>C/I統-役員賞与</v>
          </cell>
          <cell r="N1751" t="str">
            <v>C/I統計-役員賞与</v>
          </cell>
        </row>
        <row r="1752">
          <cell r="A1752" t="str">
            <v>SC0104</v>
          </cell>
          <cell r="D1752">
            <v>1</v>
          </cell>
          <cell r="E1752" t="str">
            <v>ST</v>
          </cell>
          <cell r="F1752" t="str">
            <v>D</v>
          </cell>
          <cell r="G1752" t="str">
            <v>D</v>
          </cell>
          <cell r="H1752" t="str">
            <v>SC0001</v>
          </cell>
          <cell r="I1752" t="str">
            <v>+</v>
          </cell>
          <cell r="K1752" t="str">
            <v>N</v>
          </cell>
          <cell r="M1752" t="str">
            <v>C/I統-決算変更</v>
          </cell>
          <cell r="N1752" t="str">
            <v>C/I統計-決算期変更</v>
          </cell>
        </row>
        <row r="1753">
          <cell r="A1753" t="str">
            <v>SC0105</v>
          </cell>
          <cell r="D1753">
            <v>1</v>
          </cell>
          <cell r="E1753" t="str">
            <v>ST</v>
          </cell>
          <cell r="F1753" t="str">
            <v>D</v>
          </cell>
          <cell r="G1753" t="str">
            <v>D</v>
          </cell>
          <cell r="H1753" t="str">
            <v>SC0001</v>
          </cell>
          <cell r="I1753" t="str">
            <v>+</v>
          </cell>
          <cell r="K1753" t="str">
            <v>N</v>
          </cell>
          <cell r="M1753" t="str">
            <v>C/I統-有証評価</v>
          </cell>
          <cell r="N1753" t="str">
            <v>C/I統計-有価証券評価差額金</v>
          </cell>
        </row>
        <row r="1754">
          <cell r="A1754" t="str">
            <v>SC0111</v>
          </cell>
          <cell r="D1754">
            <v>1</v>
          </cell>
          <cell r="E1754" t="str">
            <v>ST</v>
          </cell>
          <cell r="F1754" t="str">
            <v>D</v>
          </cell>
          <cell r="G1754" t="str">
            <v>D</v>
          </cell>
          <cell r="H1754" t="str">
            <v>SC0001</v>
          </cell>
          <cell r="I1754" t="str">
            <v>+</v>
          </cell>
          <cell r="K1754" t="str">
            <v>N</v>
          </cell>
          <cell r="M1754" t="str">
            <v>C/I統-T/A資本</v>
          </cell>
          <cell r="N1754" t="str">
            <v>C/I統計-T/A資本</v>
          </cell>
        </row>
        <row r="1755">
          <cell r="A1755" t="str">
            <v>SC0112</v>
          </cell>
          <cell r="D1755">
            <v>1</v>
          </cell>
          <cell r="E1755" t="str">
            <v>ST</v>
          </cell>
          <cell r="F1755" t="str">
            <v>D</v>
          </cell>
          <cell r="G1755" t="str">
            <v>D</v>
          </cell>
          <cell r="H1755" t="str">
            <v>SC0001</v>
          </cell>
          <cell r="I1755" t="str">
            <v>+</v>
          </cell>
          <cell r="K1755" t="str">
            <v>N</v>
          </cell>
          <cell r="M1755" t="str">
            <v>C/I統-T/A資剰</v>
          </cell>
          <cell r="N1755" t="str">
            <v>C/I統計-T/A資本剰余金</v>
          </cell>
        </row>
        <row r="1756">
          <cell r="A1756" t="str">
            <v>SC0113</v>
          </cell>
          <cell r="D1756">
            <v>1</v>
          </cell>
          <cell r="E1756" t="str">
            <v>ST</v>
          </cell>
          <cell r="F1756" t="str">
            <v>D</v>
          </cell>
          <cell r="G1756" t="str">
            <v>D</v>
          </cell>
          <cell r="H1756" t="str">
            <v>SC0001</v>
          </cell>
          <cell r="I1756" t="str">
            <v>+</v>
          </cell>
          <cell r="K1756" t="str">
            <v>N</v>
          </cell>
          <cell r="M1756" t="str">
            <v>C/I統-T/ARE等</v>
          </cell>
          <cell r="N1756" t="str">
            <v>C/I統計-T/A利益剰余金等</v>
          </cell>
        </row>
        <row r="1757">
          <cell r="A1757" t="str">
            <v>SC0119</v>
          </cell>
          <cell r="D1757">
            <v>1</v>
          </cell>
          <cell r="E1757" t="str">
            <v>ST</v>
          </cell>
          <cell r="F1757" t="str">
            <v>D</v>
          </cell>
          <cell r="G1757" t="str">
            <v>D</v>
          </cell>
          <cell r="H1757" t="str">
            <v>SC0001</v>
          </cell>
          <cell r="I1757" t="str">
            <v>+</v>
          </cell>
          <cell r="K1757" t="str">
            <v>N</v>
          </cell>
          <cell r="M1757" t="str">
            <v>C/I統-T/A他</v>
          </cell>
          <cell r="N1757" t="str">
            <v>C/I統計-T/Aその他</v>
          </cell>
        </row>
        <row r="1758">
          <cell r="A1758" t="str">
            <v>SC0121</v>
          </cell>
          <cell r="D1758">
            <v>1</v>
          </cell>
          <cell r="E1758" t="str">
            <v>ST</v>
          </cell>
          <cell r="F1758" t="str">
            <v>D</v>
          </cell>
          <cell r="G1758" t="str">
            <v>D</v>
          </cell>
          <cell r="H1758" t="str">
            <v>SC0001</v>
          </cell>
          <cell r="I1758" t="str">
            <v>+</v>
          </cell>
          <cell r="J1758" t="str">
            <v>CZ11</v>
          </cell>
          <cell r="K1758" t="str">
            <v>Y</v>
          </cell>
          <cell r="M1758" t="str">
            <v>C/I統-暖簾調整</v>
          </cell>
          <cell r="N1758" t="str">
            <v>C/I統計-暖簾調整</v>
          </cell>
        </row>
        <row r="1759">
          <cell r="A1759" t="str">
            <v>SC0122</v>
          </cell>
          <cell r="D1759">
            <v>1</v>
          </cell>
          <cell r="E1759" t="str">
            <v>ST</v>
          </cell>
          <cell r="F1759" t="str">
            <v>D</v>
          </cell>
          <cell r="G1759" t="str">
            <v>D</v>
          </cell>
          <cell r="H1759" t="str">
            <v>SC0001</v>
          </cell>
          <cell r="I1759" t="str">
            <v>+</v>
          </cell>
          <cell r="J1759" t="str">
            <v>CZ11</v>
          </cell>
          <cell r="K1759" t="str">
            <v>Y</v>
          </cell>
          <cell r="M1759" t="str">
            <v>C/I統-負の暖簾</v>
          </cell>
          <cell r="N1759" t="str">
            <v>C/I統計-負の暖簾調整</v>
          </cell>
        </row>
        <row r="1760">
          <cell r="A1760" t="str">
            <v>SC0123</v>
          </cell>
          <cell r="D1760">
            <v>1</v>
          </cell>
          <cell r="E1760" t="str">
            <v>ST</v>
          </cell>
          <cell r="F1760" t="str">
            <v>D</v>
          </cell>
          <cell r="G1760" t="str">
            <v>D</v>
          </cell>
          <cell r="H1760" t="str">
            <v>SC0001</v>
          </cell>
          <cell r="I1760" t="str">
            <v>+</v>
          </cell>
          <cell r="K1760" t="str">
            <v>N</v>
          </cell>
          <cell r="M1760" t="str">
            <v>C/I統-債超剰余</v>
          </cell>
          <cell r="N1760" t="str">
            <v>C/I統計-債務超過-剰余金</v>
          </cell>
        </row>
        <row r="1761">
          <cell r="A1761" t="str">
            <v>SC0124</v>
          </cell>
          <cell r="D1761">
            <v>1</v>
          </cell>
          <cell r="E1761" t="str">
            <v>ST</v>
          </cell>
          <cell r="F1761" t="str">
            <v>D</v>
          </cell>
          <cell r="G1761" t="str">
            <v>D</v>
          </cell>
          <cell r="H1761" t="str">
            <v>SC0001</v>
          </cell>
          <cell r="I1761" t="str">
            <v>+</v>
          </cell>
          <cell r="K1761" t="str">
            <v>N</v>
          </cell>
          <cell r="M1761" t="str">
            <v>C/I統-債相剰余</v>
          </cell>
          <cell r="N1761" t="str">
            <v>C/I統計-債務超過(相殺)-剰余金</v>
          </cell>
        </row>
        <row r="1762">
          <cell r="A1762" t="str">
            <v>SC0125</v>
          </cell>
          <cell r="D1762">
            <v>1</v>
          </cell>
          <cell r="E1762" t="str">
            <v>ST</v>
          </cell>
          <cell r="F1762" t="str">
            <v>D</v>
          </cell>
          <cell r="G1762" t="str">
            <v>D</v>
          </cell>
          <cell r="H1762" t="str">
            <v>SC0001</v>
          </cell>
          <cell r="I1762" t="str">
            <v>+</v>
          </cell>
          <cell r="K1762" t="str">
            <v>N</v>
          </cell>
          <cell r="M1762" t="str">
            <v>C/I統-債超有評</v>
          </cell>
          <cell r="N1762" t="str">
            <v>C/I統計-債務超過-有価証券評価差額金</v>
          </cell>
        </row>
        <row r="1763">
          <cell r="A1763" t="str">
            <v>SC0126</v>
          </cell>
          <cell r="D1763">
            <v>1</v>
          </cell>
          <cell r="E1763" t="str">
            <v>ST</v>
          </cell>
          <cell r="F1763" t="str">
            <v>D</v>
          </cell>
          <cell r="G1763" t="str">
            <v>D</v>
          </cell>
          <cell r="H1763" t="str">
            <v>SC0001</v>
          </cell>
          <cell r="I1763" t="str">
            <v>+</v>
          </cell>
          <cell r="K1763" t="str">
            <v>N</v>
          </cell>
          <cell r="M1763" t="str">
            <v>C/I統-債相有評</v>
          </cell>
          <cell r="N1763" t="str">
            <v>C/I統計-債務超過(相殺)-有価証券評価差額金</v>
          </cell>
        </row>
        <row r="1764">
          <cell r="A1764" t="str">
            <v>SC0130</v>
          </cell>
          <cell r="D1764">
            <v>1</v>
          </cell>
          <cell r="E1764" t="str">
            <v>ST</v>
          </cell>
          <cell r="F1764" t="str">
            <v>D</v>
          </cell>
          <cell r="G1764" t="str">
            <v>D</v>
          </cell>
          <cell r="H1764" t="str">
            <v>SC0001</v>
          </cell>
          <cell r="I1764" t="str">
            <v>+</v>
          </cell>
          <cell r="K1764" t="str">
            <v>N</v>
          </cell>
          <cell r="M1764" t="str">
            <v>C/I統-債超TA資</v>
          </cell>
          <cell r="N1764" t="str">
            <v>C/I統計-債務超過TA資本</v>
          </cell>
        </row>
        <row r="1765">
          <cell r="A1765" t="str">
            <v>SC0131</v>
          </cell>
          <cell r="D1765">
            <v>1</v>
          </cell>
          <cell r="E1765" t="str">
            <v>ST</v>
          </cell>
          <cell r="F1765" t="str">
            <v>D</v>
          </cell>
          <cell r="G1765" t="str">
            <v>D</v>
          </cell>
          <cell r="H1765" t="str">
            <v>SC0001</v>
          </cell>
          <cell r="I1765" t="str">
            <v>+</v>
          </cell>
          <cell r="K1765" t="str">
            <v>N</v>
          </cell>
          <cell r="M1765" t="str">
            <v>C/I統-債相TA資</v>
          </cell>
          <cell r="N1765" t="str">
            <v>C/I統計-債務超過(相殺)TA資本</v>
          </cell>
        </row>
        <row r="1766">
          <cell r="A1766" t="str">
            <v>SC0132</v>
          </cell>
          <cell r="D1766">
            <v>1</v>
          </cell>
          <cell r="E1766" t="str">
            <v>ST</v>
          </cell>
          <cell r="F1766" t="str">
            <v>D</v>
          </cell>
          <cell r="G1766" t="str">
            <v>D</v>
          </cell>
          <cell r="H1766" t="str">
            <v>SC0001</v>
          </cell>
          <cell r="I1766" t="str">
            <v>+</v>
          </cell>
          <cell r="K1766" t="str">
            <v>N</v>
          </cell>
          <cell r="M1766" t="str">
            <v>C/I統-債超TA剰</v>
          </cell>
          <cell r="N1766" t="str">
            <v>C/I統計-債務超過TA資本剰余金</v>
          </cell>
        </row>
        <row r="1767">
          <cell r="A1767" t="str">
            <v>SC0133</v>
          </cell>
          <cell r="D1767">
            <v>1</v>
          </cell>
          <cell r="E1767" t="str">
            <v>ST</v>
          </cell>
          <cell r="F1767" t="str">
            <v>D</v>
          </cell>
          <cell r="G1767" t="str">
            <v>D</v>
          </cell>
          <cell r="H1767" t="str">
            <v>SC0001</v>
          </cell>
          <cell r="I1767" t="str">
            <v>+</v>
          </cell>
          <cell r="K1767" t="str">
            <v>N</v>
          </cell>
          <cell r="M1767" t="str">
            <v>C/I統-債相TA剰</v>
          </cell>
          <cell r="N1767" t="str">
            <v>C/I統計-債務超過(相殺)TA資本剰余金</v>
          </cell>
        </row>
        <row r="1768">
          <cell r="A1768" t="str">
            <v>SC0134</v>
          </cell>
          <cell r="D1768">
            <v>1</v>
          </cell>
          <cell r="E1768" t="str">
            <v>ST</v>
          </cell>
          <cell r="F1768" t="str">
            <v>D</v>
          </cell>
          <cell r="G1768" t="str">
            <v>D</v>
          </cell>
          <cell r="H1768" t="str">
            <v>SC0001</v>
          </cell>
          <cell r="I1768" t="str">
            <v>+</v>
          </cell>
          <cell r="K1768" t="str">
            <v>N</v>
          </cell>
          <cell r="M1768" t="str">
            <v>C/I統-債超TARE</v>
          </cell>
          <cell r="N1768" t="str">
            <v>C/I統計-債務超過TA利益剰余金等</v>
          </cell>
        </row>
        <row r="1769">
          <cell r="A1769" t="str">
            <v>SC0135</v>
          </cell>
          <cell r="D1769">
            <v>1</v>
          </cell>
          <cell r="E1769" t="str">
            <v>ST</v>
          </cell>
          <cell r="F1769" t="str">
            <v>D</v>
          </cell>
          <cell r="G1769" t="str">
            <v>D</v>
          </cell>
          <cell r="H1769" t="str">
            <v>SC0001</v>
          </cell>
          <cell r="I1769" t="str">
            <v>+</v>
          </cell>
          <cell r="K1769" t="str">
            <v>N</v>
          </cell>
          <cell r="M1769" t="str">
            <v>C/I統-債相TARE</v>
          </cell>
          <cell r="N1769" t="str">
            <v>C/I統計-債務超過(相殺)TA利益剰余金等</v>
          </cell>
        </row>
        <row r="1770">
          <cell r="A1770" t="str">
            <v>SC0138</v>
          </cell>
          <cell r="D1770">
            <v>1</v>
          </cell>
          <cell r="E1770" t="str">
            <v>ST</v>
          </cell>
          <cell r="F1770" t="str">
            <v>D</v>
          </cell>
          <cell r="G1770" t="str">
            <v>D</v>
          </cell>
          <cell r="H1770" t="str">
            <v>SC0001</v>
          </cell>
          <cell r="I1770" t="str">
            <v>+</v>
          </cell>
          <cell r="K1770" t="str">
            <v>N</v>
          </cell>
          <cell r="M1770" t="str">
            <v>C/I統-債超TA他</v>
          </cell>
          <cell r="N1770" t="str">
            <v>C/I統計-債務超過TAその他</v>
          </cell>
        </row>
        <row r="1771">
          <cell r="A1771" t="str">
            <v>SC0139</v>
          </cell>
          <cell r="D1771">
            <v>1</v>
          </cell>
          <cell r="E1771" t="str">
            <v>ST</v>
          </cell>
          <cell r="F1771" t="str">
            <v>D</v>
          </cell>
          <cell r="G1771" t="str">
            <v>D</v>
          </cell>
          <cell r="H1771" t="str">
            <v>SC0001</v>
          </cell>
          <cell r="I1771" t="str">
            <v>+</v>
          </cell>
          <cell r="K1771" t="str">
            <v>N</v>
          </cell>
          <cell r="M1771" t="str">
            <v>C/I統-債相TA他</v>
          </cell>
          <cell r="N1771" t="str">
            <v>C/I統計-債務超過(相殺)TAその他</v>
          </cell>
        </row>
        <row r="1772">
          <cell r="A1772" t="str">
            <v>SC0201</v>
          </cell>
          <cell r="D1772">
            <v>1</v>
          </cell>
          <cell r="E1772" t="str">
            <v>ST</v>
          </cell>
          <cell r="F1772" t="str">
            <v>D</v>
          </cell>
          <cell r="G1772" t="str">
            <v>D</v>
          </cell>
          <cell r="H1772" t="str">
            <v>SC0001</v>
          </cell>
          <cell r="I1772" t="str">
            <v>+</v>
          </cell>
          <cell r="K1772" t="str">
            <v>N</v>
          </cell>
          <cell r="M1772" t="str">
            <v>C/I設-当期RE</v>
          </cell>
          <cell r="N1772" t="str">
            <v>C/I設定-当期純利益</v>
          </cell>
        </row>
        <row r="1773">
          <cell r="A1773" t="str">
            <v>SC0202</v>
          </cell>
          <cell r="D1773">
            <v>1</v>
          </cell>
          <cell r="E1773" t="str">
            <v>ST</v>
          </cell>
          <cell r="F1773" t="str">
            <v>D</v>
          </cell>
          <cell r="G1773" t="str">
            <v>D</v>
          </cell>
          <cell r="H1773" t="str">
            <v>SC0001</v>
          </cell>
          <cell r="I1773" t="str">
            <v>+</v>
          </cell>
          <cell r="K1773" t="str">
            <v>N</v>
          </cell>
          <cell r="M1773" t="str">
            <v>C/I設-RE相殺</v>
          </cell>
          <cell r="N1773" t="str">
            <v>C/I設定-当純利益相殺</v>
          </cell>
        </row>
        <row r="1774">
          <cell r="A1774" t="str">
            <v>SC0203</v>
          </cell>
          <cell r="D1774">
            <v>1</v>
          </cell>
          <cell r="E1774" t="str">
            <v>ST</v>
          </cell>
          <cell r="F1774" t="str">
            <v>D</v>
          </cell>
          <cell r="G1774" t="str">
            <v>D</v>
          </cell>
          <cell r="H1774" t="str">
            <v>SC0001</v>
          </cell>
          <cell r="I1774" t="str">
            <v>+</v>
          </cell>
          <cell r="K1774" t="str">
            <v>N</v>
          </cell>
          <cell r="M1774" t="str">
            <v>C/I設-当期MIN</v>
          </cell>
          <cell r="N1774" t="str">
            <v>C/I設定-当期純利益MIN</v>
          </cell>
        </row>
        <row r="1775">
          <cell r="A1775" t="str">
            <v>SC0204</v>
          </cell>
          <cell r="D1775">
            <v>1</v>
          </cell>
          <cell r="E1775" t="str">
            <v>ST</v>
          </cell>
          <cell r="F1775" t="str">
            <v>D</v>
          </cell>
          <cell r="G1775" t="str">
            <v>D</v>
          </cell>
          <cell r="H1775" t="str">
            <v>SC0001</v>
          </cell>
          <cell r="I1775" t="str">
            <v>+</v>
          </cell>
          <cell r="K1775" t="str">
            <v>N</v>
          </cell>
          <cell r="M1775" t="str">
            <v>C/I設-REMIN消</v>
          </cell>
          <cell r="N1775" t="str">
            <v>C/I設定-剰余金(MIN)消去</v>
          </cell>
        </row>
        <row r="1776">
          <cell r="A1776" t="str">
            <v>SC0205</v>
          </cell>
          <cell r="D1776">
            <v>1</v>
          </cell>
          <cell r="E1776" t="str">
            <v>ST</v>
          </cell>
          <cell r="F1776" t="str">
            <v>D</v>
          </cell>
          <cell r="G1776" t="str">
            <v>D</v>
          </cell>
          <cell r="H1776" t="str">
            <v>SC0001</v>
          </cell>
          <cell r="I1776" t="str">
            <v>+</v>
          </cell>
          <cell r="K1776" t="str">
            <v>N</v>
          </cell>
          <cell r="M1776" t="str">
            <v>C/I設-ANI</v>
          </cell>
          <cell r="N1776" t="str">
            <v>C/I設定-ANI</v>
          </cell>
        </row>
        <row r="1777">
          <cell r="A1777" t="str">
            <v>SC0206</v>
          </cell>
          <cell r="D1777">
            <v>1</v>
          </cell>
          <cell r="E1777" t="str">
            <v>ST</v>
          </cell>
          <cell r="F1777" t="str">
            <v>D</v>
          </cell>
          <cell r="G1777" t="str">
            <v>D</v>
          </cell>
          <cell r="H1777" t="str">
            <v>SC0001</v>
          </cell>
          <cell r="I1777" t="str">
            <v>+</v>
          </cell>
          <cell r="K1777" t="str">
            <v>N</v>
          </cell>
          <cell r="M1777" t="str">
            <v>C/I設-ANI(MIN)</v>
          </cell>
          <cell r="N1777" t="str">
            <v>C/I設定-ANI(MIN)</v>
          </cell>
        </row>
        <row r="1778">
          <cell r="A1778" t="str">
            <v>SC0207</v>
          </cell>
          <cell r="D1778">
            <v>1</v>
          </cell>
          <cell r="E1778" t="str">
            <v>ST</v>
          </cell>
          <cell r="F1778" t="str">
            <v>D</v>
          </cell>
          <cell r="G1778" t="str">
            <v>D</v>
          </cell>
          <cell r="H1778" t="str">
            <v>SC0001</v>
          </cell>
          <cell r="I1778" t="str">
            <v>+</v>
          </cell>
          <cell r="K1778" t="str">
            <v>N</v>
          </cell>
          <cell r="M1778" t="str">
            <v>C/I設-相殺科目</v>
          </cell>
          <cell r="N1778" t="str">
            <v>C/I設定-相殺科目</v>
          </cell>
        </row>
        <row r="1779">
          <cell r="A1779" t="str">
            <v>SC0901</v>
          </cell>
          <cell r="D1779">
            <v>1</v>
          </cell>
          <cell r="E1779" t="str">
            <v>ST</v>
          </cell>
          <cell r="F1779" t="str">
            <v>D</v>
          </cell>
          <cell r="G1779" t="str">
            <v>D</v>
          </cell>
          <cell r="H1779" t="str">
            <v>SC0001</v>
          </cell>
          <cell r="I1779" t="str">
            <v>+</v>
          </cell>
          <cell r="J1779" t="str">
            <v>CH03</v>
          </cell>
          <cell r="K1779" t="str">
            <v>N</v>
          </cell>
          <cell r="M1779" t="str">
            <v>C/I設-持分比率</v>
          </cell>
          <cell r="N1779" t="str">
            <v>C/I統計-持分比率(直・間)</v>
          </cell>
        </row>
        <row r="1780">
          <cell r="A1780" t="str">
            <v>SC0902</v>
          </cell>
          <cell r="D1780">
            <v>1</v>
          </cell>
          <cell r="E1780" t="str">
            <v>ST</v>
          </cell>
          <cell r="F1780" t="str">
            <v>D</v>
          </cell>
          <cell r="G1780" t="str">
            <v>D</v>
          </cell>
          <cell r="H1780" t="str">
            <v>SC0001</v>
          </cell>
          <cell r="I1780" t="str">
            <v>+</v>
          </cell>
          <cell r="J1780" t="str">
            <v>CH03</v>
          </cell>
          <cell r="K1780" t="str">
            <v>N</v>
          </cell>
          <cell r="M1780" t="str">
            <v>C/I設-出資比率</v>
          </cell>
          <cell r="N1780" t="str">
            <v>C/I統計-出資比率(直・間)</v>
          </cell>
        </row>
        <row r="1781">
          <cell r="A1781" t="str">
            <v>SP0001</v>
          </cell>
          <cell r="D1781">
            <v>2</v>
          </cell>
          <cell r="E1781" t="str">
            <v>ST</v>
          </cell>
          <cell r="F1781" t="str">
            <v>D</v>
          </cell>
          <cell r="G1781" t="str">
            <v>C</v>
          </cell>
          <cell r="I1781" t="str">
            <v>-</v>
          </cell>
          <cell r="K1781" t="str">
            <v>N</v>
          </cell>
          <cell r="M1781" t="str">
            <v>管理会計部署P/L</v>
          </cell>
          <cell r="N1781" t="str">
            <v>管理会計部署別P/L（参考値）</v>
          </cell>
        </row>
        <row r="1782">
          <cell r="A1782" t="str">
            <v>SP0435</v>
          </cell>
          <cell r="D1782">
            <v>1</v>
          </cell>
          <cell r="E1782" t="str">
            <v>ST</v>
          </cell>
          <cell r="F1782" t="str">
            <v>D</v>
          </cell>
          <cell r="G1782" t="str">
            <v>C</v>
          </cell>
          <cell r="H1782" t="str">
            <v>SP0001</v>
          </cell>
          <cell r="I1782" t="str">
            <v>+</v>
          </cell>
          <cell r="K1782" t="str">
            <v>N</v>
          </cell>
          <cell r="M1782" t="str">
            <v>社内金利</v>
          </cell>
          <cell r="N1782" t="str">
            <v>社内金利</v>
          </cell>
        </row>
        <row r="1783">
          <cell r="A1783" t="str">
            <v>SP0436</v>
          </cell>
          <cell r="D1783">
            <v>1</v>
          </cell>
          <cell r="E1783" t="str">
            <v>ST</v>
          </cell>
          <cell r="F1783" t="str">
            <v>D</v>
          </cell>
          <cell r="G1783" t="str">
            <v>C</v>
          </cell>
          <cell r="H1783" t="str">
            <v>SP0001</v>
          </cell>
          <cell r="I1783" t="str">
            <v>-</v>
          </cell>
          <cell r="K1783" t="str">
            <v>N</v>
          </cell>
          <cell r="M1783" t="str">
            <v>社内金利受入</v>
          </cell>
          <cell r="N1783" t="str">
            <v>社内金利受入(▲)</v>
          </cell>
        </row>
        <row r="1784">
          <cell r="A1784" t="str">
            <v>SP0446</v>
          </cell>
          <cell r="D1784">
            <v>1</v>
          </cell>
          <cell r="E1784" t="str">
            <v>ST</v>
          </cell>
          <cell r="F1784" t="str">
            <v>D</v>
          </cell>
          <cell r="G1784" t="str">
            <v>C</v>
          </cell>
          <cell r="H1784" t="str">
            <v>SP0001</v>
          </cell>
          <cell r="I1784" t="str">
            <v>+</v>
          </cell>
          <cell r="K1784" t="str">
            <v>N</v>
          </cell>
          <cell r="M1784" t="str">
            <v>社内事業･法人税</v>
          </cell>
          <cell r="N1784" t="str">
            <v>社内事業税･社内法人税</v>
          </cell>
        </row>
        <row r="1785">
          <cell r="A1785" t="str">
            <v>SR0001</v>
          </cell>
          <cell r="D1785">
            <v>2</v>
          </cell>
          <cell r="E1785" t="str">
            <v>ST</v>
          </cell>
          <cell r="F1785" t="str">
            <v>D</v>
          </cell>
          <cell r="G1785" t="str">
            <v>D</v>
          </cell>
          <cell r="I1785" t="str">
            <v>+</v>
          </cell>
          <cell r="K1785" t="str">
            <v>N</v>
          </cell>
          <cell r="M1785" t="str">
            <v>ﾚﾎﾟｰﾄTOP</v>
          </cell>
          <cell r="N1785" t="str">
            <v>レポート用階層TOP</v>
          </cell>
        </row>
        <row r="1786">
          <cell r="A1786" t="str">
            <v>SR1000</v>
          </cell>
          <cell r="D1786">
            <v>2</v>
          </cell>
          <cell r="E1786" t="str">
            <v>ST</v>
          </cell>
          <cell r="F1786" t="str">
            <v>D</v>
          </cell>
          <cell r="G1786" t="str">
            <v>D</v>
          </cell>
          <cell r="H1786" t="str">
            <v>SR0001</v>
          </cell>
          <cell r="I1786" t="str">
            <v>+</v>
          </cell>
          <cell r="K1786" t="str">
            <v>N</v>
          </cell>
          <cell r="M1786" t="str">
            <v>持分計算表TOP</v>
          </cell>
          <cell r="N1786" t="str">
            <v>持分計算表用TOP</v>
          </cell>
        </row>
        <row r="1787">
          <cell r="A1787" t="str">
            <v>SRE000</v>
          </cell>
          <cell r="D1787">
            <v>2</v>
          </cell>
          <cell r="E1787" t="str">
            <v>ST</v>
          </cell>
          <cell r="F1787" t="str">
            <v>D</v>
          </cell>
          <cell r="G1787" t="str">
            <v>D</v>
          </cell>
          <cell r="H1787" t="str">
            <v>SR1000</v>
          </cell>
          <cell r="I1787" t="str">
            <v>+</v>
          </cell>
          <cell r="K1787" t="str">
            <v>N</v>
          </cell>
          <cell r="M1787" t="str">
            <v>持分法評価表TOP</v>
          </cell>
          <cell r="N1787" t="str">
            <v>持分法による持分法適用会社の評価表TOP</v>
          </cell>
        </row>
        <row r="1788">
          <cell r="A1788" t="str">
            <v>SRE100</v>
          </cell>
          <cell r="D1788">
            <v>2</v>
          </cell>
          <cell r="E1788" t="str">
            <v>ST</v>
          </cell>
          <cell r="F1788" t="str">
            <v>D</v>
          </cell>
          <cell r="G1788" t="str">
            <v>D</v>
          </cell>
          <cell r="H1788" t="str">
            <v>SRE000</v>
          </cell>
          <cell r="I1788" t="str">
            <v>+</v>
          </cell>
          <cell r="K1788" t="str">
            <v>N</v>
          </cell>
          <cell r="M1788" t="str">
            <v>貸付金</v>
          </cell>
          <cell r="N1788" t="str">
            <v>貸付金</v>
          </cell>
        </row>
        <row r="1789">
          <cell r="A1789" t="str">
            <v>SRE110</v>
          </cell>
          <cell r="D1789">
            <v>2</v>
          </cell>
          <cell r="E1789" t="str">
            <v>ST</v>
          </cell>
          <cell r="F1789" t="str">
            <v>D</v>
          </cell>
          <cell r="G1789" t="str">
            <v>D</v>
          </cell>
          <cell r="H1789" t="str">
            <v>SRE100</v>
          </cell>
          <cell r="I1789" t="str">
            <v>+</v>
          </cell>
          <cell r="K1789" t="str">
            <v>N</v>
          </cell>
          <cell r="M1789" t="str">
            <v>親会社 短期</v>
          </cell>
          <cell r="N1789" t="str">
            <v>親会社 短期</v>
          </cell>
        </row>
        <row r="1790">
          <cell r="A1790" t="str">
            <v>SRE120</v>
          </cell>
          <cell r="D1790">
            <v>2</v>
          </cell>
          <cell r="E1790" t="str">
            <v>ST</v>
          </cell>
          <cell r="F1790" t="str">
            <v>D</v>
          </cell>
          <cell r="G1790" t="str">
            <v>D</v>
          </cell>
          <cell r="H1790" t="str">
            <v>SRE100</v>
          </cell>
          <cell r="I1790" t="str">
            <v>+</v>
          </cell>
          <cell r="K1790" t="str">
            <v>N</v>
          </cell>
          <cell r="M1790" t="str">
            <v>親会社 年内長期</v>
          </cell>
          <cell r="N1790" t="str">
            <v>親会社 年内長期</v>
          </cell>
        </row>
        <row r="1791">
          <cell r="A1791" t="str">
            <v>SRE130</v>
          </cell>
          <cell r="D1791">
            <v>2</v>
          </cell>
          <cell r="E1791" t="str">
            <v>ST</v>
          </cell>
          <cell r="F1791" t="str">
            <v>D</v>
          </cell>
          <cell r="G1791" t="str">
            <v>D</v>
          </cell>
          <cell r="H1791" t="str">
            <v>SRE100</v>
          </cell>
          <cell r="I1791" t="str">
            <v>+</v>
          </cell>
          <cell r="K1791" t="str">
            <v>N</v>
          </cell>
          <cell r="M1791" t="str">
            <v>親会社 長期</v>
          </cell>
          <cell r="N1791" t="str">
            <v>親会社 長期</v>
          </cell>
        </row>
        <row r="1792">
          <cell r="A1792" t="str">
            <v>SRE140</v>
          </cell>
          <cell r="D1792">
            <v>1</v>
          </cell>
          <cell r="E1792" t="str">
            <v>ST</v>
          </cell>
          <cell r="F1792" t="str">
            <v>D</v>
          </cell>
          <cell r="G1792" t="str">
            <v>D</v>
          </cell>
          <cell r="H1792" t="str">
            <v>SRE100</v>
          </cell>
          <cell r="I1792" t="str">
            <v>+</v>
          </cell>
          <cell r="K1792" t="str">
            <v>N</v>
          </cell>
          <cell r="M1792" t="str">
            <v>小計</v>
          </cell>
          <cell r="N1792" t="str">
            <v>小計</v>
          </cell>
        </row>
        <row r="1793">
          <cell r="A1793" t="str">
            <v>SRE150</v>
          </cell>
          <cell r="D1793">
            <v>2</v>
          </cell>
          <cell r="E1793" t="str">
            <v>ST</v>
          </cell>
          <cell r="F1793" t="str">
            <v>D</v>
          </cell>
          <cell r="G1793" t="str">
            <v>D</v>
          </cell>
          <cell r="H1793" t="str">
            <v>SRE100</v>
          </cell>
          <cell r="I1793" t="str">
            <v>+</v>
          </cell>
          <cell r="K1793" t="str">
            <v>N</v>
          </cell>
          <cell r="M1793" t="str">
            <v>連子 短期</v>
          </cell>
          <cell r="N1793" t="str">
            <v>連子 短期</v>
          </cell>
        </row>
        <row r="1794">
          <cell r="A1794" t="str">
            <v>SRE160</v>
          </cell>
          <cell r="D1794">
            <v>2</v>
          </cell>
          <cell r="E1794" t="str">
            <v>ST</v>
          </cell>
          <cell r="F1794" t="str">
            <v>D</v>
          </cell>
          <cell r="G1794" t="str">
            <v>D</v>
          </cell>
          <cell r="H1794" t="str">
            <v>SRE100</v>
          </cell>
          <cell r="I1794" t="str">
            <v>+</v>
          </cell>
          <cell r="K1794" t="str">
            <v>N</v>
          </cell>
          <cell r="M1794" t="str">
            <v>連子 年内長期</v>
          </cell>
          <cell r="N1794" t="str">
            <v>連子 年内長期</v>
          </cell>
        </row>
        <row r="1795">
          <cell r="A1795" t="str">
            <v>SRE170</v>
          </cell>
          <cell r="D1795">
            <v>2</v>
          </cell>
          <cell r="E1795" t="str">
            <v>ST</v>
          </cell>
          <cell r="F1795" t="str">
            <v>D</v>
          </cell>
          <cell r="G1795" t="str">
            <v>D</v>
          </cell>
          <cell r="H1795" t="str">
            <v>SRE100</v>
          </cell>
          <cell r="I1795" t="str">
            <v>+</v>
          </cell>
          <cell r="K1795" t="str">
            <v>N</v>
          </cell>
          <cell r="M1795" t="str">
            <v>連子 長期</v>
          </cell>
          <cell r="N1795" t="str">
            <v>連子 長期</v>
          </cell>
        </row>
        <row r="1796">
          <cell r="A1796" t="str">
            <v>SRE180</v>
          </cell>
          <cell r="D1796">
            <v>1</v>
          </cell>
          <cell r="E1796" t="str">
            <v>ST</v>
          </cell>
          <cell r="F1796" t="str">
            <v>D</v>
          </cell>
          <cell r="G1796" t="str">
            <v>D</v>
          </cell>
          <cell r="H1796" t="str">
            <v>SRE100</v>
          </cell>
          <cell r="I1796" t="str">
            <v>+</v>
          </cell>
          <cell r="K1796" t="str">
            <v>N</v>
          </cell>
          <cell r="M1796" t="str">
            <v>小計</v>
          </cell>
          <cell r="N1796" t="str">
            <v>小計</v>
          </cell>
        </row>
        <row r="1797">
          <cell r="A1797" t="str">
            <v>SRE190</v>
          </cell>
          <cell r="D1797">
            <v>1</v>
          </cell>
          <cell r="E1797" t="str">
            <v>ST</v>
          </cell>
          <cell r="F1797" t="str">
            <v>D</v>
          </cell>
          <cell r="G1797" t="str">
            <v>D</v>
          </cell>
          <cell r="H1797" t="str">
            <v>SRE100</v>
          </cell>
          <cell r="I1797" t="str">
            <v>+</v>
          </cell>
          <cell r="K1797" t="str">
            <v>N</v>
          </cell>
          <cell r="M1797" t="str">
            <v>合計</v>
          </cell>
          <cell r="N1797" t="str">
            <v>合計</v>
          </cell>
        </row>
        <row r="1798">
          <cell r="A1798" t="str">
            <v>SRE200</v>
          </cell>
          <cell r="D1798">
            <v>2</v>
          </cell>
          <cell r="E1798" t="str">
            <v>ST</v>
          </cell>
          <cell r="F1798" t="str">
            <v>D</v>
          </cell>
          <cell r="G1798" t="str">
            <v>D</v>
          </cell>
          <cell r="H1798" t="str">
            <v>SRE000</v>
          </cell>
          <cell r="I1798" t="str">
            <v>+</v>
          </cell>
          <cell r="K1798" t="str">
            <v>N</v>
          </cell>
          <cell r="M1798" t="str">
            <v>資本計上額</v>
          </cell>
          <cell r="N1798" t="str">
            <v>資本計上額</v>
          </cell>
        </row>
        <row r="1799">
          <cell r="A1799" t="str">
            <v>SRE201</v>
          </cell>
          <cell r="D1799">
            <v>2</v>
          </cell>
          <cell r="E1799" t="str">
            <v>ST</v>
          </cell>
          <cell r="F1799" t="str">
            <v>D</v>
          </cell>
          <cell r="G1799" t="str">
            <v>D</v>
          </cell>
          <cell r="H1799" t="str">
            <v>SRE200</v>
          </cell>
          <cell r="I1799" t="str">
            <v>+</v>
          </cell>
          <cell r="K1799" t="str">
            <v>N</v>
          </cell>
          <cell r="M1799" t="str">
            <v>(前期修正損益)</v>
          </cell>
          <cell r="N1799" t="str">
            <v>(前期修正損益)</v>
          </cell>
        </row>
        <row r="1800">
          <cell r="A1800" t="str">
            <v>SRE300</v>
          </cell>
          <cell r="D1800">
            <v>2</v>
          </cell>
          <cell r="E1800" t="str">
            <v>ST</v>
          </cell>
          <cell r="F1800" t="str">
            <v>D</v>
          </cell>
          <cell r="G1800" t="str">
            <v>D</v>
          </cell>
          <cell r="H1800" t="str">
            <v>SRE000</v>
          </cell>
          <cell r="I1800" t="str">
            <v>+</v>
          </cell>
          <cell r="K1800" t="str">
            <v>N</v>
          </cell>
          <cell r="M1800" t="str">
            <v>持株比率</v>
          </cell>
          <cell r="N1800" t="str">
            <v>持株比率</v>
          </cell>
        </row>
        <row r="1801">
          <cell r="A1801" t="str">
            <v>SRE310</v>
          </cell>
          <cell r="D1801">
            <v>1</v>
          </cell>
          <cell r="E1801" t="str">
            <v>ST</v>
          </cell>
          <cell r="F1801" t="str">
            <v>D</v>
          </cell>
          <cell r="G1801" t="str">
            <v>D</v>
          </cell>
          <cell r="H1801" t="str">
            <v>SRE300</v>
          </cell>
          <cell r="I1801" t="str">
            <v>+</v>
          </cell>
          <cell r="K1801" t="str">
            <v>N</v>
          </cell>
          <cell r="M1801" t="str">
            <v>持株比率</v>
          </cell>
          <cell r="N1801" t="str">
            <v>持株比率</v>
          </cell>
        </row>
        <row r="1802">
          <cell r="A1802" t="str">
            <v>SRE400</v>
          </cell>
          <cell r="D1802">
            <v>2</v>
          </cell>
          <cell r="E1802" t="str">
            <v>ST</v>
          </cell>
          <cell r="F1802" t="str">
            <v>D</v>
          </cell>
          <cell r="G1802" t="str">
            <v>D</v>
          </cell>
          <cell r="H1802" t="str">
            <v>SRE000</v>
          </cell>
          <cell r="I1802" t="str">
            <v>+</v>
          </cell>
          <cell r="K1802" t="str">
            <v>N</v>
          </cell>
          <cell r="M1802" t="str">
            <v>持分比率</v>
          </cell>
          <cell r="N1802" t="str">
            <v>持分比率</v>
          </cell>
        </row>
        <row r="1803">
          <cell r="A1803" t="str">
            <v>SRE410</v>
          </cell>
          <cell r="D1803">
            <v>1</v>
          </cell>
          <cell r="E1803" t="str">
            <v>ST</v>
          </cell>
          <cell r="F1803" t="str">
            <v>D</v>
          </cell>
          <cell r="G1803" t="str">
            <v>D</v>
          </cell>
          <cell r="H1803" t="str">
            <v>SRE400</v>
          </cell>
          <cell r="I1803" t="str">
            <v>+</v>
          </cell>
          <cell r="K1803" t="str">
            <v>N</v>
          </cell>
          <cell r="M1803" t="str">
            <v>持分比率</v>
          </cell>
          <cell r="N1803" t="str">
            <v>持分比率</v>
          </cell>
        </row>
        <row r="1804">
          <cell r="A1804" t="str">
            <v>SRE500</v>
          </cell>
          <cell r="D1804">
            <v>2</v>
          </cell>
          <cell r="E1804" t="str">
            <v>ST</v>
          </cell>
          <cell r="F1804" t="str">
            <v>D</v>
          </cell>
          <cell r="G1804" t="str">
            <v>D</v>
          </cell>
          <cell r="H1804" t="str">
            <v>SRE000</v>
          </cell>
          <cell r="I1804" t="str">
            <v>+</v>
          </cell>
          <cell r="K1804" t="str">
            <v>N</v>
          </cell>
          <cell r="M1804" t="str">
            <v>持分額</v>
          </cell>
          <cell r="N1804" t="str">
            <v>持分額</v>
          </cell>
        </row>
        <row r="1805">
          <cell r="A1805" t="str">
            <v>SRE510</v>
          </cell>
          <cell r="D1805">
            <v>1</v>
          </cell>
          <cell r="E1805" t="str">
            <v>ST</v>
          </cell>
          <cell r="F1805" t="str">
            <v>D</v>
          </cell>
          <cell r="G1805" t="str">
            <v>D</v>
          </cell>
          <cell r="H1805" t="str">
            <v>SRE500</v>
          </cell>
          <cell r="I1805" t="str">
            <v>+</v>
          </cell>
          <cell r="K1805" t="str">
            <v>N</v>
          </cell>
          <cell r="M1805" t="str">
            <v>持分額</v>
          </cell>
          <cell r="N1805" t="str">
            <v>持分額</v>
          </cell>
        </row>
        <row r="1806">
          <cell r="A1806" t="str">
            <v>SRE600</v>
          </cell>
          <cell r="D1806">
            <v>2</v>
          </cell>
          <cell r="E1806" t="str">
            <v>ST</v>
          </cell>
          <cell r="F1806" t="str">
            <v>D</v>
          </cell>
          <cell r="G1806" t="str">
            <v>D</v>
          </cell>
          <cell r="H1806" t="str">
            <v>SRE000</v>
          </cell>
          <cell r="I1806" t="str">
            <v>+</v>
          </cell>
          <cell r="K1806" t="str">
            <v>N</v>
          </cell>
          <cell r="M1806" t="str">
            <v>取得時差額</v>
          </cell>
          <cell r="N1806" t="str">
            <v>取得時差額</v>
          </cell>
        </row>
        <row r="1807">
          <cell r="A1807" t="str">
            <v>SRE610</v>
          </cell>
          <cell r="D1807">
            <v>1</v>
          </cell>
          <cell r="E1807" t="str">
            <v>ST</v>
          </cell>
          <cell r="F1807" t="str">
            <v>D</v>
          </cell>
          <cell r="G1807" t="str">
            <v>D</v>
          </cell>
          <cell r="H1807" t="str">
            <v>SRE600</v>
          </cell>
          <cell r="I1807" t="str">
            <v>+</v>
          </cell>
          <cell r="K1807" t="str">
            <v>N</v>
          </cell>
          <cell r="M1807" t="str">
            <v>取得時差額</v>
          </cell>
          <cell r="N1807" t="str">
            <v>取得時差額</v>
          </cell>
        </row>
        <row r="1808">
          <cell r="A1808" t="str">
            <v>SRE620</v>
          </cell>
          <cell r="D1808">
            <v>1</v>
          </cell>
          <cell r="E1808" t="str">
            <v>ST</v>
          </cell>
          <cell r="F1808" t="str">
            <v>D</v>
          </cell>
          <cell r="G1808" t="str">
            <v>D</v>
          </cell>
          <cell r="H1808" t="str">
            <v>SRE600</v>
          </cell>
          <cell r="I1808" t="str">
            <v>+</v>
          </cell>
          <cell r="K1808" t="str">
            <v>N</v>
          </cell>
          <cell r="M1808" t="str">
            <v>取得時差額償却</v>
          </cell>
          <cell r="N1808" t="str">
            <v>取得時差額償却</v>
          </cell>
        </row>
        <row r="1809">
          <cell r="A1809" t="str">
            <v>SRE700</v>
          </cell>
          <cell r="D1809">
            <v>2</v>
          </cell>
          <cell r="E1809" t="str">
            <v>ST</v>
          </cell>
          <cell r="F1809" t="str">
            <v>D</v>
          </cell>
          <cell r="G1809" t="str">
            <v>D</v>
          </cell>
          <cell r="H1809" t="str">
            <v>SRE000</v>
          </cell>
          <cell r="I1809" t="str">
            <v>+</v>
          </cell>
          <cell r="K1809" t="str">
            <v>N</v>
          </cell>
          <cell r="M1809" t="str">
            <v>消去仕訳</v>
          </cell>
          <cell r="N1809" t="str">
            <v>消去仕訳</v>
          </cell>
        </row>
        <row r="1810">
          <cell r="A1810" t="str">
            <v>SRE800</v>
          </cell>
          <cell r="D1810">
            <v>2</v>
          </cell>
          <cell r="E1810" t="str">
            <v>ST</v>
          </cell>
          <cell r="F1810" t="str">
            <v>D</v>
          </cell>
          <cell r="G1810" t="str">
            <v>D</v>
          </cell>
          <cell r="H1810" t="str">
            <v>SRE000</v>
          </cell>
          <cell r="I1810" t="str">
            <v>+</v>
          </cell>
          <cell r="K1810" t="str">
            <v>N</v>
          </cell>
          <cell r="M1810" t="str">
            <v xml:space="preserve">期末利益剰余金 </v>
          </cell>
          <cell r="N1810" t="str">
            <v>期末利益剰余金修正累計額</v>
          </cell>
        </row>
        <row r="1811">
          <cell r="A1811" t="str">
            <v>SRE810</v>
          </cell>
          <cell r="D1811">
            <v>2</v>
          </cell>
          <cell r="E1811" t="str">
            <v>ST</v>
          </cell>
          <cell r="F1811" t="str">
            <v>D</v>
          </cell>
          <cell r="G1811" t="str">
            <v>D</v>
          </cell>
          <cell r="H1811" t="str">
            <v>SRE800</v>
          </cell>
          <cell r="I1811" t="str">
            <v>+</v>
          </cell>
          <cell r="K1811" t="str">
            <v>N</v>
          </cell>
          <cell r="M1811" t="str">
            <v xml:space="preserve">期末利益剰余金 </v>
          </cell>
          <cell r="N1811" t="str">
            <v>期末利益剰余金修正累計額</v>
          </cell>
        </row>
        <row r="1812">
          <cell r="A1812" t="str">
            <v>SRP000</v>
          </cell>
          <cell r="D1812">
            <v>2</v>
          </cell>
          <cell r="E1812" t="str">
            <v>ST</v>
          </cell>
          <cell r="F1812" t="str">
            <v>D</v>
          </cell>
          <cell r="G1812" t="str">
            <v>D</v>
          </cell>
          <cell r="H1812" t="str">
            <v>SR1000</v>
          </cell>
          <cell r="I1812" t="str">
            <v>+</v>
          </cell>
          <cell r="K1812" t="str">
            <v>N</v>
          </cell>
          <cell r="M1812" t="str">
            <v>投資資本明細TOP</v>
          </cell>
          <cell r="N1812" t="str">
            <v>投資資本消去明細表TOP</v>
          </cell>
        </row>
        <row r="1813">
          <cell r="A1813" t="str">
            <v>SRP100</v>
          </cell>
          <cell r="D1813">
            <v>2</v>
          </cell>
          <cell r="E1813" t="str">
            <v>ST</v>
          </cell>
          <cell r="F1813" t="str">
            <v>D</v>
          </cell>
          <cell r="G1813" t="str">
            <v>D</v>
          </cell>
          <cell r="H1813" t="str">
            <v>SRP000</v>
          </cell>
          <cell r="I1813" t="str">
            <v>+</v>
          </cell>
          <cell r="K1813" t="str">
            <v>N</v>
          </cell>
          <cell r="M1813" t="str">
            <v>投資計上額</v>
          </cell>
          <cell r="N1813" t="str">
            <v>投資計上額</v>
          </cell>
        </row>
        <row r="1814">
          <cell r="A1814" t="str">
            <v>SRP110</v>
          </cell>
          <cell r="D1814">
            <v>1</v>
          </cell>
          <cell r="E1814" t="str">
            <v>ST</v>
          </cell>
          <cell r="F1814" t="str">
            <v>D</v>
          </cell>
          <cell r="G1814" t="str">
            <v>D</v>
          </cell>
          <cell r="H1814" t="str">
            <v>SRP100</v>
          </cell>
          <cell r="I1814" t="str">
            <v>+</v>
          </cell>
          <cell r="K1814" t="str">
            <v>N</v>
          </cell>
          <cell r="M1814" t="str">
            <v>親会社</v>
          </cell>
          <cell r="N1814" t="str">
            <v>親会社</v>
          </cell>
        </row>
        <row r="1815">
          <cell r="A1815" t="str">
            <v>SRP120</v>
          </cell>
          <cell r="D1815">
            <v>1</v>
          </cell>
          <cell r="E1815" t="str">
            <v>ST</v>
          </cell>
          <cell r="F1815" t="str">
            <v>D</v>
          </cell>
          <cell r="G1815" t="str">
            <v>D</v>
          </cell>
          <cell r="H1815" t="str">
            <v>SRP100</v>
          </cell>
          <cell r="I1815" t="str">
            <v>+</v>
          </cell>
          <cell r="K1815" t="str">
            <v>N</v>
          </cell>
          <cell r="M1815" t="str">
            <v>連結子会社</v>
          </cell>
          <cell r="N1815" t="str">
            <v>連結子会社</v>
          </cell>
        </row>
        <row r="1816">
          <cell r="A1816" t="str">
            <v>SRP130</v>
          </cell>
          <cell r="D1816">
            <v>1</v>
          </cell>
          <cell r="E1816" t="str">
            <v>ST</v>
          </cell>
          <cell r="F1816" t="str">
            <v>D</v>
          </cell>
          <cell r="G1816" t="str">
            <v>D</v>
          </cell>
          <cell r="H1816" t="str">
            <v>SRP100</v>
          </cell>
          <cell r="I1816" t="str">
            <v>+</v>
          </cell>
          <cell r="K1816" t="str">
            <v>N</v>
          </cell>
          <cell r="M1816" t="str">
            <v>関連会社</v>
          </cell>
          <cell r="N1816" t="str">
            <v>関連会社</v>
          </cell>
        </row>
        <row r="1817">
          <cell r="A1817" t="str">
            <v>SRP140</v>
          </cell>
          <cell r="D1817">
            <v>1</v>
          </cell>
          <cell r="E1817" t="str">
            <v>ST</v>
          </cell>
          <cell r="F1817" t="str">
            <v>D</v>
          </cell>
          <cell r="G1817" t="str">
            <v>D</v>
          </cell>
          <cell r="H1817" t="str">
            <v>SRP100</v>
          </cell>
          <cell r="I1817" t="str">
            <v>+</v>
          </cell>
          <cell r="K1817" t="str">
            <v>N</v>
          </cell>
          <cell r="M1817" t="str">
            <v>投資計</v>
          </cell>
          <cell r="N1817" t="str">
            <v>投資計</v>
          </cell>
        </row>
        <row r="1818">
          <cell r="A1818" t="str">
            <v>SRP200</v>
          </cell>
          <cell r="D1818">
            <v>2</v>
          </cell>
          <cell r="E1818" t="str">
            <v>ST</v>
          </cell>
          <cell r="F1818" t="str">
            <v>D</v>
          </cell>
          <cell r="G1818" t="str">
            <v>D</v>
          </cell>
          <cell r="H1818" t="str">
            <v>SRP000</v>
          </cell>
          <cell r="I1818" t="str">
            <v>+</v>
          </cell>
          <cell r="K1818" t="str">
            <v>N</v>
          </cell>
          <cell r="M1818" t="str">
            <v>資本計上額</v>
          </cell>
          <cell r="N1818" t="str">
            <v>資本計上額</v>
          </cell>
        </row>
        <row r="1819">
          <cell r="A1819" t="str">
            <v>SRP201</v>
          </cell>
          <cell r="D1819">
            <v>2</v>
          </cell>
          <cell r="E1819" t="str">
            <v>ST</v>
          </cell>
          <cell r="F1819" t="str">
            <v>D</v>
          </cell>
          <cell r="G1819" t="str">
            <v>D</v>
          </cell>
          <cell r="H1819" t="str">
            <v>SRP200</v>
          </cell>
          <cell r="I1819" t="str">
            <v>+</v>
          </cell>
          <cell r="K1819" t="str">
            <v>N</v>
          </cell>
          <cell r="M1819" t="str">
            <v>その他の剰余金</v>
          </cell>
          <cell r="N1819" t="str">
            <v>その他の利益剰余金</v>
          </cell>
        </row>
        <row r="1820">
          <cell r="A1820" t="str">
            <v>SRP202</v>
          </cell>
          <cell r="D1820">
            <v>1</v>
          </cell>
          <cell r="E1820" t="str">
            <v>ST</v>
          </cell>
          <cell r="F1820" t="str">
            <v>D</v>
          </cell>
          <cell r="G1820" t="str">
            <v>D</v>
          </cell>
          <cell r="H1820" t="str">
            <v>SRP200</v>
          </cell>
          <cell r="I1820" t="str">
            <v>+</v>
          </cell>
          <cell r="K1820" t="str">
            <v>N</v>
          </cell>
          <cell r="M1820" t="str">
            <v>純資産計</v>
          </cell>
          <cell r="N1820" t="str">
            <v>純資産計</v>
          </cell>
        </row>
        <row r="1821">
          <cell r="A1821" t="str">
            <v>SRP203</v>
          </cell>
          <cell r="D1821">
            <v>2</v>
          </cell>
          <cell r="E1821" t="str">
            <v>ST</v>
          </cell>
          <cell r="F1821" t="str">
            <v>D</v>
          </cell>
          <cell r="G1821" t="str">
            <v>D</v>
          </cell>
          <cell r="H1821" t="str">
            <v>SRP200</v>
          </cell>
          <cell r="I1821" t="str">
            <v>+</v>
          </cell>
          <cell r="K1821" t="str">
            <v>N</v>
          </cell>
          <cell r="M1821" t="str">
            <v>(取得時剰余金)</v>
          </cell>
          <cell r="N1821" t="str">
            <v>(取得時剰余金)</v>
          </cell>
        </row>
        <row r="1822">
          <cell r="A1822" t="str">
            <v>SRP300</v>
          </cell>
          <cell r="D1822">
            <v>2</v>
          </cell>
          <cell r="E1822" t="str">
            <v>ST</v>
          </cell>
          <cell r="F1822" t="str">
            <v>D</v>
          </cell>
          <cell r="G1822" t="str">
            <v>D</v>
          </cell>
          <cell r="H1822" t="str">
            <v>SRP000</v>
          </cell>
          <cell r="I1822" t="str">
            <v>+</v>
          </cell>
          <cell r="K1822" t="str">
            <v>N</v>
          </cell>
          <cell r="M1822" t="str">
            <v>持株比率</v>
          </cell>
          <cell r="N1822" t="str">
            <v>持株比率</v>
          </cell>
        </row>
        <row r="1823">
          <cell r="A1823" t="str">
            <v>SRP301</v>
          </cell>
          <cell r="D1823">
            <v>1</v>
          </cell>
          <cell r="E1823" t="str">
            <v>ST</v>
          </cell>
          <cell r="F1823" t="str">
            <v>D</v>
          </cell>
          <cell r="G1823" t="str">
            <v>D</v>
          </cell>
          <cell r="H1823" t="str">
            <v>SRP300</v>
          </cell>
          <cell r="I1823" t="str">
            <v>+</v>
          </cell>
          <cell r="K1823" t="str">
            <v>N</v>
          </cell>
          <cell r="M1823" t="str">
            <v>親会社比率</v>
          </cell>
          <cell r="N1823" t="str">
            <v>親会社比率</v>
          </cell>
        </row>
        <row r="1824">
          <cell r="A1824" t="str">
            <v>SRP302</v>
          </cell>
          <cell r="D1824">
            <v>1</v>
          </cell>
          <cell r="E1824" t="str">
            <v>ST</v>
          </cell>
          <cell r="F1824" t="str">
            <v>D</v>
          </cell>
          <cell r="G1824" t="str">
            <v>D</v>
          </cell>
          <cell r="H1824" t="str">
            <v>SRP300</v>
          </cell>
          <cell r="I1824" t="str">
            <v>+</v>
          </cell>
          <cell r="K1824" t="str">
            <v>N</v>
          </cell>
          <cell r="M1824" t="str">
            <v>少数株主比率</v>
          </cell>
          <cell r="N1824" t="str">
            <v>少数株主比率</v>
          </cell>
        </row>
        <row r="1825">
          <cell r="A1825" t="str">
            <v>SRP400</v>
          </cell>
          <cell r="D1825">
            <v>2</v>
          </cell>
          <cell r="E1825" t="str">
            <v>ST</v>
          </cell>
          <cell r="F1825" t="str">
            <v>D</v>
          </cell>
          <cell r="G1825" t="str">
            <v>D</v>
          </cell>
          <cell r="H1825" t="str">
            <v>SRP000</v>
          </cell>
          <cell r="I1825" t="str">
            <v>+</v>
          </cell>
          <cell r="K1825" t="str">
            <v>N</v>
          </cell>
          <cell r="M1825" t="str">
            <v>持分比率</v>
          </cell>
          <cell r="N1825" t="str">
            <v>持分比率</v>
          </cell>
        </row>
        <row r="1826">
          <cell r="A1826" t="str">
            <v>SRP401</v>
          </cell>
          <cell r="D1826">
            <v>1</v>
          </cell>
          <cell r="E1826" t="str">
            <v>ST</v>
          </cell>
          <cell r="F1826" t="str">
            <v>D</v>
          </cell>
          <cell r="G1826" t="str">
            <v>D</v>
          </cell>
          <cell r="H1826" t="str">
            <v>SRP400</v>
          </cell>
          <cell r="I1826" t="str">
            <v>+</v>
          </cell>
          <cell r="K1826" t="str">
            <v>N</v>
          </cell>
          <cell r="M1826" t="str">
            <v>親会社比率</v>
          </cell>
          <cell r="N1826" t="str">
            <v>親会社比率</v>
          </cell>
        </row>
        <row r="1827">
          <cell r="A1827" t="str">
            <v>SRP402</v>
          </cell>
          <cell r="D1827">
            <v>1</v>
          </cell>
          <cell r="E1827" t="str">
            <v>ST</v>
          </cell>
          <cell r="F1827" t="str">
            <v>D</v>
          </cell>
          <cell r="G1827" t="str">
            <v>D</v>
          </cell>
          <cell r="H1827" t="str">
            <v>SRP400</v>
          </cell>
          <cell r="I1827" t="str">
            <v>+</v>
          </cell>
          <cell r="K1827" t="str">
            <v>N</v>
          </cell>
          <cell r="M1827" t="str">
            <v>少数株主比率</v>
          </cell>
          <cell r="N1827" t="str">
            <v>少数株主比率</v>
          </cell>
        </row>
        <row r="1828">
          <cell r="A1828" t="str">
            <v>SRP500</v>
          </cell>
          <cell r="D1828">
            <v>2</v>
          </cell>
          <cell r="E1828" t="str">
            <v>ST</v>
          </cell>
          <cell r="F1828" t="str">
            <v>D</v>
          </cell>
          <cell r="G1828" t="str">
            <v>D</v>
          </cell>
          <cell r="H1828" t="str">
            <v>SRP000</v>
          </cell>
          <cell r="I1828" t="str">
            <v>+</v>
          </cell>
          <cell r="K1828" t="str">
            <v>N</v>
          </cell>
          <cell r="M1828" t="str">
            <v>持分額</v>
          </cell>
          <cell r="N1828" t="str">
            <v>持分額</v>
          </cell>
        </row>
        <row r="1829">
          <cell r="A1829" t="str">
            <v>SRP501</v>
          </cell>
          <cell r="D1829">
            <v>1</v>
          </cell>
          <cell r="E1829" t="str">
            <v>ST</v>
          </cell>
          <cell r="F1829" t="str">
            <v>D</v>
          </cell>
          <cell r="G1829" t="str">
            <v>D</v>
          </cell>
          <cell r="H1829" t="str">
            <v>SRP500</v>
          </cell>
          <cell r="I1829" t="str">
            <v>+</v>
          </cell>
          <cell r="K1829" t="str">
            <v>N</v>
          </cell>
          <cell r="M1829" t="str">
            <v>親会社持分額</v>
          </cell>
          <cell r="N1829" t="str">
            <v>親会社持分額</v>
          </cell>
        </row>
        <row r="1830">
          <cell r="A1830" t="str">
            <v>SRP502</v>
          </cell>
          <cell r="D1830">
            <v>1</v>
          </cell>
          <cell r="E1830" t="str">
            <v>ST</v>
          </cell>
          <cell r="F1830" t="str">
            <v>D</v>
          </cell>
          <cell r="G1830" t="str">
            <v>D</v>
          </cell>
          <cell r="H1830" t="str">
            <v>SRP500</v>
          </cell>
          <cell r="I1830" t="str">
            <v>+</v>
          </cell>
          <cell r="K1830" t="str">
            <v>N</v>
          </cell>
          <cell r="M1830" t="str">
            <v>少数株主持分額</v>
          </cell>
          <cell r="N1830" t="str">
            <v>少数株主持分額</v>
          </cell>
        </row>
        <row r="1831">
          <cell r="A1831" t="str">
            <v>SRP600</v>
          </cell>
          <cell r="D1831">
            <v>2</v>
          </cell>
          <cell r="E1831" t="str">
            <v>ST</v>
          </cell>
          <cell r="F1831" t="str">
            <v>D</v>
          </cell>
          <cell r="G1831" t="str">
            <v>D</v>
          </cell>
          <cell r="H1831" t="str">
            <v>SRP000</v>
          </cell>
          <cell r="I1831" t="str">
            <v>+</v>
          </cell>
          <cell r="K1831" t="str">
            <v>N</v>
          </cell>
          <cell r="M1831" t="str">
            <v>連結調整勘定</v>
          </cell>
          <cell r="N1831" t="str">
            <v>連結調整勘定</v>
          </cell>
        </row>
        <row r="1832">
          <cell r="A1832" t="str">
            <v>SRP601</v>
          </cell>
          <cell r="D1832">
            <v>1</v>
          </cell>
          <cell r="E1832" t="str">
            <v>ST</v>
          </cell>
          <cell r="F1832" t="str">
            <v>D</v>
          </cell>
          <cell r="G1832" t="str">
            <v>D</v>
          </cell>
          <cell r="H1832" t="str">
            <v>SRP600</v>
          </cell>
          <cell r="I1832" t="str">
            <v>+</v>
          </cell>
          <cell r="K1832" t="str">
            <v>N</v>
          </cell>
          <cell r="M1832" t="str">
            <v>連結調整勘定</v>
          </cell>
          <cell r="N1832" t="str">
            <v>連結調整勘定</v>
          </cell>
        </row>
        <row r="1833">
          <cell r="A1833" t="str">
            <v>SRP602</v>
          </cell>
          <cell r="D1833">
            <v>1</v>
          </cell>
          <cell r="E1833" t="str">
            <v>ST</v>
          </cell>
          <cell r="F1833" t="str">
            <v>D</v>
          </cell>
          <cell r="G1833" t="str">
            <v>D</v>
          </cell>
          <cell r="H1833" t="str">
            <v>SRP600</v>
          </cell>
          <cell r="I1833" t="str">
            <v>+</v>
          </cell>
          <cell r="K1833" t="str">
            <v>N</v>
          </cell>
          <cell r="M1833" t="str">
            <v>連調償却</v>
          </cell>
          <cell r="N1833" t="str">
            <v>連結調整勘定償却</v>
          </cell>
        </row>
        <row r="1834">
          <cell r="A1834" t="str">
            <v>SRP700</v>
          </cell>
          <cell r="D1834">
            <v>2</v>
          </cell>
          <cell r="E1834" t="str">
            <v>ST</v>
          </cell>
          <cell r="F1834" t="str">
            <v>D</v>
          </cell>
          <cell r="G1834" t="str">
            <v>D</v>
          </cell>
          <cell r="H1834" t="str">
            <v>SRP000</v>
          </cell>
          <cell r="I1834" t="str">
            <v>+</v>
          </cell>
          <cell r="K1834" t="str">
            <v>N</v>
          </cell>
          <cell r="M1834" t="str">
            <v>消去仕訳</v>
          </cell>
          <cell r="N1834" t="str">
            <v>消去仕訳</v>
          </cell>
        </row>
        <row r="1835">
          <cell r="A1835" t="str">
            <v>SRP701</v>
          </cell>
          <cell r="D1835">
            <v>2</v>
          </cell>
          <cell r="E1835" t="str">
            <v>ST</v>
          </cell>
          <cell r="F1835" t="str">
            <v>D</v>
          </cell>
          <cell r="G1835" t="str">
            <v>D</v>
          </cell>
          <cell r="H1835" t="str">
            <v>SRP700</v>
          </cell>
          <cell r="I1835" t="str">
            <v>+</v>
          </cell>
          <cell r="K1835" t="str">
            <v>N</v>
          </cell>
          <cell r="M1835" t="str">
            <v>利益剰余金</v>
          </cell>
          <cell r="N1835" t="str">
            <v>利益剰余金</v>
          </cell>
        </row>
        <row r="1836">
          <cell r="A1836" t="str">
            <v>SRP800</v>
          </cell>
          <cell r="D1836">
            <v>2</v>
          </cell>
          <cell r="E1836" t="str">
            <v>ST</v>
          </cell>
          <cell r="F1836" t="str">
            <v>D</v>
          </cell>
          <cell r="G1836" t="str">
            <v>D</v>
          </cell>
          <cell r="H1836" t="str">
            <v>SRP000</v>
          </cell>
          <cell r="I1836" t="str">
            <v>+</v>
          </cell>
          <cell r="K1836" t="str">
            <v>N</v>
          </cell>
          <cell r="M1836" t="str">
            <v>期末RE修正累計</v>
          </cell>
          <cell r="N1836" t="str">
            <v>期末利益剰余金修正累計額</v>
          </cell>
        </row>
        <row r="1837">
          <cell r="A1837" t="str">
            <v>SRP810</v>
          </cell>
          <cell r="D1837">
            <v>2</v>
          </cell>
          <cell r="E1837" t="str">
            <v>ST</v>
          </cell>
          <cell r="F1837" t="str">
            <v>D</v>
          </cell>
          <cell r="G1837" t="str">
            <v>D</v>
          </cell>
          <cell r="H1837" t="str">
            <v>SRP800</v>
          </cell>
          <cell r="I1837" t="str">
            <v>+</v>
          </cell>
          <cell r="K1837" t="str">
            <v>N</v>
          </cell>
          <cell r="M1837" t="str">
            <v>期末RE修正累計</v>
          </cell>
          <cell r="N1837" t="str">
            <v>期末利益剰余金修正累計額</v>
          </cell>
        </row>
        <row r="1838">
          <cell r="A1838" t="str">
            <v>SS0001</v>
          </cell>
          <cell r="D1838">
            <v>2</v>
          </cell>
          <cell r="E1838" t="str">
            <v>ST</v>
          </cell>
          <cell r="F1838" t="str">
            <v>D</v>
          </cell>
          <cell r="G1838" t="str">
            <v>D</v>
          </cell>
          <cell r="I1838" t="str">
            <v>+</v>
          </cell>
          <cell r="K1838" t="str">
            <v>N</v>
          </cell>
          <cell r="M1838" t="str">
            <v>US/統計TOP</v>
          </cell>
          <cell r="N1838" t="str">
            <v>US基準用統計勘定TOP</v>
          </cell>
        </row>
        <row r="1839">
          <cell r="A1839" t="str">
            <v>SS1000</v>
          </cell>
          <cell r="D1839">
            <v>2</v>
          </cell>
          <cell r="E1839" t="str">
            <v>ST</v>
          </cell>
          <cell r="F1839" t="str">
            <v>D</v>
          </cell>
          <cell r="G1839" t="str">
            <v>D</v>
          </cell>
          <cell r="H1839" t="str">
            <v>SS0001</v>
          </cell>
          <cell r="I1839" t="str">
            <v>+</v>
          </cell>
          <cell r="K1839" t="str">
            <v>N</v>
          </cell>
          <cell r="M1839" t="str">
            <v>US/自動組替統計</v>
          </cell>
          <cell r="N1839" t="str">
            <v>(US)US基準自動組替用統計勘定</v>
          </cell>
        </row>
        <row r="1840">
          <cell r="A1840" t="str">
            <v>SS1010</v>
          </cell>
          <cell r="D1840">
            <v>1</v>
          </cell>
          <cell r="E1840" t="str">
            <v>ST</v>
          </cell>
          <cell r="F1840" t="str">
            <v>D</v>
          </cell>
          <cell r="G1840" t="str">
            <v>D</v>
          </cell>
          <cell r="H1840" t="str">
            <v>SS1000</v>
          </cell>
          <cell r="I1840" t="str">
            <v>+</v>
          </cell>
          <cell r="K1840" t="str">
            <v>N</v>
          </cell>
          <cell r="M1840" t="str">
            <v>US/商評減(低価</v>
          </cell>
          <cell r="N1840" t="str">
            <v>(US)商品評価減額(低価法)</v>
          </cell>
        </row>
        <row r="1841">
          <cell r="A1841" t="str">
            <v>SS1020</v>
          </cell>
          <cell r="D1841">
            <v>1</v>
          </cell>
          <cell r="E1841" t="str">
            <v>ST</v>
          </cell>
          <cell r="F1841" t="str">
            <v>D</v>
          </cell>
          <cell r="G1841" t="str">
            <v>D</v>
          </cell>
          <cell r="H1841" t="str">
            <v>SS1000</v>
          </cell>
          <cell r="I1841" t="str">
            <v>+</v>
          </cell>
          <cell r="K1841" t="str">
            <v>N</v>
          </cell>
          <cell r="M1841" t="str">
            <v>US/国/有証減損</v>
          </cell>
          <cell r="N1841" t="str">
            <v>(US)国内有価証券減損処理額</v>
          </cell>
        </row>
        <row r="1842">
          <cell r="A1842" t="str">
            <v>SS1030</v>
          </cell>
          <cell r="D1842">
            <v>1</v>
          </cell>
          <cell r="E1842" t="str">
            <v>ST</v>
          </cell>
          <cell r="F1842" t="str">
            <v>D</v>
          </cell>
          <cell r="G1842" t="str">
            <v>D</v>
          </cell>
          <cell r="H1842" t="str">
            <v>SS1000</v>
          </cell>
          <cell r="I1842" t="str">
            <v>+</v>
          </cell>
          <cell r="K1842" t="str">
            <v>N</v>
          </cell>
          <cell r="M1842" t="str">
            <v>US/国/投有減損</v>
          </cell>
          <cell r="N1842" t="str">
            <v>(US)国内投資有価証券減損処理額</v>
          </cell>
        </row>
        <row r="1843">
          <cell r="A1843" t="str">
            <v>SS1040</v>
          </cell>
          <cell r="D1843">
            <v>1</v>
          </cell>
          <cell r="E1843" t="str">
            <v>ST</v>
          </cell>
          <cell r="F1843" t="str">
            <v>D</v>
          </cell>
          <cell r="G1843" t="str">
            <v>D</v>
          </cell>
          <cell r="H1843" t="str">
            <v>SS1000</v>
          </cell>
          <cell r="I1843" t="str">
            <v>+</v>
          </cell>
          <cell r="K1843" t="str">
            <v>N</v>
          </cell>
          <cell r="M1843" t="str">
            <v>US/国/有証評差</v>
          </cell>
          <cell r="N1843" t="str">
            <v>(US)国内有価証券評価差額</v>
          </cell>
        </row>
        <row r="1844">
          <cell r="A1844" t="str">
            <v>SS1050</v>
          </cell>
          <cell r="D1844">
            <v>1</v>
          </cell>
          <cell r="E1844" t="str">
            <v>ST</v>
          </cell>
          <cell r="F1844" t="str">
            <v>D</v>
          </cell>
          <cell r="G1844" t="str">
            <v>D</v>
          </cell>
          <cell r="H1844" t="str">
            <v>SS1000</v>
          </cell>
          <cell r="I1844" t="str">
            <v>+</v>
          </cell>
          <cell r="K1844" t="str">
            <v>N</v>
          </cell>
          <cell r="M1844" t="str">
            <v>US/国/繰延税(有</v>
          </cell>
          <cell r="N1844" t="str">
            <v>(US)国内繰延税金(有価証券)</v>
          </cell>
        </row>
        <row r="1845">
          <cell r="A1845" t="str">
            <v>SS1060</v>
          </cell>
          <cell r="D1845">
            <v>1</v>
          </cell>
          <cell r="E1845" t="str">
            <v>ST</v>
          </cell>
          <cell r="F1845" t="str">
            <v>D</v>
          </cell>
          <cell r="G1845" t="str">
            <v>D</v>
          </cell>
          <cell r="H1845" t="str">
            <v>SS1000</v>
          </cell>
          <cell r="I1845" t="str">
            <v>+</v>
          </cell>
          <cell r="K1845" t="str">
            <v>N</v>
          </cell>
          <cell r="M1845" t="str">
            <v>US/国/投有証差</v>
          </cell>
          <cell r="N1845" t="str">
            <v>(US)国内投資有価証券評価差額</v>
          </cell>
        </row>
        <row r="1846">
          <cell r="A1846" t="str">
            <v>SS1070</v>
          </cell>
          <cell r="D1846">
            <v>1</v>
          </cell>
          <cell r="E1846" t="str">
            <v>ST</v>
          </cell>
          <cell r="F1846" t="str">
            <v>D</v>
          </cell>
          <cell r="G1846" t="str">
            <v>D</v>
          </cell>
          <cell r="H1846" t="str">
            <v>SS1000</v>
          </cell>
          <cell r="I1846" t="str">
            <v>+</v>
          </cell>
          <cell r="K1846" t="str">
            <v>N</v>
          </cell>
          <cell r="M1846" t="str">
            <v>US/国/繰延税(投</v>
          </cell>
          <cell r="N1846" t="str">
            <v>(US)国内繰延税金(投資有価証券)</v>
          </cell>
        </row>
        <row r="1847">
          <cell r="A1847" t="str">
            <v>SS1080</v>
          </cell>
          <cell r="D1847">
            <v>1</v>
          </cell>
          <cell r="E1847" t="str">
            <v>ST</v>
          </cell>
          <cell r="F1847" t="str">
            <v>D</v>
          </cell>
          <cell r="G1847" t="str">
            <v>D</v>
          </cell>
          <cell r="H1847" t="str">
            <v>SS1000</v>
          </cell>
          <cell r="I1847" t="str">
            <v>+</v>
          </cell>
          <cell r="K1847" t="str">
            <v>N</v>
          </cell>
          <cell r="M1847" t="str">
            <v>US/国/開業費</v>
          </cell>
          <cell r="N1847" t="str">
            <v>(US)国内開業費</v>
          </cell>
        </row>
        <row r="1848">
          <cell r="A1848" t="str">
            <v>SS1090</v>
          </cell>
          <cell r="D1848">
            <v>1</v>
          </cell>
          <cell r="E1848" t="str">
            <v>ST</v>
          </cell>
          <cell r="F1848" t="str">
            <v>D</v>
          </cell>
          <cell r="G1848" t="str">
            <v>D</v>
          </cell>
          <cell r="H1848" t="str">
            <v>SS1000</v>
          </cell>
          <cell r="I1848" t="str">
            <v>+</v>
          </cell>
          <cell r="K1848" t="str">
            <v>N</v>
          </cell>
          <cell r="M1848" t="str">
            <v>US/国/現・預金</v>
          </cell>
          <cell r="N1848" t="str">
            <v>(US)国内現金及び預金計上額</v>
          </cell>
        </row>
        <row r="1849">
          <cell r="A1849" t="str">
            <v>SS1091</v>
          </cell>
          <cell r="D1849">
            <v>1</v>
          </cell>
          <cell r="E1849" t="str">
            <v>ST</v>
          </cell>
          <cell r="F1849" t="str">
            <v>D</v>
          </cell>
          <cell r="G1849" t="str">
            <v>D</v>
          </cell>
          <cell r="H1849" t="str">
            <v>SS1000</v>
          </cell>
          <cell r="I1849" t="str">
            <v>+</v>
          </cell>
          <cell r="K1849" t="str">
            <v>N</v>
          </cell>
          <cell r="M1849" t="str">
            <v>US/国/3超定期</v>
          </cell>
          <cell r="N1849" t="str">
            <v>(US)国内3ヶ月超定期預金</v>
          </cell>
        </row>
        <row r="1850">
          <cell r="A1850" t="str">
            <v>SS1092</v>
          </cell>
          <cell r="D1850">
            <v>1</v>
          </cell>
          <cell r="E1850" t="str">
            <v>ST</v>
          </cell>
          <cell r="F1850" t="str">
            <v>D</v>
          </cell>
          <cell r="G1850" t="str">
            <v>D</v>
          </cell>
          <cell r="H1850" t="str">
            <v>SS1000</v>
          </cell>
          <cell r="I1850" t="str">
            <v>+</v>
          </cell>
          <cell r="K1850" t="str">
            <v>N</v>
          </cell>
          <cell r="M1850" t="str">
            <v>US/国/3内有証</v>
          </cell>
          <cell r="N1850" t="str">
            <v>(US)国内3ヶ月以内有価証券</v>
          </cell>
        </row>
        <row r="1851">
          <cell r="A1851" t="str">
            <v>SS1100</v>
          </cell>
          <cell r="D1851">
            <v>1</v>
          </cell>
          <cell r="E1851" t="str">
            <v>ST</v>
          </cell>
          <cell r="F1851" t="str">
            <v>D</v>
          </cell>
          <cell r="G1851" t="str">
            <v>D</v>
          </cell>
          <cell r="H1851" t="str">
            <v>SS1000</v>
          </cell>
          <cell r="I1851" t="str">
            <v>+</v>
          </cell>
          <cell r="K1851" t="str">
            <v>N</v>
          </cell>
          <cell r="M1851" t="str">
            <v>US/国/役員退職</v>
          </cell>
          <cell r="N1851" t="str">
            <v>(US)国内役員退職金計上額</v>
          </cell>
        </row>
        <row r="1852">
          <cell r="A1852" t="str">
            <v>SS2000</v>
          </cell>
          <cell r="D1852">
            <v>2</v>
          </cell>
          <cell r="E1852" t="str">
            <v>ST</v>
          </cell>
          <cell r="F1852" t="str">
            <v>D</v>
          </cell>
          <cell r="G1852" t="str">
            <v>D</v>
          </cell>
          <cell r="H1852" t="str">
            <v>SS0001</v>
          </cell>
          <cell r="I1852" t="str">
            <v>+</v>
          </cell>
          <cell r="K1852" t="str">
            <v>N</v>
          </cell>
          <cell r="M1852" t="str">
            <v>US/ﾘｰｽ取引TOP</v>
          </cell>
          <cell r="N1852" t="str">
            <v>(US)リース取引</v>
          </cell>
        </row>
        <row r="1853">
          <cell r="A1853" t="str">
            <v>SS2100</v>
          </cell>
          <cell r="D1853">
            <v>2</v>
          </cell>
          <cell r="E1853" t="str">
            <v>ST</v>
          </cell>
          <cell r="F1853" t="str">
            <v>D</v>
          </cell>
          <cell r="G1853" t="str">
            <v>D</v>
          </cell>
          <cell r="H1853" t="str">
            <v>SS2000</v>
          </cell>
          <cell r="I1853" t="str">
            <v>+</v>
          </cell>
          <cell r="K1853" t="str">
            <v>N</v>
          </cell>
          <cell r="M1853" t="str">
            <v>US/所転外ﾌFﾘｰｽ</v>
          </cell>
          <cell r="N1853" t="str">
            <v>(US)所有権移転外ファイナンス・リース取引</v>
          </cell>
        </row>
        <row r="1854">
          <cell r="A1854" t="str">
            <v>SS2200</v>
          </cell>
          <cell r="D1854">
            <v>2</v>
          </cell>
          <cell r="E1854" t="str">
            <v>ST</v>
          </cell>
          <cell r="F1854" t="str">
            <v>D</v>
          </cell>
          <cell r="G1854" t="str">
            <v>D</v>
          </cell>
          <cell r="H1854" t="str">
            <v>SS2100</v>
          </cell>
          <cell r="I1854" t="str">
            <v>+</v>
          </cell>
          <cell r="K1854" t="str">
            <v>N</v>
          </cell>
          <cell r="M1854" t="str">
            <v>US/取引合計</v>
          </cell>
          <cell r="N1854" t="str">
            <v>(US)取引合計</v>
          </cell>
        </row>
        <row r="1855">
          <cell r="A1855" t="str">
            <v>SS2210</v>
          </cell>
          <cell r="D1855">
            <v>1</v>
          </cell>
          <cell r="E1855" t="str">
            <v>ST</v>
          </cell>
          <cell r="F1855" t="str">
            <v>D</v>
          </cell>
          <cell r="G1855" t="str">
            <v>D</v>
          </cell>
          <cell r="H1855" t="str">
            <v>SS2200</v>
          </cell>
          <cell r="I1855" t="str">
            <v>+</v>
          </cell>
          <cell r="K1855" t="str">
            <v>N</v>
          </cell>
          <cell r="M1855" t="str">
            <v>US/取得･建物</v>
          </cell>
          <cell r="N1855" t="str">
            <v>(US)取得価額相当額・建物</v>
          </cell>
        </row>
        <row r="1856">
          <cell r="A1856" t="str">
            <v>SS2220</v>
          </cell>
          <cell r="D1856">
            <v>1</v>
          </cell>
          <cell r="E1856" t="str">
            <v>ST</v>
          </cell>
          <cell r="F1856" t="str">
            <v>D</v>
          </cell>
          <cell r="G1856" t="str">
            <v>D</v>
          </cell>
          <cell r="H1856" t="str">
            <v>SS2200</v>
          </cell>
          <cell r="I1856" t="str">
            <v>+</v>
          </cell>
          <cell r="K1856" t="str">
            <v>N</v>
          </cell>
          <cell r="M1856" t="str">
            <v>US/取得･器備</v>
          </cell>
          <cell r="N1856" t="str">
            <v>(US)取得価額相当額・器具備品</v>
          </cell>
        </row>
        <row r="1857">
          <cell r="A1857" t="str">
            <v>SS2230</v>
          </cell>
          <cell r="D1857">
            <v>1</v>
          </cell>
          <cell r="E1857" t="str">
            <v>ST</v>
          </cell>
          <cell r="F1857" t="str">
            <v>D</v>
          </cell>
          <cell r="G1857" t="str">
            <v>D</v>
          </cell>
          <cell r="H1857" t="str">
            <v>SS2200</v>
          </cell>
          <cell r="I1857" t="str">
            <v>+</v>
          </cell>
          <cell r="K1857" t="str">
            <v>N</v>
          </cell>
          <cell r="M1857" t="str">
            <v>US/取得･車両運</v>
          </cell>
          <cell r="N1857" t="str">
            <v>(US)取得価額相当額・車両運搬具</v>
          </cell>
        </row>
        <row r="1858">
          <cell r="A1858" t="str">
            <v>SS2240</v>
          </cell>
          <cell r="D1858">
            <v>1</v>
          </cell>
          <cell r="E1858" t="str">
            <v>ST</v>
          </cell>
          <cell r="F1858" t="str">
            <v>D</v>
          </cell>
          <cell r="G1858" t="str">
            <v>D</v>
          </cell>
          <cell r="H1858" t="str">
            <v>SS2200</v>
          </cell>
          <cell r="I1858" t="str">
            <v>+</v>
          </cell>
          <cell r="K1858" t="str">
            <v>N</v>
          </cell>
          <cell r="M1858" t="str">
            <v>US/取得･機械装</v>
          </cell>
          <cell r="N1858" t="str">
            <v>(US)取得価額相当額・機械及び装置</v>
          </cell>
        </row>
        <row r="1859">
          <cell r="A1859" t="str">
            <v>SS2250</v>
          </cell>
          <cell r="D1859">
            <v>1</v>
          </cell>
          <cell r="E1859" t="str">
            <v>ST</v>
          </cell>
          <cell r="F1859" t="str">
            <v>D</v>
          </cell>
          <cell r="G1859" t="str">
            <v>D</v>
          </cell>
          <cell r="H1859" t="str">
            <v>SS2200</v>
          </cell>
          <cell r="I1859" t="str">
            <v>-</v>
          </cell>
          <cell r="K1859" t="str">
            <v>N</v>
          </cell>
          <cell r="M1859" t="str">
            <v>US/減累･建物</v>
          </cell>
          <cell r="N1859" t="str">
            <v>(US)減価償却累計額相当額・建物</v>
          </cell>
        </row>
        <row r="1860">
          <cell r="A1860" t="str">
            <v>SS2260</v>
          </cell>
          <cell r="D1860">
            <v>1</v>
          </cell>
          <cell r="E1860" t="str">
            <v>ST</v>
          </cell>
          <cell r="F1860" t="str">
            <v>D</v>
          </cell>
          <cell r="G1860" t="str">
            <v>D</v>
          </cell>
          <cell r="H1860" t="str">
            <v>SS2200</v>
          </cell>
          <cell r="I1860" t="str">
            <v>-</v>
          </cell>
          <cell r="K1860" t="str">
            <v>N</v>
          </cell>
          <cell r="M1860" t="str">
            <v>US/減累･器備</v>
          </cell>
          <cell r="N1860" t="str">
            <v>(US)減価償却累計額相当額・器具備品</v>
          </cell>
        </row>
        <row r="1861">
          <cell r="A1861" t="str">
            <v>SS2270</v>
          </cell>
          <cell r="D1861">
            <v>1</v>
          </cell>
          <cell r="E1861" t="str">
            <v>ST</v>
          </cell>
          <cell r="F1861" t="str">
            <v>D</v>
          </cell>
          <cell r="G1861" t="str">
            <v>D</v>
          </cell>
          <cell r="H1861" t="str">
            <v>SS2200</v>
          </cell>
          <cell r="I1861" t="str">
            <v>-</v>
          </cell>
          <cell r="K1861" t="str">
            <v>N</v>
          </cell>
          <cell r="M1861" t="str">
            <v>US/減累･車両運</v>
          </cell>
          <cell r="N1861" t="str">
            <v>(US)減価償却累計額相当額・車両運搬具</v>
          </cell>
        </row>
        <row r="1862">
          <cell r="A1862" t="str">
            <v>SS2280</v>
          </cell>
          <cell r="D1862">
            <v>1</v>
          </cell>
          <cell r="E1862" t="str">
            <v>ST</v>
          </cell>
          <cell r="F1862" t="str">
            <v>D</v>
          </cell>
          <cell r="G1862" t="str">
            <v>D</v>
          </cell>
          <cell r="H1862" t="str">
            <v>SS2200</v>
          </cell>
          <cell r="I1862" t="str">
            <v>-</v>
          </cell>
          <cell r="K1862" t="str">
            <v>N</v>
          </cell>
          <cell r="M1862" t="str">
            <v>US/減累･機械装</v>
          </cell>
          <cell r="N1862" t="str">
            <v>(US)減価償却累計額相当額・機械及び装置</v>
          </cell>
        </row>
        <row r="1863">
          <cell r="A1863" t="str">
            <v>SS2290</v>
          </cell>
          <cell r="D1863">
            <v>2</v>
          </cell>
          <cell r="E1863" t="str">
            <v>ST</v>
          </cell>
          <cell r="F1863" t="str">
            <v>D</v>
          </cell>
          <cell r="G1863" t="str">
            <v>D</v>
          </cell>
          <cell r="H1863" t="str">
            <v>SS2200</v>
          </cell>
          <cell r="I1863" t="str">
            <v>+</v>
          </cell>
          <cell r="K1863" t="str">
            <v>N</v>
          </cell>
          <cell r="M1863" t="str">
            <v>US/未経末(利抜</v>
          </cell>
          <cell r="N1863" t="str">
            <v>(US)未経過リース料期末残高(利子抜き）</v>
          </cell>
        </row>
        <row r="1864">
          <cell r="A1864" t="str">
            <v>SS2310</v>
          </cell>
          <cell r="D1864">
            <v>1</v>
          </cell>
          <cell r="E1864" t="str">
            <v>ST</v>
          </cell>
          <cell r="F1864" t="str">
            <v>D</v>
          </cell>
          <cell r="G1864" t="str">
            <v>D</v>
          </cell>
          <cell r="H1864" t="str">
            <v>SS2290</v>
          </cell>
          <cell r="I1864" t="str">
            <v>+</v>
          </cell>
          <cell r="K1864" t="str">
            <v>N</v>
          </cell>
          <cell r="M1864" t="str">
            <v>US/未経末1年内</v>
          </cell>
          <cell r="N1864" t="str">
            <v>(US)未経過リース料期末残高(利子抜き）１年内</v>
          </cell>
        </row>
        <row r="1865">
          <cell r="A1865" t="str">
            <v>SS2320</v>
          </cell>
          <cell r="D1865">
            <v>1</v>
          </cell>
          <cell r="E1865" t="str">
            <v>ST</v>
          </cell>
          <cell r="F1865" t="str">
            <v>D</v>
          </cell>
          <cell r="G1865" t="str">
            <v>D</v>
          </cell>
          <cell r="H1865" t="str">
            <v>SS2290</v>
          </cell>
          <cell r="I1865" t="str">
            <v>+</v>
          </cell>
          <cell r="K1865" t="str">
            <v>N</v>
          </cell>
          <cell r="M1865" t="str">
            <v>US/未経末1年超</v>
          </cell>
          <cell r="N1865" t="str">
            <v>(US)未経過リース料期末残高(利子抜き）１年超</v>
          </cell>
        </row>
        <row r="1866">
          <cell r="A1866" t="str">
            <v>SS2400</v>
          </cell>
          <cell r="D1866">
            <v>2</v>
          </cell>
          <cell r="E1866" t="str">
            <v>ST</v>
          </cell>
          <cell r="F1866" t="str">
            <v>D</v>
          </cell>
          <cell r="G1866" t="str">
            <v>D</v>
          </cell>
          <cell r="H1866" t="str">
            <v>SS2200</v>
          </cell>
          <cell r="I1866" t="str">
            <v>+</v>
          </cell>
          <cell r="K1866" t="str">
            <v>N</v>
          </cell>
          <cell r="M1866" t="str">
            <v>US/支払リース計</v>
          </cell>
          <cell r="N1866" t="str">
            <v>(US)支払リース料/合計</v>
          </cell>
        </row>
        <row r="1867">
          <cell r="A1867" t="str">
            <v>SS2405</v>
          </cell>
          <cell r="D1867">
            <v>1</v>
          </cell>
          <cell r="E1867" t="str">
            <v>ST</v>
          </cell>
          <cell r="F1867" t="str">
            <v>D</v>
          </cell>
          <cell r="G1867" t="str">
            <v>D</v>
          </cell>
          <cell r="H1867" t="str">
            <v>SS2400</v>
          </cell>
          <cell r="I1867" t="str">
            <v>+</v>
          </cell>
          <cell r="K1867" t="str">
            <v>N</v>
          </cell>
          <cell r="M1867" t="str">
            <v>US/支払リース料</v>
          </cell>
          <cell r="N1867" t="str">
            <v>(US)支払リース料</v>
          </cell>
        </row>
        <row r="1868">
          <cell r="A1868" t="str">
            <v>SS2410</v>
          </cell>
          <cell r="D1868">
            <v>1</v>
          </cell>
          <cell r="E1868" t="str">
            <v>ST</v>
          </cell>
          <cell r="F1868" t="str">
            <v>D</v>
          </cell>
          <cell r="G1868" t="str">
            <v>D</v>
          </cell>
          <cell r="H1868" t="str">
            <v>SS2400</v>
          </cell>
          <cell r="I1868" t="str">
            <v>-</v>
          </cell>
          <cell r="K1868" t="str">
            <v>N</v>
          </cell>
          <cell r="M1868" t="str">
            <v>US/地代家賃</v>
          </cell>
          <cell r="N1868" t="str">
            <v>(US)地代家賃(▲)</v>
          </cell>
        </row>
        <row r="1869">
          <cell r="A1869" t="str">
            <v>SS2420</v>
          </cell>
          <cell r="D1869">
            <v>1</v>
          </cell>
          <cell r="E1869" t="str">
            <v>ST</v>
          </cell>
          <cell r="F1869" t="str">
            <v>D</v>
          </cell>
          <cell r="G1869" t="str">
            <v>D</v>
          </cell>
          <cell r="H1869" t="str">
            <v>SS2400</v>
          </cell>
          <cell r="I1869" t="str">
            <v>-</v>
          </cell>
          <cell r="K1869" t="str">
            <v>N</v>
          </cell>
          <cell r="M1869" t="str">
            <v>US/販売備品貸料</v>
          </cell>
          <cell r="N1869" t="str">
            <v>(US)販売備品貸借料(▲)</v>
          </cell>
        </row>
        <row r="1870">
          <cell r="A1870" t="str">
            <v>SS2430</v>
          </cell>
          <cell r="D1870">
            <v>1</v>
          </cell>
          <cell r="E1870" t="str">
            <v>ST</v>
          </cell>
          <cell r="F1870" t="str">
            <v>D</v>
          </cell>
          <cell r="G1870" t="str">
            <v>D</v>
          </cell>
          <cell r="H1870" t="str">
            <v>SS2400</v>
          </cell>
          <cell r="I1870" t="str">
            <v>+</v>
          </cell>
          <cell r="K1870" t="str">
            <v>N</v>
          </cell>
          <cell r="M1870" t="str">
            <v>US/再リース料</v>
          </cell>
          <cell r="N1870" t="str">
            <v>(US)再リース料</v>
          </cell>
        </row>
        <row r="1871">
          <cell r="A1871" t="str">
            <v>SS2440</v>
          </cell>
          <cell r="D1871">
            <v>1</v>
          </cell>
          <cell r="E1871" t="str">
            <v>ST</v>
          </cell>
          <cell r="F1871" t="str">
            <v>D</v>
          </cell>
          <cell r="G1871" t="str">
            <v>D</v>
          </cell>
          <cell r="H1871" t="str">
            <v>SS2400</v>
          </cell>
          <cell r="I1871" t="str">
            <v>+</v>
          </cell>
          <cell r="K1871" t="str">
            <v>N</v>
          </cell>
          <cell r="M1871" t="str">
            <v>US/期間差異分</v>
          </cell>
          <cell r="N1871" t="str">
            <v>(US)期間差異分</v>
          </cell>
        </row>
        <row r="1872">
          <cell r="A1872" t="str">
            <v>SS2450</v>
          </cell>
          <cell r="D1872">
            <v>1</v>
          </cell>
          <cell r="E1872" t="str">
            <v>ST</v>
          </cell>
          <cell r="F1872" t="str">
            <v>D</v>
          </cell>
          <cell r="G1872" t="str">
            <v>D</v>
          </cell>
          <cell r="H1872" t="str">
            <v>SS2400</v>
          </cell>
          <cell r="I1872" t="str">
            <v>+</v>
          </cell>
          <cell r="K1872" t="str">
            <v>N</v>
          </cell>
          <cell r="M1872" t="str">
            <v>US/その他</v>
          </cell>
          <cell r="N1872" t="str">
            <v>(US)その他</v>
          </cell>
        </row>
        <row r="1873">
          <cell r="A1873" t="str">
            <v>SS2510</v>
          </cell>
          <cell r="D1873">
            <v>1</v>
          </cell>
          <cell r="E1873" t="str">
            <v>ST</v>
          </cell>
          <cell r="F1873" t="str">
            <v>D</v>
          </cell>
          <cell r="G1873" t="str">
            <v>D</v>
          </cell>
          <cell r="H1873" t="str">
            <v>SS2200</v>
          </cell>
          <cell r="I1873" t="str">
            <v>+</v>
          </cell>
          <cell r="K1873" t="str">
            <v>N</v>
          </cell>
          <cell r="M1873" t="str">
            <v>US/支リース料元</v>
          </cell>
          <cell r="N1873" t="str">
            <v>(US)支払リース料(元本分)</v>
          </cell>
        </row>
        <row r="1874">
          <cell r="A1874" t="str">
            <v>SS2520</v>
          </cell>
          <cell r="D1874">
            <v>1</v>
          </cell>
          <cell r="E1874" t="str">
            <v>ST</v>
          </cell>
          <cell r="F1874" t="str">
            <v>D</v>
          </cell>
          <cell r="G1874" t="str">
            <v>D</v>
          </cell>
          <cell r="H1874" t="str">
            <v>SS2200</v>
          </cell>
          <cell r="I1874" t="str">
            <v>+</v>
          </cell>
          <cell r="K1874" t="str">
            <v>N</v>
          </cell>
          <cell r="M1874" t="str">
            <v>US/支払利息相当</v>
          </cell>
          <cell r="N1874" t="str">
            <v>(US)支払利息相当額</v>
          </cell>
        </row>
        <row r="1875">
          <cell r="A1875" t="str">
            <v>SS2530</v>
          </cell>
          <cell r="D1875">
            <v>1</v>
          </cell>
          <cell r="E1875" t="str">
            <v>ST</v>
          </cell>
          <cell r="F1875" t="str">
            <v>D</v>
          </cell>
          <cell r="G1875" t="str">
            <v>D</v>
          </cell>
          <cell r="H1875" t="str">
            <v>SS2200</v>
          </cell>
          <cell r="I1875" t="str">
            <v>+</v>
          </cell>
          <cell r="K1875" t="str">
            <v>N</v>
          </cell>
          <cell r="M1875" t="str">
            <v>US/減費･建物</v>
          </cell>
          <cell r="N1875" t="str">
            <v>(US)減価償却費相当額・建物</v>
          </cell>
        </row>
        <row r="1876">
          <cell r="A1876" t="str">
            <v>SS2540</v>
          </cell>
          <cell r="D1876">
            <v>1</v>
          </cell>
          <cell r="E1876" t="str">
            <v>ST</v>
          </cell>
          <cell r="F1876" t="str">
            <v>D</v>
          </cell>
          <cell r="G1876" t="str">
            <v>D</v>
          </cell>
          <cell r="H1876" t="str">
            <v>SS2200</v>
          </cell>
          <cell r="I1876" t="str">
            <v>+</v>
          </cell>
          <cell r="K1876" t="str">
            <v>N</v>
          </cell>
          <cell r="M1876" t="str">
            <v>US/減費･器備</v>
          </cell>
          <cell r="N1876" t="str">
            <v>(US)減価償却費相当額・器具備品</v>
          </cell>
        </row>
        <row r="1877">
          <cell r="A1877" t="str">
            <v>SS2550</v>
          </cell>
          <cell r="D1877">
            <v>1</v>
          </cell>
          <cell r="E1877" t="str">
            <v>ST</v>
          </cell>
          <cell r="F1877" t="str">
            <v>D</v>
          </cell>
          <cell r="G1877" t="str">
            <v>D</v>
          </cell>
          <cell r="H1877" t="str">
            <v>SS2200</v>
          </cell>
          <cell r="I1877" t="str">
            <v>+</v>
          </cell>
          <cell r="K1877" t="str">
            <v>N</v>
          </cell>
          <cell r="M1877" t="str">
            <v>US/減費･車両運</v>
          </cell>
          <cell r="N1877" t="str">
            <v>(US)減価償却費相当額・車両運搬具</v>
          </cell>
        </row>
        <row r="1878">
          <cell r="A1878" t="str">
            <v>SS2560</v>
          </cell>
          <cell r="D1878">
            <v>1</v>
          </cell>
          <cell r="E1878" t="str">
            <v>ST</v>
          </cell>
          <cell r="F1878" t="str">
            <v>D</v>
          </cell>
          <cell r="G1878" t="str">
            <v>D</v>
          </cell>
          <cell r="H1878" t="str">
            <v>SS2200</v>
          </cell>
          <cell r="I1878" t="str">
            <v>+</v>
          </cell>
          <cell r="K1878" t="str">
            <v>N</v>
          </cell>
          <cell r="M1878" t="str">
            <v>US/減費･機械装</v>
          </cell>
          <cell r="N1878" t="str">
            <v>(US)減価償却費相当額・機械及び装置</v>
          </cell>
        </row>
        <row r="1879">
          <cell r="A1879" t="str">
            <v>SS2600</v>
          </cell>
          <cell r="D1879">
            <v>2</v>
          </cell>
          <cell r="E1879" t="str">
            <v>ST</v>
          </cell>
          <cell r="F1879" t="str">
            <v>D</v>
          </cell>
          <cell r="G1879" t="str">
            <v>D</v>
          </cell>
          <cell r="H1879" t="str">
            <v>SS2100</v>
          </cell>
          <cell r="I1879" t="str">
            <v>+</v>
          </cell>
          <cell r="K1879" t="str">
            <v>N</v>
          </cell>
          <cell r="M1879" t="str">
            <v>US/取得価格相当</v>
          </cell>
          <cell r="N1879" t="str">
            <v>(US)取得価格相当額増減</v>
          </cell>
        </row>
        <row r="1880">
          <cell r="A1880" t="str">
            <v>SS2610</v>
          </cell>
          <cell r="D1880">
            <v>2</v>
          </cell>
          <cell r="E1880" t="str">
            <v>ST</v>
          </cell>
          <cell r="F1880" t="str">
            <v>D</v>
          </cell>
          <cell r="G1880" t="str">
            <v>D</v>
          </cell>
          <cell r="H1880" t="str">
            <v>SS2600</v>
          </cell>
          <cell r="I1880" t="str">
            <v>+</v>
          </cell>
          <cell r="K1880" t="str">
            <v>N</v>
          </cell>
          <cell r="M1880" t="str">
            <v>US/建物・期末</v>
          </cell>
          <cell r="N1880" t="str">
            <v>(US)建物・期末</v>
          </cell>
        </row>
        <row r="1881">
          <cell r="A1881" t="str">
            <v>SS2620</v>
          </cell>
          <cell r="D1881">
            <v>1</v>
          </cell>
          <cell r="E1881" t="str">
            <v>ST</v>
          </cell>
          <cell r="F1881" t="str">
            <v>D</v>
          </cell>
          <cell r="G1881" t="str">
            <v>D</v>
          </cell>
          <cell r="H1881" t="str">
            <v>SS2610</v>
          </cell>
          <cell r="I1881" t="str">
            <v>+</v>
          </cell>
          <cell r="K1881" t="str">
            <v>N</v>
          </cell>
          <cell r="M1881" t="str">
            <v>US/建物・期首</v>
          </cell>
          <cell r="N1881" t="str">
            <v>(US)建物・期首</v>
          </cell>
        </row>
        <row r="1882">
          <cell r="A1882" t="str">
            <v>SS2630</v>
          </cell>
          <cell r="D1882">
            <v>1</v>
          </cell>
          <cell r="E1882" t="str">
            <v>ST</v>
          </cell>
          <cell r="F1882" t="str">
            <v>D</v>
          </cell>
          <cell r="G1882" t="str">
            <v>D</v>
          </cell>
          <cell r="H1882" t="str">
            <v>SS2610</v>
          </cell>
          <cell r="I1882" t="str">
            <v>+</v>
          </cell>
          <cell r="K1882" t="str">
            <v>N</v>
          </cell>
          <cell r="M1882" t="str">
            <v>US/建物・新規</v>
          </cell>
          <cell r="N1882" t="str">
            <v>(US)建物・新規</v>
          </cell>
        </row>
        <row r="1883">
          <cell r="A1883" t="str">
            <v>SS2640</v>
          </cell>
          <cell r="D1883">
            <v>1</v>
          </cell>
          <cell r="E1883" t="str">
            <v>ST</v>
          </cell>
          <cell r="F1883" t="str">
            <v>D</v>
          </cell>
          <cell r="G1883" t="str">
            <v>D</v>
          </cell>
          <cell r="H1883" t="str">
            <v>SS2610</v>
          </cell>
          <cell r="I1883" t="str">
            <v>-</v>
          </cell>
          <cell r="K1883" t="str">
            <v>N</v>
          </cell>
          <cell r="M1883" t="str">
            <v>US/建物・満了</v>
          </cell>
          <cell r="N1883" t="str">
            <v>(US)建物・満了</v>
          </cell>
        </row>
        <row r="1884">
          <cell r="A1884" t="str">
            <v>SS2650</v>
          </cell>
          <cell r="D1884">
            <v>1</v>
          </cell>
          <cell r="E1884" t="str">
            <v>ST</v>
          </cell>
          <cell r="F1884" t="str">
            <v>D</v>
          </cell>
          <cell r="G1884" t="str">
            <v>D</v>
          </cell>
          <cell r="H1884" t="str">
            <v>SS2610</v>
          </cell>
          <cell r="I1884" t="str">
            <v>-</v>
          </cell>
          <cell r="K1884" t="str">
            <v>N</v>
          </cell>
          <cell r="M1884" t="str">
            <v>US/建物・解約</v>
          </cell>
          <cell r="N1884" t="str">
            <v>(US)建物・解約</v>
          </cell>
        </row>
        <row r="1885">
          <cell r="A1885" t="str">
            <v>SS2660</v>
          </cell>
          <cell r="D1885">
            <v>1</v>
          </cell>
          <cell r="E1885" t="str">
            <v>ST</v>
          </cell>
          <cell r="F1885" t="str">
            <v>D</v>
          </cell>
          <cell r="G1885" t="str">
            <v>D</v>
          </cell>
          <cell r="H1885" t="str">
            <v>SS2610</v>
          </cell>
          <cell r="I1885" t="str">
            <v>+</v>
          </cell>
          <cell r="K1885" t="str">
            <v>N</v>
          </cell>
          <cell r="M1885" t="str">
            <v>US/建物・他増減</v>
          </cell>
          <cell r="N1885" t="str">
            <v>(US)建物・その他増減</v>
          </cell>
        </row>
        <row r="1886">
          <cell r="A1886" t="str">
            <v>SS2710</v>
          </cell>
          <cell r="D1886">
            <v>2</v>
          </cell>
          <cell r="E1886" t="str">
            <v>ST</v>
          </cell>
          <cell r="F1886" t="str">
            <v>D</v>
          </cell>
          <cell r="G1886" t="str">
            <v>D</v>
          </cell>
          <cell r="H1886" t="str">
            <v>SS2600</v>
          </cell>
          <cell r="I1886" t="str">
            <v>+</v>
          </cell>
          <cell r="K1886" t="str">
            <v>N</v>
          </cell>
          <cell r="M1886" t="str">
            <v>US/器備･期末</v>
          </cell>
          <cell r="N1886" t="str">
            <v>(US)器具備品・期末</v>
          </cell>
        </row>
        <row r="1887">
          <cell r="A1887" t="str">
            <v>SS2720</v>
          </cell>
          <cell r="D1887">
            <v>1</v>
          </cell>
          <cell r="E1887" t="str">
            <v>ST</v>
          </cell>
          <cell r="F1887" t="str">
            <v>D</v>
          </cell>
          <cell r="G1887" t="str">
            <v>D</v>
          </cell>
          <cell r="H1887" t="str">
            <v>SS2710</v>
          </cell>
          <cell r="I1887" t="str">
            <v>+</v>
          </cell>
          <cell r="K1887" t="str">
            <v>N</v>
          </cell>
          <cell r="M1887" t="str">
            <v>US/器備･期首</v>
          </cell>
          <cell r="N1887" t="str">
            <v>(US)器具備品・期首</v>
          </cell>
        </row>
        <row r="1888">
          <cell r="A1888" t="str">
            <v>SS2730</v>
          </cell>
          <cell r="D1888">
            <v>1</v>
          </cell>
          <cell r="E1888" t="str">
            <v>ST</v>
          </cell>
          <cell r="F1888" t="str">
            <v>D</v>
          </cell>
          <cell r="G1888" t="str">
            <v>D</v>
          </cell>
          <cell r="H1888" t="str">
            <v>SS2710</v>
          </cell>
          <cell r="I1888" t="str">
            <v>+</v>
          </cell>
          <cell r="K1888" t="str">
            <v>N</v>
          </cell>
          <cell r="M1888" t="str">
            <v>US/器備･新規</v>
          </cell>
          <cell r="N1888" t="str">
            <v>(US)器具備品・新規</v>
          </cell>
        </row>
        <row r="1889">
          <cell r="A1889" t="str">
            <v>SS2740</v>
          </cell>
          <cell r="D1889">
            <v>1</v>
          </cell>
          <cell r="E1889" t="str">
            <v>ST</v>
          </cell>
          <cell r="F1889" t="str">
            <v>D</v>
          </cell>
          <cell r="G1889" t="str">
            <v>D</v>
          </cell>
          <cell r="H1889" t="str">
            <v>SS2710</v>
          </cell>
          <cell r="I1889" t="str">
            <v>-</v>
          </cell>
          <cell r="K1889" t="str">
            <v>N</v>
          </cell>
          <cell r="M1889" t="str">
            <v>US/器備･満了</v>
          </cell>
          <cell r="N1889" t="str">
            <v>(US)器具備品・満了</v>
          </cell>
        </row>
        <row r="1890">
          <cell r="A1890" t="str">
            <v>SS2750</v>
          </cell>
          <cell r="D1890">
            <v>1</v>
          </cell>
          <cell r="E1890" t="str">
            <v>ST</v>
          </cell>
          <cell r="F1890" t="str">
            <v>D</v>
          </cell>
          <cell r="G1890" t="str">
            <v>D</v>
          </cell>
          <cell r="H1890" t="str">
            <v>SS2710</v>
          </cell>
          <cell r="I1890" t="str">
            <v>-</v>
          </cell>
          <cell r="K1890" t="str">
            <v>N</v>
          </cell>
          <cell r="M1890" t="str">
            <v>US/器備･解約</v>
          </cell>
          <cell r="N1890" t="str">
            <v>(US)器具備品・解約</v>
          </cell>
        </row>
        <row r="1891">
          <cell r="A1891" t="str">
            <v>SS2760</v>
          </cell>
          <cell r="D1891">
            <v>1</v>
          </cell>
          <cell r="E1891" t="str">
            <v>ST</v>
          </cell>
          <cell r="F1891" t="str">
            <v>D</v>
          </cell>
          <cell r="G1891" t="str">
            <v>D</v>
          </cell>
          <cell r="H1891" t="str">
            <v>SS2710</v>
          </cell>
          <cell r="I1891" t="str">
            <v>+</v>
          </cell>
          <cell r="K1891" t="str">
            <v>N</v>
          </cell>
          <cell r="M1891" t="str">
            <v>US/器備･他増減</v>
          </cell>
          <cell r="N1891" t="str">
            <v>(US)器具備品・その他増減</v>
          </cell>
        </row>
        <row r="1892">
          <cell r="A1892" t="str">
            <v>SS2810</v>
          </cell>
          <cell r="D1892">
            <v>2</v>
          </cell>
          <cell r="E1892" t="str">
            <v>ST</v>
          </cell>
          <cell r="F1892" t="str">
            <v>D</v>
          </cell>
          <cell r="G1892" t="str">
            <v>D</v>
          </cell>
          <cell r="H1892" t="str">
            <v>SS2600</v>
          </cell>
          <cell r="I1892" t="str">
            <v>+</v>
          </cell>
          <cell r="K1892" t="str">
            <v>N</v>
          </cell>
          <cell r="M1892" t="str">
            <v>US/車運搬･期末</v>
          </cell>
          <cell r="N1892" t="str">
            <v>(US)車両運搬具・期末</v>
          </cell>
        </row>
        <row r="1893">
          <cell r="A1893" t="str">
            <v>SS2820</v>
          </cell>
          <cell r="D1893">
            <v>1</v>
          </cell>
          <cell r="E1893" t="str">
            <v>ST</v>
          </cell>
          <cell r="F1893" t="str">
            <v>D</v>
          </cell>
          <cell r="G1893" t="str">
            <v>D</v>
          </cell>
          <cell r="H1893" t="str">
            <v>SS2810</v>
          </cell>
          <cell r="I1893" t="str">
            <v>+</v>
          </cell>
          <cell r="K1893" t="str">
            <v>N</v>
          </cell>
          <cell r="M1893" t="str">
            <v>US/車運搬･期首</v>
          </cell>
          <cell r="N1893" t="str">
            <v>(US)車両運搬具・期首</v>
          </cell>
        </row>
        <row r="1894">
          <cell r="A1894" t="str">
            <v>SS2830</v>
          </cell>
          <cell r="D1894">
            <v>1</v>
          </cell>
          <cell r="E1894" t="str">
            <v>ST</v>
          </cell>
          <cell r="F1894" t="str">
            <v>D</v>
          </cell>
          <cell r="G1894" t="str">
            <v>D</v>
          </cell>
          <cell r="H1894" t="str">
            <v>SS2810</v>
          </cell>
          <cell r="I1894" t="str">
            <v>+</v>
          </cell>
          <cell r="K1894" t="str">
            <v>N</v>
          </cell>
          <cell r="M1894" t="str">
            <v>US/車運搬･新規</v>
          </cell>
          <cell r="N1894" t="str">
            <v>(US)車両運搬具・新規</v>
          </cell>
        </row>
        <row r="1895">
          <cell r="A1895" t="str">
            <v>SS2840</v>
          </cell>
          <cell r="D1895">
            <v>1</v>
          </cell>
          <cell r="E1895" t="str">
            <v>ST</v>
          </cell>
          <cell r="F1895" t="str">
            <v>D</v>
          </cell>
          <cell r="G1895" t="str">
            <v>D</v>
          </cell>
          <cell r="H1895" t="str">
            <v>SS2810</v>
          </cell>
          <cell r="I1895" t="str">
            <v>-</v>
          </cell>
          <cell r="K1895" t="str">
            <v>N</v>
          </cell>
          <cell r="M1895" t="str">
            <v>US/車運搬･満了</v>
          </cell>
          <cell r="N1895" t="str">
            <v>(US)車両運搬具・満了</v>
          </cell>
        </row>
        <row r="1896">
          <cell r="A1896" t="str">
            <v>SS2850</v>
          </cell>
          <cell r="D1896">
            <v>1</v>
          </cell>
          <cell r="E1896" t="str">
            <v>ST</v>
          </cell>
          <cell r="F1896" t="str">
            <v>D</v>
          </cell>
          <cell r="G1896" t="str">
            <v>D</v>
          </cell>
          <cell r="H1896" t="str">
            <v>SS2810</v>
          </cell>
          <cell r="I1896" t="str">
            <v>-</v>
          </cell>
          <cell r="K1896" t="str">
            <v>N</v>
          </cell>
          <cell r="M1896" t="str">
            <v>US/車運搬･解約</v>
          </cell>
          <cell r="N1896" t="str">
            <v>(US)車両運搬具・解約</v>
          </cell>
        </row>
        <row r="1897">
          <cell r="A1897" t="str">
            <v>SS2860</v>
          </cell>
          <cell r="D1897">
            <v>1</v>
          </cell>
          <cell r="E1897" t="str">
            <v>ST</v>
          </cell>
          <cell r="F1897" t="str">
            <v>D</v>
          </cell>
          <cell r="G1897" t="str">
            <v>D</v>
          </cell>
          <cell r="H1897" t="str">
            <v>SS2810</v>
          </cell>
          <cell r="I1897" t="str">
            <v>+</v>
          </cell>
          <cell r="K1897" t="str">
            <v>N</v>
          </cell>
          <cell r="M1897" t="str">
            <v>US/車運搬･他</v>
          </cell>
          <cell r="N1897" t="str">
            <v>(US)車両運搬具・その他増減</v>
          </cell>
        </row>
        <row r="1898">
          <cell r="A1898" t="str">
            <v>SS2910</v>
          </cell>
          <cell r="D1898">
            <v>2</v>
          </cell>
          <cell r="E1898" t="str">
            <v>ST</v>
          </cell>
          <cell r="F1898" t="str">
            <v>D</v>
          </cell>
          <cell r="G1898" t="str">
            <v>D</v>
          </cell>
          <cell r="H1898" t="str">
            <v>SS2600</v>
          </cell>
          <cell r="I1898" t="str">
            <v>+</v>
          </cell>
          <cell r="K1898" t="str">
            <v>N</v>
          </cell>
          <cell r="M1898" t="str">
            <v>US/機装･期末</v>
          </cell>
          <cell r="N1898" t="str">
            <v>(US)機械及び装置･期末</v>
          </cell>
        </row>
        <row r="1899">
          <cell r="A1899" t="str">
            <v>SS2920</v>
          </cell>
          <cell r="D1899">
            <v>1</v>
          </cell>
          <cell r="E1899" t="str">
            <v>ST</v>
          </cell>
          <cell r="F1899" t="str">
            <v>D</v>
          </cell>
          <cell r="G1899" t="str">
            <v>D</v>
          </cell>
          <cell r="H1899" t="str">
            <v>SS2910</v>
          </cell>
          <cell r="I1899" t="str">
            <v>+</v>
          </cell>
          <cell r="K1899" t="str">
            <v>N</v>
          </cell>
          <cell r="M1899" t="str">
            <v>US/機装･期首</v>
          </cell>
          <cell r="N1899" t="str">
            <v>(US)機械及び装置･期首</v>
          </cell>
        </row>
        <row r="1900">
          <cell r="A1900" t="str">
            <v>SS2930</v>
          </cell>
          <cell r="D1900">
            <v>1</v>
          </cell>
          <cell r="E1900" t="str">
            <v>ST</v>
          </cell>
          <cell r="F1900" t="str">
            <v>D</v>
          </cell>
          <cell r="G1900" t="str">
            <v>D</v>
          </cell>
          <cell r="H1900" t="str">
            <v>SS2910</v>
          </cell>
          <cell r="I1900" t="str">
            <v>+</v>
          </cell>
          <cell r="K1900" t="str">
            <v>N</v>
          </cell>
          <cell r="M1900" t="str">
            <v>US/機装･新規</v>
          </cell>
          <cell r="N1900" t="str">
            <v>(US)機械及び装置･新規</v>
          </cell>
        </row>
        <row r="1901">
          <cell r="A1901" t="str">
            <v>SS2940</v>
          </cell>
          <cell r="D1901">
            <v>1</v>
          </cell>
          <cell r="E1901" t="str">
            <v>ST</v>
          </cell>
          <cell r="F1901" t="str">
            <v>D</v>
          </cell>
          <cell r="G1901" t="str">
            <v>D</v>
          </cell>
          <cell r="H1901" t="str">
            <v>SS2910</v>
          </cell>
          <cell r="I1901" t="str">
            <v>-</v>
          </cell>
          <cell r="K1901" t="str">
            <v>N</v>
          </cell>
          <cell r="M1901" t="str">
            <v>US/機装･満了</v>
          </cell>
          <cell r="N1901" t="str">
            <v>(US)機械及び装置･満了</v>
          </cell>
        </row>
        <row r="1902">
          <cell r="A1902" t="str">
            <v>SS2950</v>
          </cell>
          <cell r="D1902">
            <v>1</v>
          </cell>
          <cell r="E1902" t="str">
            <v>ST</v>
          </cell>
          <cell r="F1902" t="str">
            <v>D</v>
          </cell>
          <cell r="G1902" t="str">
            <v>D</v>
          </cell>
          <cell r="H1902" t="str">
            <v>SS2910</v>
          </cell>
          <cell r="I1902" t="str">
            <v>-</v>
          </cell>
          <cell r="K1902" t="str">
            <v>N</v>
          </cell>
          <cell r="M1902" t="str">
            <v>US/機装･解約</v>
          </cell>
          <cell r="N1902" t="str">
            <v>(US)機械及び装置･解約</v>
          </cell>
        </row>
        <row r="1903">
          <cell r="A1903" t="str">
            <v>SS2960</v>
          </cell>
          <cell r="D1903">
            <v>1</v>
          </cell>
          <cell r="E1903" t="str">
            <v>ST</v>
          </cell>
          <cell r="F1903" t="str">
            <v>D</v>
          </cell>
          <cell r="G1903" t="str">
            <v>D</v>
          </cell>
          <cell r="H1903" t="str">
            <v>SS2910</v>
          </cell>
          <cell r="I1903" t="str">
            <v>+</v>
          </cell>
          <cell r="K1903" t="str">
            <v>N</v>
          </cell>
          <cell r="M1903" t="str">
            <v>US/機装･他増減</v>
          </cell>
          <cell r="N1903" t="str">
            <v>(US)機械及び装置･その他増減</v>
          </cell>
        </row>
        <row r="1904">
          <cell r="A1904" t="str">
            <v>SS3000</v>
          </cell>
          <cell r="D1904">
            <v>2</v>
          </cell>
          <cell r="E1904" t="str">
            <v>ST</v>
          </cell>
          <cell r="F1904" t="str">
            <v>D</v>
          </cell>
          <cell r="G1904" t="str">
            <v>D</v>
          </cell>
          <cell r="H1904" t="str">
            <v>SS2100</v>
          </cell>
          <cell r="I1904" t="str">
            <v>+</v>
          </cell>
          <cell r="K1904" t="str">
            <v>N</v>
          </cell>
          <cell r="M1904" t="str">
            <v>US/解約明細</v>
          </cell>
          <cell r="N1904" t="str">
            <v>(US)解約明細</v>
          </cell>
        </row>
        <row r="1905">
          <cell r="A1905" t="str">
            <v>SS3010</v>
          </cell>
          <cell r="D1905">
            <v>2</v>
          </cell>
          <cell r="E1905" t="str">
            <v>ST</v>
          </cell>
          <cell r="F1905" t="str">
            <v>D</v>
          </cell>
          <cell r="G1905" t="str">
            <v>D</v>
          </cell>
          <cell r="H1905" t="str">
            <v>SS3000</v>
          </cell>
          <cell r="I1905" t="str">
            <v>+</v>
          </cell>
          <cell r="K1905" t="str">
            <v>N</v>
          </cell>
          <cell r="M1905" t="str">
            <v>US/建物</v>
          </cell>
          <cell r="N1905" t="str">
            <v>(US)建物</v>
          </cell>
        </row>
        <row r="1906">
          <cell r="A1906" t="str">
            <v>SS3020</v>
          </cell>
          <cell r="D1906">
            <v>1</v>
          </cell>
          <cell r="E1906" t="str">
            <v>ST</v>
          </cell>
          <cell r="F1906" t="str">
            <v>D</v>
          </cell>
          <cell r="G1906" t="str">
            <v>D</v>
          </cell>
          <cell r="H1906" t="str">
            <v>SS3010</v>
          </cell>
          <cell r="I1906" t="str">
            <v>-</v>
          </cell>
          <cell r="K1906" t="str">
            <v>N</v>
          </cell>
          <cell r="M1906" t="str">
            <v>US/建・解約減累</v>
          </cell>
          <cell r="N1906" t="str">
            <v>(US)建物・解約時減価償却累計額</v>
          </cell>
        </row>
        <row r="1907">
          <cell r="A1907" t="str">
            <v>SS3030</v>
          </cell>
          <cell r="D1907">
            <v>1</v>
          </cell>
          <cell r="E1907" t="str">
            <v>ST</v>
          </cell>
          <cell r="F1907" t="str">
            <v>D</v>
          </cell>
          <cell r="G1907" t="str">
            <v>D</v>
          </cell>
          <cell r="H1907" t="str">
            <v>SS3010</v>
          </cell>
          <cell r="I1907" t="str">
            <v>+</v>
          </cell>
          <cell r="K1907" t="str">
            <v>N</v>
          </cell>
          <cell r="M1907" t="str">
            <v>US/建・解約末残</v>
          </cell>
          <cell r="N1907" t="str">
            <v>(US)建物・解約時期末残高</v>
          </cell>
        </row>
        <row r="1908">
          <cell r="A1908" t="str">
            <v>SS3040</v>
          </cell>
          <cell r="D1908">
            <v>1</v>
          </cell>
          <cell r="E1908" t="str">
            <v>ST</v>
          </cell>
          <cell r="F1908" t="str">
            <v>D</v>
          </cell>
          <cell r="G1908" t="str">
            <v>D</v>
          </cell>
          <cell r="H1908" t="str">
            <v>SS3010</v>
          </cell>
          <cell r="I1908" t="str">
            <v>+</v>
          </cell>
          <cell r="K1908" t="str">
            <v>N</v>
          </cell>
          <cell r="M1908" t="str">
            <v>US/建・解未リ営</v>
          </cell>
          <cell r="N1908" t="str">
            <v>(US)建物・解約時未経過リース料(営業外計上)</v>
          </cell>
        </row>
        <row r="1909">
          <cell r="A1909" t="str">
            <v>SS3050</v>
          </cell>
          <cell r="D1909">
            <v>1</v>
          </cell>
          <cell r="E1909" t="str">
            <v>ST</v>
          </cell>
          <cell r="F1909" t="str">
            <v>D</v>
          </cell>
          <cell r="G1909" t="str">
            <v>D</v>
          </cell>
          <cell r="H1909" t="str">
            <v>SS3010</v>
          </cell>
          <cell r="I1909" t="str">
            <v>+</v>
          </cell>
          <cell r="K1909" t="str">
            <v>N</v>
          </cell>
          <cell r="M1909" t="str">
            <v>US/建・解未リ特</v>
          </cell>
          <cell r="N1909" t="str">
            <v>(US)建物・解約時未経過リース料(特別損失計上)</v>
          </cell>
        </row>
        <row r="1910">
          <cell r="A1910" t="str">
            <v>SS3110</v>
          </cell>
          <cell r="D1910">
            <v>2</v>
          </cell>
          <cell r="E1910" t="str">
            <v>ST</v>
          </cell>
          <cell r="F1910" t="str">
            <v>D</v>
          </cell>
          <cell r="G1910" t="str">
            <v>D</v>
          </cell>
          <cell r="H1910" t="str">
            <v>SS3000</v>
          </cell>
          <cell r="I1910" t="str">
            <v>+</v>
          </cell>
          <cell r="K1910" t="str">
            <v>N</v>
          </cell>
          <cell r="M1910" t="str">
            <v>US/器具備品</v>
          </cell>
          <cell r="N1910" t="str">
            <v>(US)器具備品</v>
          </cell>
        </row>
        <row r="1911">
          <cell r="A1911" t="str">
            <v>SS3120</v>
          </cell>
          <cell r="D1911">
            <v>1</v>
          </cell>
          <cell r="E1911" t="str">
            <v>ST</v>
          </cell>
          <cell r="F1911" t="str">
            <v>D</v>
          </cell>
          <cell r="G1911" t="str">
            <v>D</v>
          </cell>
          <cell r="H1911" t="str">
            <v>SS3110</v>
          </cell>
          <cell r="I1911" t="str">
            <v>-</v>
          </cell>
          <cell r="K1911" t="str">
            <v>N</v>
          </cell>
          <cell r="M1911" t="str">
            <v>US/器・解約減累</v>
          </cell>
          <cell r="N1911" t="str">
            <v>(US)器具備品・解約時減価償却累計額</v>
          </cell>
        </row>
        <row r="1912">
          <cell r="A1912" t="str">
            <v>SS3130</v>
          </cell>
          <cell r="D1912">
            <v>1</v>
          </cell>
          <cell r="E1912" t="str">
            <v>ST</v>
          </cell>
          <cell r="F1912" t="str">
            <v>D</v>
          </cell>
          <cell r="G1912" t="str">
            <v>D</v>
          </cell>
          <cell r="H1912" t="str">
            <v>SS3110</v>
          </cell>
          <cell r="I1912" t="str">
            <v>+</v>
          </cell>
          <cell r="K1912" t="str">
            <v>N</v>
          </cell>
          <cell r="M1912" t="str">
            <v>US/器・解約末残</v>
          </cell>
          <cell r="N1912" t="str">
            <v>(US)器具備品・解約時期末残高</v>
          </cell>
        </row>
        <row r="1913">
          <cell r="A1913" t="str">
            <v>SS3140</v>
          </cell>
          <cell r="D1913">
            <v>1</v>
          </cell>
          <cell r="E1913" t="str">
            <v>ST</v>
          </cell>
          <cell r="F1913" t="str">
            <v>D</v>
          </cell>
          <cell r="G1913" t="str">
            <v>D</v>
          </cell>
          <cell r="H1913" t="str">
            <v>SS3110</v>
          </cell>
          <cell r="I1913" t="str">
            <v>+</v>
          </cell>
          <cell r="K1913" t="str">
            <v>N</v>
          </cell>
          <cell r="M1913" t="str">
            <v>US/器・解未リ営</v>
          </cell>
          <cell r="N1913" t="str">
            <v>(US)器具備品・解約時未経過リース料(営業外計上)</v>
          </cell>
        </row>
        <row r="1914">
          <cell r="A1914" t="str">
            <v>SS3150</v>
          </cell>
          <cell r="D1914">
            <v>1</v>
          </cell>
          <cell r="E1914" t="str">
            <v>ST</v>
          </cell>
          <cell r="F1914" t="str">
            <v>D</v>
          </cell>
          <cell r="G1914" t="str">
            <v>D</v>
          </cell>
          <cell r="H1914" t="str">
            <v>SS3110</v>
          </cell>
          <cell r="I1914" t="str">
            <v>+</v>
          </cell>
          <cell r="K1914" t="str">
            <v>N</v>
          </cell>
          <cell r="M1914" t="str">
            <v>US/器・解未リ特</v>
          </cell>
          <cell r="N1914" t="str">
            <v>(US)器具備品・解約時未経過リース料(特別損失計上)</v>
          </cell>
        </row>
        <row r="1915">
          <cell r="A1915" t="str">
            <v>SS3210</v>
          </cell>
          <cell r="D1915">
            <v>2</v>
          </cell>
          <cell r="E1915" t="str">
            <v>ST</v>
          </cell>
          <cell r="F1915" t="str">
            <v>D</v>
          </cell>
          <cell r="G1915" t="str">
            <v>D</v>
          </cell>
          <cell r="H1915" t="str">
            <v>SS3000</v>
          </cell>
          <cell r="I1915" t="str">
            <v>+</v>
          </cell>
          <cell r="K1915" t="str">
            <v>N</v>
          </cell>
          <cell r="M1915" t="str">
            <v>US/車両運搬具</v>
          </cell>
          <cell r="N1915" t="str">
            <v>(US)車両運搬具</v>
          </cell>
        </row>
        <row r="1916">
          <cell r="A1916" t="str">
            <v>SS3220</v>
          </cell>
          <cell r="D1916">
            <v>1</v>
          </cell>
          <cell r="E1916" t="str">
            <v>ST</v>
          </cell>
          <cell r="F1916" t="str">
            <v>D</v>
          </cell>
          <cell r="G1916" t="str">
            <v>D</v>
          </cell>
          <cell r="H1916" t="str">
            <v>SS3210</v>
          </cell>
          <cell r="I1916" t="str">
            <v>-</v>
          </cell>
          <cell r="K1916" t="str">
            <v>N</v>
          </cell>
          <cell r="M1916" t="str">
            <v>US/車・解約減累</v>
          </cell>
          <cell r="N1916" t="str">
            <v>(US)車両運搬具・解約時減価償却累計額</v>
          </cell>
        </row>
        <row r="1917">
          <cell r="A1917" t="str">
            <v>SS3230</v>
          </cell>
          <cell r="D1917">
            <v>1</v>
          </cell>
          <cell r="E1917" t="str">
            <v>ST</v>
          </cell>
          <cell r="F1917" t="str">
            <v>D</v>
          </cell>
          <cell r="G1917" t="str">
            <v>D</v>
          </cell>
          <cell r="H1917" t="str">
            <v>SS3210</v>
          </cell>
          <cell r="I1917" t="str">
            <v>+</v>
          </cell>
          <cell r="K1917" t="str">
            <v>N</v>
          </cell>
          <cell r="M1917" t="str">
            <v>US/車・解約末残</v>
          </cell>
          <cell r="N1917" t="str">
            <v>(US)車両運搬具・解約時期末残高</v>
          </cell>
        </row>
        <row r="1918">
          <cell r="A1918" t="str">
            <v>SS3240</v>
          </cell>
          <cell r="D1918">
            <v>1</v>
          </cell>
          <cell r="E1918" t="str">
            <v>ST</v>
          </cell>
          <cell r="F1918" t="str">
            <v>D</v>
          </cell>
          <cell r="G1918" t="str">
            <v>D</v>
          </cell>
          <cell r="H1918" t="str">
            <v>SS3210</v>
          </cell>
          <cell r="I1918" t="str">
            <v>+</v>
          </cell>
          <cell r="K1918" t="str">
            <v>N</v>
          </cell>
          <cell r="M1918" t="str">
            <v>US/車・解未リ営</v>
          </cell>
          <cell r="N1918" t="str">
            <v>(US)車両運搬具・解約時未経過リース料(営業外計上)</v>
          </cell>
        </row>
        <row r="1919">
          <cell r="A1919" t="str">
            <v>SS3250</v>
          </cell>
          <cell r="D1919">
            <v>1</v>
          </cell>
          <cell r="E1919" t="str">
            <v>ST</v>
          </cell>
          <cell r="F1919" t="str">
            <v>D</v>
          </cell>
          <cell r="G1919" t="str">
            <v>D</v>
          </cell>
          <cell r="H1919" t="str">
            <v>SS3210</v>
          </cell>
          <cell r="I1919" t="str">
            <v>+</v>
          </cell>
          <cell r="K1919" t="str">
            <v>N</v>
          </cell>
          <cell r="M1919" t="str">
            <v>US/車・解未リ特</v>
          </cell>
          <cell r="N1919" t="str">
            <v>(US)車両運搬具・解約時未経過リース料(特別損失計上)</v>
          </cell>
        </row>
        <row r="1920">
          <cell r="A1920" t="str">
            <v>SS3310</v>
          </cell>
          <cell r="D1920">
            <v>2</v>
          </cell>
          <cell r="E1920" t="str">
            <v>ST</v>
          </cell>
          <cell r="F1920" t="str">
            <v>D</v>
          </cell>
          <cell r="G1920" t="str">
            <v>D</v>
          </cell>
          <cell r="H1920" t="str">
            <v>SS3000</v>
          </cell>
          <cell r="I1920" t="str">
            <v>+</v>
          </cell>
          <cell r="K1920" t="str">
            <v>N</v>
          </cell>
          <cell r="M1920" t="str">
            <v>US/機械及び装置</v>
          </cell>
          <cell r="N1920" t="str">
            <v>(US)機械及び装置</v>
          </cell>
        </row>
        <row r="1921">
          <cell r="A1921" t="str">
            <v>SS3320</v>
          </cell>
          <cell r="D1921">
            <v>1</v>
          </cell>
          <cell r="E1921" t="str">
            <v>ST</v>
          </cell>
          <cell r="F1921" t="str">
            <v>D</v>
          </cell>
          <cell r="G1921" t="str">
            <v>D</v>
          </cell>
          <cell r="H1921" t="str">
            <v>SS3310</v>
          </cell>
          <cell r="I1921" t="str">
            <v>-</v>
          </cell>
          <cell r="K1921" t="str">
            <v>N</v>
          </cell>
          <cell r="M1921" t="str">
            <v>US/機・解約減累</v>
          </cell>
          <cell r="N1921" t="str">
            <v>(US)機械及び装置・解約時減価償却累計額</v>
          </cell>
        </row>
        <row r="1922">
          <cell r="A1922" t="str">
            <v>SS3330</v>
          </cell>
          <cell r="D1922">
            <v>1</v>
          </cell>
          <cell r="E1922" t="str">
            <v>ST</v>
          </cell>
          <cell r="F1922" t="str">
            <v>D</v>
          </cell>
          <cell r="G1922" t="str">
            <v>D</v>
          </cell>
          <cell r="H1922" t="str">
            <v>SS3310</v>
          </cell>
          <cell r="I1922" t="str">
            <v>+</v>
          </cell>
          <cell r="K1922" t="str">
            <v>N</v>
          </cell>
          <cell r="M1922" t="str">
            <v>US/機・解約末残</v>
          </cell>
          <cell r="N1922" t="str">
            <v>(US)機械及び装置・解約時期末残高</v>
          </cell>
        </row>
        <row r="1923">
          <cell r="A1923" t="str">
            <v>SS3340</v>
          </cell>
          <cell r="D1923">
            <v>1</v>
          </cell>
          <cell r="E1923" t="str">
            <v>ST</v>
          </cell>
          <cell r="F1923" t="str">
            <v>D</v>
          </cell>
          <cell r="G1923" t="str">
            <v>D</v>
          </cell>
          <cell r="H1923" t="str">
            <v>SS3310</v>
          </cell>
          <cell r="I1923" t="str">
            <v>+</v>
          </cell>
          <cell r="K1923" t="str">
            <v>N</v>
          </cell>
          <cell r="M1923" t="str">
            <v>US/機・解未リ営</v>
          </cell>
          <cell r="N1923" t="str">
            <v>(US)機械及び装置・解約時未経過リース料(営業外計上)</v>
          </cell>
        </row>
        <row r="1924">
          <cell r="A1924" t="str">
            <v>SS3350</v>
          </cell>
          <cell r="D1924">
            <v>1</v>
          </cell>
          <cell r="E1924" t="str">
            <v>ST</v>
          </cell>
          <cell r="F1924" t="str">
            <v>D</v>
          </cell>
          <cell r="G1924" t="str">
            <v>D</v>
          </cell>
          <cell r="H1924" t="str">
            <v>SS3310</v>
          </cell>
          <cell r="I1924" t="str">
            <v>+</v>
          </cell>
          <cell r="K1924" t="str">
            <v>N</v>
          </cell>
          <cell r="M1924" t="str">
            <v>US/機・解未リ特</v>
          </cell>
          <cell r="N1924" t="str">
            <v>(US)機械及び装置・解約時未経過リース料(特損計上)</v>
          </cell>
        </row>
        <row r="1925">
          <cell r="A1925" t="str">
            <v>SS3400</v>
          </cell>
          <cell r="D1925">
            <v>2</v>
          </cell>
          <cell r="E1925" t="str">
            <v>ST</v>
          </cell>
          <cell r="F1925" t="str">
            <v>D</v>
          </cell>
          <cell r="G1925" t="str">
            <v>D</v>
          </cell>
          <cell r="H1925" t="str">
            <v>SS2000</v>
          </cell>
          <cell r="I1925" t="str">
            <v>+</v>
          </cell>
          <cell r="K1925" t="str">
            <v>N</v>
          </cell>
          <cell r="M1925" t="str">
            <v>US/解不ｵﾍﾟ･ﾘｰｽ</v>
          </cell>
          <cell r="N1925" t="str">
            <v>(US)解約不能オペレーティング・リース取引</v>
          </cell>
        </row>
        <row r="1926">
          <cell r="A1926" t="str">
            <v>SS3500</v>
          </cell>
          <cell r="D1926">
            <v>2</v>
          </cell>
          <cell r="E1926" t="str">
            <v>ST</v>
          </cell>
          <cell r="F1926" t="str">
            <v>D</v>
          </cell>
          <cell r="G1926" t="str">
            <v>D</v>
          </cell>
          <cell r="H1926" t="str">
            <v>SS3400</v>
          </cell>
          <cell r="I1926" t="str">
            <v>+</v>
          </cell>
          <cell r="K1926" t="str">
            <v>N</v>
          </cell>
          <cell r="M1926" t="str">
            <v>US/未経(家賃)末</v>
          </cell>
          <cell r="N1926" t="str">
            <v>(US)未経過リース料(家賃)期末残高</v>
          </cell>
        </row>
        <row r="1927">
          <cell r="A1927" t="str">
            <v>SS3510</v>
          </cell>
          <cell r="D1927">
            <v>1</v>
          </cell>
          <cell r="E1927" t="str">
            <v>ST</v>
          </cell>
          <cell r="F1927" t="str">
            <v>D</v>
          </cell>
          <cell r="G1927" t="str">
            <v>D</v>
          </cell>
          <cell r="H1927" t="str">
            <v>SS3500</v>
          </cell>
          <cell r="I1927" t="str">
            <v>+</v>
          </cell>
          <cell r="K1927" t="str">
            <v>N</v>
          </cell>
          <cell r="M1927" t="str">
            <v>US/(家賃)･1年内</v>
          </cell>
          <cell r="N1927" t="str">
            <v>(US)未経過リース料(家賃)期末残高・１年内</v>
          </cell>
        </row>
        <row r="1928">
          <cell r="A1928" t="str">
            <v>SS3520</v>
          </cell>
          <cell r="D1928">
            <v>1</v>
          </cell>
          <cell r="E1928" t="str">
            <v>ST</v>
          </cell>
          <cell r="F1928" t="str">
            <v>D</v>
          </cell>
          <cell r="G1928" t="str">
            <v>D</v>
          </cell>
          <cell r="H1928" t="str">
            <v>SS3500</v>
          </cell>
          <cell r="I1928" t="str">
            <v>+</v>
          </cell>
          <cell r="K1928" t="str">
            <v>N</v>
          </cell>
          <cell r="M1928" t="str">
            <v>US/(家賃)･1年超</v>
          </cell>
          <cell r="N1928" t="str">
            <v>(US)未経過リース料(家賃)期末残高・１年超</v>
          </cell>
        </row>
        <row r="1929">
          <cell r="A1929" t="str">
            <v>SS3600</v>
          </cell>
          <cell r="D1929">
            <v>2</v>
          </cell>
          <cell r="E1929" t="str">
            <v>ST</v>
          </cell>
          <cell r="F1929" t="str">
            <v>D</v>
          </cell>
          <cell r="G1929" t="str">
            <v>D</v>
          </cell>
          <cell r="H1929" t="str">
            <v>SS3400</v>
          </cell>
          <cell r="I1929" t="str">
            <v>+</v>
          </cell>
          <cell r="K1929" t="str">
            <v>N</v>
          </cell>
          <cell r="M1929" t="str">
            <v>US/未経(家賃)予</v>
          </cell>
          <cell r="N1929" t="str">
            <v>(US)未経過リース料(家賃)支払予定</v>
          </cell>
        </row>
        <row r="1930">
          <cell r="A1930" t="str">
            <v>SS3610</v>
          </cell>
          <cell r="D1930">
            <v>1</v>
          </cell>
          <cell r="E1930" t="str">
            <v>ST</v>
          </cell>
          <cell r="F1930" t="str">
            <v>D</v>
          </cell>
          <cell r="G1930" t="str">
            <v>D</v>
          </cell>
          <cell r="H1930" t="str">
            <v>SS3600</v>
          </cell>
          <cell r="I1930" t="str">
            <v>+</v>
          </cell>
          <cell r="K1930" t="str">
            <v>N</v>
          </cell>
          <cell r="M1930" t="str">
            <v>US/(家)予1年内</v>
          </cell>
          <cell r="N1930" t="str">
            <v>(US)未経過リース料(家賃)支払予定・１年内</v>
          </cell>
        </row>
        <row r="1931">
          <cell r="A1931" t="str">
            <v>SS3620</v>
          </cell>
          <cell r="D1931">
            <v>1</v>
          </cell>
          <cell r="E1931" t="str">
            <v>ST</v>
          </cell>
          <cell r="F1931" t="str">
            <v>D</v>
          </cell>
          <cell r="G1931" t="str">
            <v>D</v>
          </cell>
          <cell r="H1931" t="str">
            <v>SS3600</v>
          </cell>
          <cell r="I1931" t="str">
            <v>+</v>
          </cell>
          <cell r="K1931" t="str">
            <v>N</v>
          </cell>
          <cell r="M1931" t="str">
            <v>US/(家)予2年内</v>
          </cell>
          <cell r="N1931" t="str">
            <v>(US)未経過リース料(家賃)支払予定・2年以内</v>
          </cell>
        </row>
        <row r="1932">
          <cell r="A1932" t="str">
            <v>SS3630</v>
          </cell>
          <cell r="D1932">
            <v>1</v>
          </cell>
          <cell r="E1932" t="str">
            <v>ST</v>
          </cell>
          <cell r="F1932" t="str">
            <v>D</v>
          </cell>
          <cell r="G1932" t="str">
            <v>D</v>
          </cell>
          <cell r="H1932" t="str">
            <v>SS3600</v>
          </cell>
          <cell r="I1932" t="str">
            <v>+</v>
          </cell>
          <cell r="K1932" t="str">
            <v>N</v>
          </cell>
          <cell r="M1932" t="str">
            <v>US/(家)予3年内</v>
          </cell>
          <cell r="N1932" t="str">
            <v>(US)未経過リース料(家賃)支払予定・3年以内</v>
          </cell>
        </row>
        <row r="1933">
          <cell r="A1933" t="str">
            <v>SS3640</v>
          </cell>
          <cell r="D1933">
            <v>1</v>
          </cell>
          <cell r="E1933" t="str">
            <v>ST</v>
          </cell>
          <cell r="F1933" t="str">
            <v>D</v>
          </cell>
          <cell r="G1933" t="str">
            <v>D</v>
          </cell>
          <cell r="H1933" t="str">
            <v>SS3600</v>
          </cell>
          <cell r="I1933" t="str">
            <v>+</v>
          </cell>
          <cell r="K1933" t="str">
            <v>N</v>
          </cell>
          <cell r="M1933" t="str">
            <v>US/(家)予4年内</v>
          </cell>
          <cell r="N1933" t="str">
            <v>(US)未経過リース料(家賃)支払予定・4年以内</v>
          </cell>
        </row>
        <row r="1934">
          <cell r="A1934" t="str">
            <v>SS3650</v>
          </cell>
          <cell r="D1934">
            <v>1</v>
          </cell>
          <cell r="E1934" t="str">
            <v>ST</v>
          </cell>
          <cell r="F1934" t="str">
            <v>D</v>
          </cell>
          <cell r="G1934" t="str">
            <v>D</v>
          </cell>
          <cell r="H1934" t="str">
            <v>SS3600</v>
          </cell>
          <cell r="I1934" t="str">
            <v>+</v>
          </cell>
          <cell r="K1934" t="str">
            <v>N</v>
          </cell>
          <cell r="M1934" t="str">
            <v>US/(家)予5年内</v>
          </cell>
          <cell r="N1934" t="str">
            <v>(US)未経過リース料(家賃)支払予定・5年以内</v>
          </cell>
        </row>
        <row r="1935">
          <cell r="A1935" t="str">
            <v>SS3660</v>
          </cell>
          <cell r="D1935">
            <v>1</v>
          </cell>
          <cell r="E1935" t="str">
            <v>ST</v>
          </cell>
          <cell r="F1935" t="str">
            <v>D</v>
          </cell>
          <cell r="G1935" t="str">
            <v>D</v>
          </cell>
          <cell r="H1935" t="str">
            <v>SS3600</v>
          </cell>
          <cell r="I1935" t="str">
            <v>+</v>
          </cell>
          <cell r="K1935" t="str">
            <v>N</v>
          </cell>
          <cell r="M1935" t="str">
            <v>US/(家)予5年超</v>
          </cell>
          <cell r="N1935" t="str">
            <v>(US)未経過リース料(家賃)支払予定・5年超</v>
          </cell>
        </row>
        <row r="1936">
          <cell r="A1936" t="str">
            <v>SS3700</v>
          </cell>
          <cell r="D1936">
            <v>2</v>
          </cell>
          <cell r="E1936" t="str">
            <v>ST</v>
          </cell>
          <cell r="F1936" t="str">
            <v>D</v>
          </cell>
          <cell r="G1936" t="str">
            <v>D</v>
          </cell>
          <cell r="H1936" t="str">
            <v>SS3400</v>
          </cell>
          <cell r="I1936" t="str">
            <v>+</v>
          </cell>
          <cell r="K1936" t="str">
            <v>N</v>
          </cell>
          <cell r="M1936" t="str">
            <v>US/差入保証(末</v>
          </cell>
          <cell r="N1936" t="str">
            <v>(US)差入保証金償還償還予定計（期末残高）</v>
          </cell>
        </row>
        <row r="1937">
          <cell r="A1937" t="str">
            <v>SS3710</v>
          </cell>
          <cell r="D1937">
            <v>1</v>
          </cell>
          <cell r="E1937" t="str">
            <v>ST</v>
          </cell>
          <cell r="F1937" t="str">
            <v>D</v>
          </cell>
          <cell r="G1937" t="str">
            <v>D</v>
          </cell>
          <cell r="H1937" t="str">
            <v>SS3700</v>
          </cell>
          <cell r="I1937" t="str">
            <v>+</v>
          </cell>
          <cell r="K1937" t="str">
            <v>N</v>
          </cell>
          <cell r="M1937" t="str">
            <v>US/償予･1年内</v>
          </cell>
          <cell r="N1937" t="str">
            <v>(US)差入保証金償還予定・1年内</v>
          </cell>
        </row>
        <row r="1938">
          <cell r="A1938" t="str">
            <v>SS3720</v>
          </cell>
          <cell r="D1938">
            <v>1</v>
          </cell>
          <cell r="E1938" t="str">
            <v>ST</v>
          </cell>
          <cell r="F1938" t="str">
            <v>D</v>
          </cell>
          <cell r="G1938" t="str">
            <v>D</v>
          </cell>
          <cell r="H1938" t="str">
            <v>SS3700</v>
          </cell>
          <cell r="I1938" t="str">
            <v>+</v>
          </cell>
          <cell r="K1938" t="str">
            <v>N</v>
          </cell>
          <cell r="M1938" t="str">
            <v>US/償予･2年内</v>
          </cell>
          <cell r="N1938" t="str">
            <v>(US)差入保証金償還予定・2年以内</v>
          </cell>
        </row>
        <row r="1939">
          <cell r="A1939" t="str">
            <v>SS3730</v>
          </cell>
          <cell r="D1939">
            <v>1</v>
          </cell>
          <cell r="E1939" t="str">
            <v>ST</v>
          </cell>
          <cell r="F1939" t="str">
            <v>D</v>
          </cell>
          <cell r="G1939" t="str">
            <v>D</v>
          </cell>
          <cell r="H1939" t="str">
            <v>SS3700</v>
          </cell>
          <cell r="I1939" t="str">
            <v>+</v>
          </cell>
          <cell r="K1939" t="str">
            <v>N</v>
          </cell>
          <cell r="M1939" t="str">
            <v>US/償予･3年内</v>
          </cell>
          <cell r="N1939" t="str">
            <v>(US)差入保証金償還予定・3年以内</v>
          </cell>
        </row>
        <row r="1940">
          <cell r="A1940" t="str">
            <v>SS3740</v>
          </cell>
          <cell r="D1940">
            <v>1</v>
          </cell>
          <cell r="E1940" t="str">
            <v>ST</v>
          </cell>
          <cell r="F1940" t="str">
            <v>D</v>
          </cell>
          <cell r="G1940" t="str">
            <v>D</v>
          </cell>
          <cell r="H1940" t="str">
            <v>SS3700</v>
          </cell>
          <cell r="I1940" t="str">
            <v>+</v>
          </cell>
          <cell r="K1940" t="str">
            <v>N</v>
          </cell>
          <cell r="M1940" t="str">
            <v>US/償予･4年内</v>
          </cell>
          <cell r="N1940" t="str">
            <v>(US)差入保証金償還予定・4年以内</v>
          </cell>
        </row>
        <row r="1941">
          <cell r="A1941" t="str">
            <v>SS3750</v>
          </cell>
          <cell r="D1941">
            <v>1</v>
          </cell>
          <cell r="E1941" t="str">
            <v>ST</v>
          </cell>
          <cell r="F1941" t="str">
            <v>D</v>
          </cell>
          <cell r="G1941" t="str">
            <v>D</v>
          </cell>
          <cell r="H1941" t="str">
            <v>SS3700</v>
          </cell>
          <cell r="I1941" t="str">
            <v>+</v>
          </cell>
          <cell r="K1941" t="str">
            <v>N</v>
          </cell>
          <cell r="M1941" t="str">
            <v>US/償予･5年内</v>
          </cell>
          <cell r="N1941" t="str">
            <v>(US)差入保証金償還予定・5年以内</v>
          </cell>
        </row>
        <row r="1942">
          <cell r="A1942" t="str">
            <v>SS3760</v>
          </cell>
          <cell r="D1942">
            <v>1</v>
          </cell>
          <cell r="E1942" t="str">
            <v>ST</v>
          </cell>
          <cell r="F1942" t="str">
            <v>D</v>
          </cell>
          <cell r="G1942" t="str">
            <v>D</v>
          </cell>
          <cell r="H1942" t="str">
            <v>SS3700</v>
          </cell>
          <cell r="I1942" t="str">
            <v>+</v>
          </cell>
          <cell r="K1942" t="str">
            <v>N</v>
          </cell>
          <cell r="M1942" t="str">
            <v>US/償予･5年超</v>
          </cell>
          <cell r="N1942" t="str">
            <v>(US)差入保証金償還予定・5年超</v>
          </cell>
        </row>
        <row r="1943">
          <cell r="A1943" t="str">
            <v>SS4000</v>
          </cell>
          <cell r="D1943">
            <v>2</v>
          </cell>
          <cell r="E1943" t="str">
            <v>ST</v>
          </cell>
          <cell r="F1943" t="str">
            <v>D</v>
          </cell>
          <cell r="G1943" t="str">
            <v>D</v>
          </cell>
          <cell r="H1943" t="str">
            <v>SS2000</v>
          </cell>
          <cell r="I1943" t="str">
            <v>+</v>
          </cell>
          <cell r="K1943" t="str">
            <v>N</v>
          </cell>
          <cell r="M1943" t="str">
            <v>US/所移外F･ﾘ未</v>
          </cell>
          <cell r="N1943" t="str">
            <v>(US)所有権移転外ﾌｧｲﾝﾅﾝｽ・リースの未経過リース料</v>
          </cell>
        </row>
        <row r="1944">
          <cell r="A1944" t="str">
            <v>SS4100</v>
          </cell>
          <cell r="D1944">
            <v>2</v>
          </cell>
          <cell r="E1944" t="str">
            <v>ST</v>
          </cell>
          <cell r="F1944" t="str">
            <v>D</v>
          </cell>
          <cell r="G1944" t="str">
            <v>D</v>
          </cell>
          <cell r="H1944" t="str">
            <v>SS4000</v>
          </cell>
          <cell r="I1944" t="str">
            <v>+</v>
          </cell>
          <cell r="K1944" t="str">
            <v>N</v>
          </cell>
          <cell r="M1944" t="str">
            <v>US/未経ﾘｰｽ利込</v>
          </cell>
          <cell r="N1944" t="str">
            <v>(US)未経過リース料（利子込み）</v>
          </cell>
        </row>
        <row r="1945">
          <cell r="A1945" t="str">
            <v>SS4110</v>
          </cell>
          <cell r="D1945">
            <v>1</v>
          </cell>
          <cell r="E1945" t="str">
            <v>ST</v>
          </cell>
          <cell r="F1945" t="str">
            <v>D</v>
          </cell>
          <cell r="G1945" t="str">
            <v>D</v>
          </cell>
          <cell r="H1945" t="str">
            <v>SS4100</v>
          </cell>
          <cell r="I1945" t="str">
            <v>+</v>
          </cell>
          <cell r="K1945" t="str">
            <v>N</v>
          </cell>
          <cell r="M1945" t="str">
            <v>US/1年内支払額</v>
          </cell>
          <cell r="N1945" t="str">
            <v>(US)1年内支払額</v>
          </cell>
        </row>
        <row r="1946">
          <cell r="A1946" t="str">
            <v>SS4120</v>
          </cell>
          <cell r="D1946">
            <v>1</v>
          </cell>
          <cell r="E1946" t="str">
            <v>ST</v>
          </cell>
          <cell r="F1946" t="str">
            <v>D</v>
          </cell>
          <cell r="G1946" t="str">
            <v>D</v>
          </cell>
          <cell r="H1946" t="str">
            <v>SS4100</v>
          </cell>
          <cell r="I1946" t="str">
            <v>+</v>
          </cell>
          <cell r="K1946" t="str">
            <v>N</v>
          </cell>
          <cell r="M1946" t="str">
            <v>US/2年内支払額</v>
          </cell>
          <cell r="N1946" t="str">
            <v>(US)2年内支払額</v>
          </cell>
        </row>
        <row r="1947">
          <cell r="A1947" t="str">
            <v>SS4130</v>
          </cell>
          <cell r="D1947">
            <v>1</v>
          </cell>
          <cell r="E1947" t="str">
            <v>ST</v>
          </cell>
          <cell r="F1947" t="str">
            <v>D</v>
          </cell>
          <cell r="G1947" t="str">
            <v>D</v>
          </cell>
          <cell r="H1947" t="str">
            <v>SS4100</v>
          </cell>
          <cell r="I1947" t="str">
            <v>+</v>
          </cell>
          <cell r="K1947" t="str">
            <v>N</v>
          </cell>
          <cell r="M1947" t="str">
            <v>US/3年内支払額</v>
          </cell>
          <cell r="N1947" t="str">
            <v>(US)3年内支払額</v>
          </cell>
        </row>
        <row r="1948">
          <cell r="A1948" t="str">
            <v>SS4140</v>
          </cell>
          <cell r="D1948">
            <v>1</v>
          </cell>
          <cell r="E1948" t="str">
            <v>ST</v>
          </cell>
          <cell r="F1948" t="str">
            <v>D</v>
          </cell>
          <cell r="G1948" t="str">
            <v>D</v>
          </cell>
          <cell r="H1948" t="str">
            <v>SS4100</v>
          </cell>
          <cell r="I1948" t="str">
            <v>+</v>
          </cell>
          <cell r="K1948" t="str">
            <v>N</v>
          </cell>
          <cell r="M1948" t="str">
            <v>US/4年内支払額</v>
          </cell>
          <cell r="N1948" t="str">
            <v>(US)4年内支払額</v>
          </cell>
        </row>
        <row r="1949">
          <cell r="A1949" t="str">
            <v>SS4150</v>
          </cell>
          <cell r="D1949">
            <v>1</v>
          </cell>
          <cell r="E1949" t="str">
            <v>ST</v>
          </cell>
          <cell r="F1949" t="str">
            <v>D</v>
          </cell>
          <cell r="G1949" t="str">
            <v>D</v>
          </cell>
          <cell r="H1949" t="str">
            <v>SS4100</v>
          </cell>
          <cell r="I1949" t="str">
            <v>+</v>
          </cell>
          <cell r="K1949" t="str">
            <v>N</v>
          </cell>
          <cell r="M1949" t="str">
            <v>US/5年内支払額</v>
          </cell>
          <cell r="N1949" t="str">
            <v>(US)5年内支払額</v>
          </cell>
        </row>
        <row r="1950">
          <cell r="A1950" t="str">
            <v>SS4160</v>
          </cell>
          <cell r="D1950">
            <v>1</v>
          </cell>
          <cell r="E1950" t="str">
            <v>ST</v>
          </cell>
          <cell r="F1950" t="str">
            <v>D</v>
          </cell>
          <cell r="G1950" t="str">
            <v>D</v>
          </cell>
          <cell r="H1950" t="str">
            <v>SS4100</v>
          </cell>
          <cell r="I1950" t="str">
            <v>+</v>
          </cell>
          <cell r="K1950" t="str">
            <v>N</v>
          </cell>
          <cell r="M1950" t="str">
            <v>US/5年超支払額</v>
          </cell>
          <cell r="N1950" t="str">
            <v>(US)5年超支払額</v>
          </cell>
        </row>
        <row r="1951">
          <cell r="A1951" t="str">
            <v>SS4210</v>
          </cell>
          <cell r="D1951">
            <v>1</v>
          </cell>
          <cell r="E1951" t="str">
            <v>ST</v>
          </cell>
          <cell r="F1951" t="str">
            <v>D</v>
          </cell>
          <cell r="G1951" t="str">
            <v>D</v>
          </cell>
          <cell r="H1951" t="str">
            <v>SS4000</v>
          </cell>
          <cell r="I1951" t="str">
            <v>+</v>
          </cell>
          <cell r="K1951" t="str">
            <v>N</v>
          </cell>
          <cell r="M1951" t="str">
            <v>US/調整額</v>
          </cell>
          <cell r="N1951" t="str">
            <v>(US)調整額</v>
          </cell>
        </row>
        <row r="1952">
          <cell r="A1952" t="str">
            <v>SS4300</v>
          </cell>
          <cell r="D1952">
            <v>2</v>
          </cell>
          <cell r="E1952" t="str">
            <v>ST</v>
          </cell>
          <cell r="F1952" t="str">
            <v>D</v>
          </cell>
          <cell r="G1952" t="str">
            <v>D</v>
          </cell>
          <cell r="H1952" t="str">
            <v>SS4000</v>
          </cell>
          <cell r="I1952" t="str">
            <v>+</v>
          </cell>
          <cell r="K1952" t="str">
            <v>N</v>
          </cell>
          <cell r="M1952" t="str">
            <v>US/未経ﾘｰｽ利抜</v>
          </cell>
          <cell r="N1952" t="str">
            <v>(US)未経過リース料（利子抜き）</v>
          </cell>
        </row>
        <row r="1953">
          <cell r="A1953" t="str">
            <v>SS4310</v>
          </cell>
          <cell r="D1953">
            <v>1</v>
          </cell>
          <cell r="E1953" t="str">
            <v>ST</v>
          </cell>
          <cell r="F1953" t="str">
            <v>D</v>
          </cell>
          <cell r="G1953" t="str">
            <v>D</v>
          </cell>
          <cell r="H1953" t="str">
            <v>SS4300</v>
          </cell>
          <cell r="I1953" t="str">
            <v>+</v>
          </cell>
          <cell r="K1953" t="str">
            <v>N</v>
          </cell>
          <cell r="M1953" t="str">
            <v>US/1年内払利抜</v>
          </cell>
          <cell r="N1953" t="str">
            <v>(US)1年内支払額(利子抜き）</v>
          </cell>
        </row>
        <row r="1954">
          <cell r="A1954" t="str">
            <v>SS4320</v>
          </cell>
          <cell r="D1954">
            <v>1</v>
          </cell>
          <cell r="E1954" t="str">
            <v>ST</v>
          </cell>
          <cell r="F1954" t="str">
            <v>D</v>
          </cell>
          <cell r="G1954" t="str">
            <v>D</v>
          </cell>
          <cell r="H1954" t="str">
            <v>SS4300</v>
          </cell>
          <cell r="I1954" t="str">
            <v>+</v>
          </cell>
          <cell r="K1954" t="str">
            <v>N</v>
          </cell>
          <cell r="M1954" t="str">
            <v>US/2年内払利抜</v>
          </cell>
          <cell r="N1954" t="str">
            <v>(US)2年内支払額(利子抜き）</v>
          </cell>
        </row>
        <row r="1955">
          <cell r="A1955" t="str">
            <v>SS4330</v>
          </cell>
          <cell r="D1955">
            <v>1</v>
          </cell>
          <cell r="E1955" t="str">
            <v>ST</v>
          </cell>
          <cell r="F1955" t="str">
            <v>D</v>
          </cell>
          <cell r="G1955" t="str">
            <v>D</v>
          </cell>
          <cell r="H1955" t="str">
            <v>SS4300</v>
          </cell>
          <cell r="I1955" t="str">
            <v>+</v>
          </cell>
          <cell r="K1955" t="str">
            <v>N</v>
          </cell>
          <cell r="M1955" t="str">
            <v>US/3年内払利抜</v>
          </cell>
          <cell r="N1955" t="str">
            <v>(US)3年内支払額(利子抜き）</v>
          </cell>
        </row>
        <row r="1956">
          <cell r="A1956" t="str">
            <v>SS4340</v>
          </cell>
          <cell r="D1956">
            <v>1</v>
          </cell>
          <cell r="E1956" t="str">
            <v>ST</v>
          </cell>
          <cell r="F1956" t="str">
            <v>D</v>
          </cell>
          <cell r="G1956" t="str">
            <v>D</v>
          </cell>
          <cell r="H1956" t="str">
            <v>SS4300</v>
          </cell>
          <cell r="I1956" t="str">
            <v>+</v>
          </cell>
          <cell r="K1956" t="str">
            <v>N</v>
          </cell>
          <cell r="M1956" t="str">
            <v>US/4年内払利抜</v>
          </cell>
          <cell r="N1956" t="str">
            <v>(US)4年内支払額(利子抜き）</v>
          </cell>
        </row>
        <row r="1957">
          <cell r="A1957" t="str">
            <v>SS4350</v>
          </cell>
          <cell r="D1957">
            <v>1</v>
          </cell>
          <cell r="E1957" t="str">
            <v>ST</v>
          </cell>
          <cell r="F1957" t="str">
            <v>D</v>
          </cell>
          <cell r="G1957" t="str">
            <v>D</v>
          </cell>
          <cell r="H1957" t="str">
            <v>SS4300</v>
          </cell>
          <cell r="I1957" t="str">
            <v>+</v>
          </cell>
          <cell r="K1957" t="str">
            <v>N</v>
          </cell>
          <cell r="M1957" t="str">
            <v>US/5年内払利抜</v>
          </cell>
          <cell r="N1957" t="str">
            <v>(US)5年内支払額(利子抜き）</v>
          </cell>
        </row>
        <row r="1958">
          <cell r="A1958" t="str">
            <v>SS4360</v>
          </cell>
          <cell r="D1958">
            <v>1</v>
          </cell>
          <cell r="E1958" t="str">
            <v>ST</v>
          </cell>
          <cell r="F1958" t="str">
            <v>D</v>
          </cell>
          <cell r="G1958" t="str">
            <v>D</v>
          </cell>
          <cell r="H1958" t="str">
            <v>SS4300</v>
          </cell>
          <cell r="I1958" t="str">
            <v>+</v>
          </cell>
          <cell r="K1958" t="str">
            <v>N</v>
          </cell>
          <cell r="M1958" t="str">
            <v>US/5年超払利抜</v>
          </cell>
          <cell r="N1958" t="str">
            <v>(US)5年超支払額(利子抜き）</v>
          </cell>
        </row>
        <row r="1959">
          <cell r="A1959" t="str">
            <v>SS4410</v>
          </cell>
          <cell r="D1959">
            <v>1</v>
          </cell>
          <cell r="E1959" t="str">
            <v>ST</v>
          </cell>
          <cell r="F1959" t="str">
            <v>D</v>
          </cell>
          <cell r="G1959" t="str">
            <v>D</v>
          </cell>
          <cell r="H1959" t="str">
            <v>SS4000</v>
          </cell>
          <cell r="I1959" t="str">
            <v>+</v>
          </cell>
          <cell r="K1959" t="str">
            <v>N</v>
          </cell>
          <cell r="M1959" t="str">
            <v>US/調整額(利抜)</v>
          </cell>
          <cell r="N1959" t="str">
            <v>(US)調整額(利子抜き）</v>
          </cell>
        </row>
        <row r="1960">
          <cell r="A1960" t="str">
            <v>SS4420</v>
          </cell>
          <cell r="D1960">
            <v>1</v>
          </cell>
          <cell r="E1960" t="str">
            <v>ST</v>
          </cell>
          <cell r="F1960" t="str">
            <v>D</v>
          </cell>
          <cell r="G1960" t="str">
            <v>D</v>
          </cell>
          <cell r="H1960" t="str">
            <v>SS4000</v>
          </cell>
          <cell r="I1960" t="str">
            <v>+</v>
          </cell>
          <cell r="K1960" t="str">
            <v>N</v>
          </cell>
          <cell r="M1960" t="str">
            <v>US/国内ﾘｰｽ残高</v>
          </cell>
          <cell r="N1960" t="str">
            <v>(US)国内リース残高</v>
          </cell>
        </row>
        <row r="1961">
          <cell r="A1961" t="str">
            <v>SS4500</v>
          </cell>
          <cell r="D1961">
            <v>2</v>
          </cell>
          <cell r="E1961" t="str">
            <v>ST</v>
          </cell>
          <cell r="F1961" t="str">
            <v>D</v>
          </cell>
          <cell r="G1961" t="str">
            <v>D</v>
          </cell>
          <cell r="H1961" t="str">
            <v>SS0001</v>
          </cell>
          <cell r="I1961" t="str">
            <v>+</v>
          </cell>
          <cell r="K1961" t="str">
            <v>N</v>
          </cell>
          <cell r="M1961" t="str">
            <v>US/無形固定資産</v>
          </cell>
          <cell r="N1961" t="str">
            <v>(US)無形固定資産</v>
          </cell>
        </row>
        <row r="1962">
          <cell r="A1962" t="str">
            <v>SS4510</v>
          </cell>
          <cell r="D1962">
            <v>2</v>
          </cell>
          <cell r="E1962" t="str">
            <v>ST</v>
          </cell>
          <cell r="F1962" t="str">
            <v>D</v>
          </cell>
          <cell r="G1962" t="str">
            <v>D</v>
          </cell>
          <cell r="H1962" t="str">
            <v>SS4500</v>
          </cell>
          <cell r="I1962" t="str">
            <v>+</v>
          </cell>
          <cell r="K1962" t="str">
            <v>N</v>
          </cell>
          <cell r="M1962" t="str">
            <v>US/営業権(合計)</v>
          </cell>
          <cell r="N1962" t="str">
            <v>(US)営業権(合計)</v>
          </cell>
        </row>
        <row r="1963">
          <cell r="A1963" t="str">
            <v>SS4520</v>
          </cell>
          <cell r="D1963">
            <v>1</v>
          </cell>
          <cell r="E1963" t="str">
            <v>ST</v>
          </cell>
          <cell r="F1963" t="str">
            <v>D</v>
          </cell>
          <cell r="G1963" t="str">
            <v>D</v>
          </cell>
          <cell r="H1963" t="str">
            <v>SS4510</v>
          </cell>
          <cell r="I1963" t="str">
            <v>+</v>
          </cell>
          <cell r="K1963" t="str">
            <v>N</v>
          </cell>
          <cell r="M1963" t="str">
            <v>US/営業権･取得</v>
          </cell>
          <cell r="N1963" t="str">
            <v>(US)営業権・取得価額</v>
          </cell>
        </row>
        <row r="1964">
          <cell r="A1964" t="str">
            <v>SS4530</v>
          </cell>
          <cell r="D1964">
            <v>1</v>
          </cell>
          <cell r="E1964" t="str">
            <v>ST</v>
          </cell>
          <cell r="F1964" t="str">
            <v>D</v>
          </cell>
          <cell r="G1964" t="str">
            <v>D</v>
          </cell>
          <cell r="H1964" t="str">
            <v>SS4510</v>
          </cell>
          <cell r="I1964" t="str">
            <v>-</v>
          </cell>
          <cell r="K1964" t="str">
            <v>N</v>
          </cell>
          <cell r="M1964" t="str">
            <v>US/営業権･減累</v>
          </cell>
          <cell r="N1964" t="str">
            <v>(US)営業権・減価償却累計額</v>
          </cell>
        </row>
        <row r="1965">
          <cell r="A1965" t="str">
            <v>SS4540</v>
          </cell>
          <cell r="D1965">
            <v>2</v>
          </cell>
          <cell r="E1965" t="str">
            <v>ST</v>
          </cell>
          <cell r="F1965" t="str">
            <v>D</v>
          </cell>
          <cell r="G1965" t="str">
            <v>D</v>
          </cell>
          <cell r="H1965" t="str">
            <v>SS4500</v>
          </cell>
          <cell r="I1965" t="str">
            <v>+</v>
          </cell>
          <cell r="K1965" t="str">
            <v>N</v>
          </cell>
          <cell r="M1965" t="str">
            <v>US/商標権(合計)</v>
          </cell>
          <cell r="N1965" t="str">
            <v>(US)商標権(合計)</v>
          </cell>
        </row>
        <row r="1966">
          <cell r="A1966" t="str">
            <v>SS4550</v>
          </cell>
          <cell r="D1966">
            <v>1</v>
          </cell>
          <cell r="E1966" t="str">
            <v>ST</v>
          </cell>
          <cell r="F1966" t="str">
            <v>D</v>
          </cell>
          <cell r="G1966" t="str">
            <v>D</v>
          </cell>
          <cell r="H1966" t="str">
            <v>SS4540</v>
          </cell>
          <cell r="I1966" t="str">
            <v>+</v>
          </cell>
          <cell r="K1966" t="str">
            <v>N</v>
          </cell>
          <cell r="M1966" t="str">
            <v>US/商標権･取得</v>
          </cell>
          <cell r="N1966" t="str">
            <v>(US)商標権・取得価額</v>
          </cell>
        </row>
        <row r="1967">
          <cell r="A1967" t="str">
            <v>SS4560</v>
          </cell>
          <cell r="D1967">
            <v>1</v>
          </cell>
          <cell r="E1967" t="str">
            <v>ST</v>
          </cell>
          <cell r="F1967" t="str">
            <v>D</v>
          </cell>
          <cell r="G1967" t="str">
            <v>D</v>
          </cell>
          <cell r="H1967" t="str">
            <v>SS4540</v>
          </cell>
          <cell r="I1967" t="str">
            <v>-</v>
          </cell>
          <cell r="K1967" t="str">
            <v>N</v>
          </cell>
          <cell r="M1967" t="str">
            <v>US/商標権･減累</v>
          </cell>
          <cell r="N1967" t="str">
            <v>(US)商標権・減価償却累計額</v>
          </cell>
        </row>
        <row r="1968">
          <cell r="A1968" t="str">
            <v>SS4570</v>
          </cell>
          <cell r="D1968">
            <v>2</v>
          </cell>
          <cell r="E1968" t="str">
            <v>ST</v>
          </cell>
          <cell r="F1968" t="str">
            <v>D</v>
          </cell>
          <cell r="G1968" t="str">
            <v>D</v>
          </cell>
          <cell r="H1968" t="str">
            <v>SS4500</v>
          </cell>
          <cell r="I1968" t="str">
            <v>+</v>
          </cell>
          <cell r="K1968" t="str">
            <v>N</v>
          </cell>
          <cell r="M1968" t="str">
            <v>US/無体財産権計</v>
          </cell>
          <cell r="N1968" t="str">
            <v>(US)無体財産権(合計)</v>
          </cell>
        </row>
        <row r="1969">
          <cell r="A1969" t="str">
            <v>SS4580</v>
          </cell>
          <cell r="D1969">
            <v>1</v>
          </cell>
          <cell r="E1969" t="str">
            <v>ST</v>
          </cell>
          <cell r="F1969" t="str">
            <v>D</v>
          </cell>
          <cell r="G1969" t="str">
            <v>D</v>
          </cell>
          <cell r="H1969" t="str">
            <v>SS4570</v>
          </cell>
          <cell r="I1969" t="str">
            <v>+</v>
          </cell>
          <cell r="K1969" t="str">
            <v>N</v>
          </cell>
          <cell r="M1969" t="str">
            <v>US/無体財･取得</v>
          </cell>
          <cell r="N1969" t="str">
            <v>(US)無体財産権・取得価額</v>
          </cell>
        </row>
        <row r="1970">
          <cell r="A1970" t="str">
            <v>SS4590</v>
          </cell>
          <cell r="D1970">
            <v>1</v>
          </cell>
          <cell r="E1970" t="str">
            <v>ST</v>
          </cell>
          <cell r="F1970" t="str">
            <v>D</v>
          </cell>
          <cell r="G1970" t="str">
            <v>D</v>
          </cell>
          <cell r="H1970" t="str">
            <v>SS4570</v>
          </cell>
          <cell r="I1970" t="str">
            <v>-</v>
          </cell>
          <cell r="K1970" t="str">
            <v>N</v>
          </cell>
          <cell r="M1970" t="str">
            <v>US/無体財･減累</v>
          </cell>
          <cell r="N1970" t="str">
            <v>(US)無体財産権・減価償却累計額</v>
          </cell>
        </row>
        <row r="1971">
          <cell r="A1971" t="str">
            <v>SS4600</v>
          </cell>
          <cell r="D1971">
            <v>2</v>
          </cell>
          <cell r="E1971" t="str">
            <v>ST</v>
          </cell>
          <cell r="F1971" t="str">
            <v>D</v>
          </cell>
          <cell r="G1971" t="str">
            <v>D</v>
          </cell>
          <cell r="H1971" t="str">
            <v>SS4500</v>
          </cell>
          <cell r="I1971" t="str">
            <v>+</v>
          </cell>
          <cell r="K1971" t="str">
            <v>N</v>
          </cell>
          <cell r="M1971" t="str">
            <v>US/借家権(合計)</v>
          </cell>
          <cell r="N1971" t="str">
            <v>(US)借家権(合計)</v>
          </cell>
        </row>
        <row r="1972">
          <cell r="A1972" t="str">
            <v>SS4610</v>
          </cell>
          <cell r="D1972">
            <v>1</v>
          </cell>
          <cell r="E1972" t="str">
            <v>ST</v>
          </cell>
          <cell r="F1972" t="str">
            <v>D</v>
          </cell>
          <cell r="G1972" t="str">
            <v>D</v>
          </cell>
          <cell r="H1972" t="str">
            <v>SS4600</v>
          </cell>
          <cell r="I1972" t="str">
            <v>+</v>
          </cell>
          <cell r="K1972" t="str">
            <v>N</v>
          </cell>
          <cell r="M1972" t="str">
            <v>US/借家権･取得</v>
          </cell>
          <cell r="N1972" t="str">
            <v>(US)借家権・取得価額</v>
          </cell>
        </row>
        <row r="1973">
          <cell r="A1973" t="str">
            <v>SS4620</v>
          </cell>
          <cell r="D1973">
            <v>1</v>
          </cell>
          <cell r="E1973" t="str">
            <v>ST</v>
          </cell>
          <cell r="F1973" t="str">
            <v>D</v>
          </cell>
          <cell r="G1973" t="str">
            <v>D</v>
          </cell>
          <cell r="H1973" t="str">
            <v>SS4600</v>
          </cell>
          <cell r="I1973" t="str">
            <v>-</v>
          </cell>
          <cell r="K1973" t="str">
            <v>N</v>
          </cell>
          <cell r="M1973" t="str">
            <v>US/借家権･減累</v>
          </cell>
          <cell r="N1973" t="str">
            <v>(US)借家権・減価償却累計額</v>
          </cell>
        </row>
        <row r="1974">
          <cell r="A1974" t="str">
            <v>SS4630</v>
          </cell>
          <cell r="D1974">
            <v>2</v>
          </cell>
          <cell r="E1974" t="str">
            <v>ST</v>
          </cell>
          <cell r="F1974" t="str">
            <v>D</v>
          </cell>
          <cell r="G1974" t="str">
            <v>D</v>
          </cell>
          <cell r="H1974" t="str">
            <v>SS4500</v>
          </cell>
          <cell r="I1974" t="str">
            <v>+</v>
          </cell>
          <cell r="K1974" t="str">
            <v>N</v>
          </cell>
          <cell r="M1974" t="str">
            <v>US/施設利用権計</v>
          </cell>
          <cell r="N1974" t="str">
            <v>(US)施設利用権(合計)</v>
          </cell>
        </row>
        <row r="1975">
          <cell r="A1975" t="str">
            <v>SS4640</v>
          </cell>
          <cell r="D1975">
            <v>1</v>
          </cell>
          <cell r="E1975" t="str">
            <v>ST</v>
          </cell>
          <cell r="F1975" t="str">
            <v>D</v>
          </cell>
          <cell r="G1975" t="str">
            <v>D</v>
          </cell>
          <cell r="H1975" t="str">
            <v>SS4630</v>
          </cell>
          <cell r="I1975" t="str">
            <v>+</v>
          </cell>
          <cell r="K1975" t="str">
            <v>N</v>
          </cell>
          <cell r="M1975" t="str">
            <v>US/施利権･取得</v>
          </cell>
          <cell r="N1975" t="str">
            <v>(US)施設利用権・取得価額</v>
          </cell>
        </row>
        <row r="1976">
          <cell r="A1976" t="str">
            <v>SS4650</v>
          </cell>
          <cell r="D1976">
            <v>1</v>
          </cell>
          <cell r="E1976" t="str">
            <v>ST</v>
          </cell>
          <cell r="F1976" t="str">
            <v>D</v>
          </cell>
          <cell r="G1976" t="str">
            <v>D</v>
          </cell>
          <cell r="H1976" t="str">
            <v>SS4630</v>
          </cell>
          <cell r="I1976" t="str">
            <v>-</v>
          </cell>
          <cell r="K1976" t="str">
            <v>N</v>
          </cell>
          <cell r="M1976" t="str">
            <v>US/施利権･減累</v>
          </cell>
          <cell r="N1976" t="str">
            <v>(US)施設利用権・減価償却累計額</v>
          </cell>
        </row>
        <row r="1977">
          <cell r="A1977" t="str">
            <v>SS4660</v>
          </cell>
          <cell r="D1977">
            <v>2</v>
          </cell>
          <cell r="E1977" t="str">
            <v>ST</v>
          </cell>
          <cell r="F1977" t="str">
            <v>D</v>
          </cell>
          <cell r="G1977" t="str">
            <v>D</v>
          </cell>
          <cell r="H1977" t="str">
            <v>SS4500</v>
          </cell>
          <cell r="I1977" t="str">
            <v>+</v>
          </cell>
          <cell r="K1977" t="str">
            <v>N</v>
          </cell>
          <cell r="M1977" t="str">
            <v>US/ｿﾌﾄｳｪｱ(合計)</v>
          </cell>
          <cell r="N1977" t="str">
            <v>(US)ソフトウェア(合計)</v>
          </cell>
        </row>
        <row r="1978">
          <cell r="A1978" t="str">
            <v>SS4670</v>
          </cell>
          <cell r="D1978">
            <v>1</v>
          </cell>
          <cell r="E1978" t="str">
            <v>ST</v>
          </cell>
          <cell r="F1978" t="str">
            <v>D</v>
          </cell>
          <cell r="G1978" t="str">
            <v>D</v>
          </cell>
          <cell r="H1978" t="str">
            <v>SS4660</v>
          </cell>
          <cell r="I1978" t="str">
            <v>+</v>
          </cell>
          <cell r="K1978" t="str">
            <v>N</v>
          </cell>
          <cell r="M1978" t="str">
            <v>US/ｿﾌﾄｳｪｱ･取得</v>
          </cell>
          <cell r="N1978" t="str">
            <v>(US)ソフトウエア・取得価額</v>
          </cell>
        </row>
        <row r="1979">
          <cell r="A1979" t="str">
            <v>SS4680</v>
          </cell>
          <cell r="D1979">
            <v>1</v>
          </cell>
          <cell r="E1979" t="str">
            <v>ST</v>
          </cell>
          <cell r="F1979" t="str">
            <v>D</v>
          </cell>
          <cell r="G1979" t="str">
            <v>D</v>
          </cell>
          <cell r="H1979" t="str">
            <v>SS4660</v>
          </cell>
          <cell r="I1979" t="str">
            <v>-</v>
          </cell>
          <cell r="K1979" t="str">
            <v>N</v>
          </cell>
          <cell r="M1979" t="str">
            <v>US/ｿﾌﾄｳｪｱ･減累</v>
          </cell>
          <cell r="N1979" t="str">
            <v>(US)ソフトウエア・減価償却累計額</v>
          </cell>
        </row>
        <row r="1980">
          <cell r="A1980" t="str">
            <v>SS4690</v>
          </cell>
          <cell r="D1980">
            <v>1</v>
          </cell>
          <cell r="E1980" t="str">
            <v>ST</v>
          </cell>
          <cell r="F1980" t="str">
            <v>D</v>
          </cell>
          <cell r="G1980" t="str">
            <v>D</v>
          </cell>
          <cell r="H1980" t="str">
            <v>SS4500</v>
          </cell>
          <cell r="I1980" t="str">
            <v>+</v>
          </cell>
          <cell r="K1980" t="str">
            <v>N</v>
          </cell>
          <cell r="M1980" t="str">
            <v>US償却無形当期</v>
          </cell>
          <cell r="N1980" t="str">
            <v>（US)償却無形固定資産・当期償却費</v>
          </cell>
        </row>
        <row r="1981">
          <cell r="A1981" t="str">
            <v>SS4700</v>
          </cell>
          <cell r="D1981">
            <v>1</v>
          </cell>
          <cell r="E1981" t="str">
            <v>ST</v>
          </cell>
          <cell r="F1981" t="str">
            <v>D</v>
          </cell>
          <cell r="G1981" t="str">
            <v>D</v>
          </cell>
          <cell r="H1981" t="str">
            <v>SS4500</v>
          </cell>
          <cell r="I1981" t="str">
            <v>+</v>
          </cell>
          <cell r="K1981" t="str">
            <v>N</v>
          </cell>
          <cell r="M1981" t="str">
            <v>US償却無形翌期</v>
          </cell>
          <cell r="N1981" t="str">
            <v>（US)償却無形固定資産・翌期償却費</v>
          </cell>
        </row>
        <row r="1982">
          <cell r="A1982" t="str">
            <v>SS4710</v>
          </cell>
          <cell r="D1982">
            <v>1</v>
          </cell>
          <cell r="E1982" t="str">
            <v>ST</v>
          </cell>
          <cell r="F1982" t="str">
            <v>D</v>
          </cell>
          <cell r="G1982" t="str">
            <v>D</v>
          </cell>
          <cell r="H1982" t="str">
            <v>SS4500</v>
          </cell>
          <cell r="I1982" t="str">
            <v>+</v>
          </cell>
          <cell r="K1982" t="str">
            <v>N</v>
          </cell>
          <cell r="M1982" t="str">
            <v>US償却無形２年</v>
          </cell>
          <cell r="N1982" t="str">
            <v>（US)償却無形固定資産・２年目償却費</v>
          </cell>
        </row>
        <row r="1983">
          <cell r="A1983" t="str">
            <v>SS4720</v>
          </cell>
          <cell r="D1983">
            <v>1</v>
          </cell>
          <cell r="E1983" t="str">
            <v>ST</v>
          </cell>
          <cell r="F1983" t="str">
            <v>D</v>
          </cell>
          <cell r="G1983" t="str">
            <v>D</v>
          </cell>
          <cell r="H1983" t="str">
            <v>SS4500</v>
          </cell>
          <cell r="I1983" t="str">
            <v>+</v>
          </cell>
          <cell r="K1983" t="str">
            <v>N</v>
          </cell>
          <cell r="M1983" t="str">
            <v>US償却無形３年</v>
          </cell>
          <cell r="N1983" t="str">
            <v>（US)償却無形固定資産・３年目償却費</v>
          </cell>
        </row>
        <row r="1984">
          <cell r="A1984" t="str">
            <v>SS4730</v>
          </cell>
          <cell r="D1984">
            <v>1</v>
          </cell>
          <cell r="E1984" t="str">
            <v>ST</v>
          </cell>
          <cell r="F1984" t="str">
            <v>D</v>
          </cell>
          <cell r="G1984" t="str">
            <v>D</v>
          </cell>
          <cell r="H1984" t="str">
            <v>SS4500</v>
          </cell>
          <cell r="I1984" t="str">
            <v>+</v>
          </cell>
          <cell r="K1984" t="str">
            <v>N</v>
          </cell>
          <cell r="M1984" t="str">
            <v>US償却無形４年</v>
          </cell>
          <cell r="N1984" t="str">
            <v>（US)償却無形固定資産・４年目償却費</v>
          </cell>
        </row>
        <row r="1985">
          <cell r="A1985" t="str">
            <v>SS4740</v>
          </cell>
          <cell r="D1985">
            <v>1</v>
          </cell>
          <cell r="E1985" t="str">
            <v>ST</v>
          </cell>
          <cell r="F1985" t="str">
            <v>D</v>
          </cell>
          <cell r="G1985" t="str">
            <v>D</v>
          </cell>
          <cell r="H1985" t="str">
            <v>SS4500</v>
          </cell>
          <cell r="I1985" t="str">
            <v>+</v>
          </cell>
          <cell r="K1985" t="str">
            <v>N</v>
          </cell>
          <cell r="M1985" t="str">
            <v>US償却無形５年</v>
          </cell>
          <cell r="N1985" t="str">
            <v>（US)償却無形固定資産・５年目償却費</v>
          </cell>
        </row>
        <row r="1986">
          <cell r="A1986" t="str">
            <v>SU0001</v>
          </cell>
          <cell r="D1986">
            <v>2</v>
          </cell>
          <cell r="E1986" t="str">
            <v>ST</v>
          </cell>
          <cell r="F1986" t="str">
            <v>D</v>
          </cell>
          <cell r="G1986" t="str">
            <v>D</v>
          </cell>
          <cell r="I1986" t="str">
            <v>+</v>
          </cell>
          <cell r="K1986" t="str">
            <v>N</v>
          </cell>
          <cell r="M1986" t="str">
            <v>内訳明細TOP</v>
          </cell>
          <cell r="N1986" t="str">
            <v>内訳明細TOP</v>
          </cell>
        </row>
        <row r="1987">
          <cell r="A1987" t="str">
            <v>SU0100</v>
          </cell>
          <cell r="D1987">
            <v>2</v>
          </cell>
          <cell r="E1987" t="str">
            <v>ST</v>
          </cell>
          <cell r="F1987" t="str">
            <v>D</v>
          </cell>
          <cell r="G1987" t="str">
            <v>D</v>
          </cell>
          <cell r="H1987" t="str">
            <v>SU0001</v>
          </cell>
          <cell r="I1987" t="str">
            <v>+</v>
          </cell>
          <cell r="K1987" t="str">
            <v>N</v>
          </cell>
          <cell r="M1987" t="str">
            <v>会社情報</v>
          </cell>
          <cell r="N1987" t="str">
            <v>会社情報</v>
          </cell>
        </row>
        <row r="1988">
          <cell r="A1988" t="str">
            <v>SU0110</v>
          </cell>
          <cell r="D1988">
            <v>2</v>
          </cell>
          <cell r="E1988" t="str">
            <v>ST</v>
          </cell>
          <cell r="F1988" t="str">
            <v>D</v>
          </cell>
          <cell r="G1988" t="str">
            <v>D</v>
          </cell>
          <cell r="H1988" t="str">
            <v>SU0100</v>
          </cell>
          <cell r="I1988" t="str">
            <v>+</v>
          </cell>
          <cell r="K1988" t="str">
            <v>N</v>
          </cell>
          <cell r="M1988" t="str">
            <v>株式数</v>
          </cell>
          <cell r="N1988" t="str">
            <v>株式数</v>
          </cell>
        </row>
        <row r="1989">
          <cell r="A1989" t="str">
            <v>SU0111</v>
          </cell>
          <cell r="D1989">
            <v>1</v>
          </cell>
          <cell r="E1989" t="str">
            <v>ST</v>
          </cell>
          <cell r="F1989" t="str">
            <v>D</v>
          </cell>
          <cell r="G1989" t="str">
            <v>D</v>
          </cell>
          <cell r="H1989" t="str">
            <v>SU0110</v>
          </cell>
          <cell r="I1989" t="str">
            <v>+</v>
          </cell>
          <cell r="J1989" t="str">
            <v>CJ01</v>
          </cell>
          <cell r="K1989" t="str">
            <v>N</v>
          </cell>
          <cell r="M1989" t="str">
            <v>発行済株式総数</v>
          </cell>
          <cell r="N1989" t="str">
            <v>発行済株式総数</v>
          </cell>
        </row>
        <row r="1990">
          <cell r="A1990" t="str">
            <v>SU0112</v>
          </cell>
          <cell r="D1990">
            <v>2</v>
          </cell>
          <cell r="E1990" t="str">
            <v>ST</v>
          </cell>
          <cell r="F1990" t="str">
            <v>D</v>
          </cell>
          <cell r="G1990" t="str">
            <v>D</v>
          </cell>
          <cell r="H1990" t="str">
            <v>SU0110</v>
          </cell>
          <cell r="I1990" t="str">
            <v>+</v>
          </cell>
          <cell r="K1990" t="str">
            <v>N</v>
          </cell>
          <cell r="M1990" t="str">
            <v>議決権無株式数</v>
          </cell>
          <cell r="N1990" t="str">
            <v>議決権のない株式数</v>
          </cell>
        </row>
        <row r="1991">
          <cell r="A1991" t="str">
            <v>SU0113</v>
          </cell>
          <cell r="D1991">
            <v>1</v>
          </cell>
          <cell r="E1991" t="str">
            <v>ST</v>
          </cell>
          <cell r="F1991" t="str">
            <v>D</v>
          </cell>
          <cell r="G1991" t="str">
            <v>D</v>
          </cell>
          <cell r="H1991" t="str">
            <v>SU0112</v>
          </cell>
          <cell r="I1991" t="str">
            <v>+</v>
          </cell>
          <cell r="J1991" t="str">
            <v>CJ01</v>
          </cell>
          <cell r="K1991" t="str">
            <v>N</v>
          </cell>
          <cell r="M1991" t="str">
            <v>自己株式数</v>
          </cell>
          <cell r="N1991" t="str">
            <v>自己株式数</v>
          </cell>
        </row>
        <row r="1992">
          <cell r="A1992" t="str">
            <v>SU0114</v>
          </cell>
          <cell r="D1992">
            <v>1</v>
          </cell>
          <cell r="E1992" t="str">
            <v>ST</v>
          </cell>
          <cell r="F1992" t="str">
            <v>D</v>
          </cell>
          <cell r="G1992" t="str">
            <v>D</v>
          </cell>
          <cell r="H1992" t="str">
            <v>SU0112</v>
          </cell>
          <cell r="I1992" t="str">
            <v>+</v>
          </cell>
          <cell r="J1992" t="str">
            <v>CJ01</v>
          </cell>
          <cell r="K1992" t="str">
            <v>N</v>
          </cell>
          <cell r="M1992" t="str">
            <v>単位未満株式数</v>
          </cell>
          <cell r="N1992" t="str">
            <v>単位未満株式数</v>
          </cell>
        </row>
        <row r="1993">
          <cell r="A1993" t="str">
            <v>SU0115</v>
          </cell>
          <cell r="D1993">
            <v>1</v>
          </cell>
          <cell r="E1993" t="str">
            <v>ST</v>
          </cell>
          <cell r="F1993" t="str">
            <v>D</v>
          </cell>
          <cell r="G1993" t="str">
            <v>D</v>
          </cell>
          <cell r="H1993" t="str">
            <v>SU0112</v>
          </cell>
          <cell r="I1993" t="str">
            <v>+</v>
          </cell>
          <cell r="J1993" t="str">
            <v>CJ01</v>
          </cell>
          <cell r="K1993" t="str">
            <v>N</v>
          </cell>
          <cell r="M1993" t="str">
            <v>その他</v>
          </cell>
          <cell r="N1993" t="str">
            <v>その他</v>
          </cell>
        </row>
        <row r="1994">
          <cell r="A1994" t="str">
            <v>SU0116</v>
          </cell>
          <cell r="D1994">
            <v>1</v>
          </cell>
          <cell r="E1994" t="str">
            <v>ST</v>
          </cell>
          <cell r="F1994" t="str">
            <v>D</v>
          </cell>
          <cell r="G1994" t="str">
            <v>D</v>
          </cell>
          <cell r="H1994" t="str">
            <v>SU0110</v>
          </cell>
          <cell r="I1994" t="str">
            <v>+</v>
          </cell>
          <cell r="J1994" t="str">
            <v>CJ01</v>
          </cell>
          <cell r="K1994" t="str">
            <v>N</v>
          </cell>
          <cell r="M1994" t="str">
            <v>議決権有株式数</v>
          </cell>
          <cell r="N1994" t="str">
            <v>議決権のある株式数</v>
          </cell>
        </row>
        <row r="1995">
          <cell r="A1995" t="str">
            <v>SU0117</v>
          </cell>
          <cell r="D1995">
            <v>1</v>
          </cell>
          <cell r="E1995" t="str">
            <v>ST</v>
          </cell>
          <cell r="F1995" t="str">
            <v>D</v>
          </cell>
          <cell r="G1995" t="str">
            <v>D</v>
          </cell>
          <cell r="H1995" t="str">
            <v>SU0110</v>
          </cell>
          <cell r="I1995" t="str">
            <v>+</v>
          </cell>
          <cell r="J1995" t="str">
            <v>CJ01</v>
          </cell>
          <cell r="K1995" t="str">
            <v>N</v>
          </cell>
          <cell r="M1995" t="str">
            <v>発行済除自己株</v>
          </cell>
          <cell r="N1995" t="str">
            <v>発行済株式総数(自己株除く)</v>
          </cell>
        </row>
        <row r="1996">
          <cell r="A1996" t="str">
            <v>SU0118</v>
          </cell>
          <cell r="D1996">
            <v>1</v>
          </cell>
          <cell r="E1996" t="str">
            <v>ST</v>
          </cell>
          <cell r="F1996" t="str">
            <v>D</v>
          </cell>
          <cell r="G1996" t="str">
            <v>D</v>
          </cell>
          <cell r="H1996" t="str">
            <v>SU0110</v>
          </cell>
          <cell r="I1996" t="str">
            <v>+</v>
          </cell>
          <cell r="J1996" t="str">
            <v>CJ11</v>
          </cell>
          <cell r="K1996" t="str">
            <v>Y</v>
          </cell>
          <cell r="M1996" t="str">
            <v>関株数</v>
          </cell>
          <cell r="N1996" t="str">
            <v>関係会社株式数</v>
          </cell>
        </row>
        <row r="1997">
          <cell r="A1997" t="str">
            <v>SU0120</v>
          </cell>
          <cell r="D1997">
            <v>2</v>
          </cell>
          <cell r="E1997" t="str">
            <v>ST</v>
          </cell>
          <cell r="F1997" t="str">
            <v>D</v>
          </cell>
          <cell r="G1997" t="str">
            <v>D</v>
          </cell>
          <cell r="H1997" t="str">
            <v>SU0100</v>
          </cell>
          <cell r="I1997" t="str">
            <v>+</v>
          </cell>
          <cell r="K1997" t="str">
            <v>N</v>
          </cell>
          <cell r="M1997" t="str">
            <v>従業員数</v>
          </cell>
          <cell r="N1997" t="str">
            <v>従業員数</v>
          </cell>
        </row>
        <row r="1998">
          <cell r="A1998" t="str">
            <v>SU0121</v>
          </cell>
          <cell r="D1998">
            <v>2</v>
          </cell>
          <cell r="E1998" t="str">
            <v>ST</v>
          </cell>
          <cell r="F1998" t="str">
            <v>D</v>
          </cell>
          <cell r="G1998" t="str">
            <v>D</v>
          </cell>
          <cell r="H1998" t="str">
            <v>SU0120</v>
          </cell>
          <cell r="I1998" t="str">
            <v>+</v>
          </cell>
          <cell r="K1998" t="str">
            <v>N</v>
          </cell>
          <cell r="M1998" t="str">
            <v>社員</v>
          </cell>
          <cell r="N1998" t="str">
            <v>社員合計</v>
          </cell>
        </row>
        <row r="1999">
          <cell r="A1999" t="str">
            <v>SU0122</v>
          </cell>
          <cell r="D1999">
            <v>1</v>
          </cell>
          <cell r="E1999" t="str">
            <v>ST</v>
          </cell>
          <cell r="F1999" t="str">
            <v>D</v>
          </cell>
          <cell r="G1999" t="str">
            <v>D</v>
          </cell>
          <cell r="H1999" t="str">
            <v>SU0121</v>
          </cell>
          <cell r="I1999" t="str">
            <v>+</v>
          </cell>
          <cell r="J1999" t="str">
            <v>CH02</v>
          </cell>
          <cell r="K1999" t="str">
            <v>N</v>
          </cell>
          <cell r="M1999" t="str">
            <v>社員在籍者</v>
          </cell>
          <cell r="N1999" t="str">
            <v>社員在籍者</v>
          </cell>
        </row>
        <row r="2000">
          <cell r="A2000" t="str">
            <v>SU0123</v>
          </cell>
          <cell r="D2000">
            <v>1</v>
          </cell>
          <cell r="E2000" t="str">
            <v>ST</v>
          </cell>
          <cell r="F2000" t="str">
            <v>D</v>
          </cell>
          <cell r="G2000" t="str">
            <v>D</v>
          </cell>
          <cell r="H2000" t="str">
            <v>SU0121</v>
          </cell>
          <cell r="I2000" t="str">
            <v>-</v>
          </cell>
          <cell r="J2000" t="str">
            <v>CH02</v>
          </cell>
          <cell r="K2000" t="str">
            <v>N</v>
          </cell>
          <cell r="M2000" t="str">
            <v>社員(他への出向</v>
          </cell>
          <cell r="N2000" t="str">
            <v>社員在籍者のうち他社への出向者</v>
          </cell>
        </row>
        <row r="2001">
          <cell r="A2001" t="str">
            <v>SU0124</v>
          </cell>
          <cell r="D2001">
            <v>1</v>
          </cell>
          <cell r="E2001" t="str">
            <v>ST</v>
          </cell>
          <cell r="F2001" t="str">
            <v>D</v>
          </cell>
          <cell r="G2001" t="str">
            <v>D</v>
          </cell>
          <cell r="H2001" t="str">
            <v>SU0121</v>
          </cell>
          <cell r="I2001" t="str">
            <v>+</v>
          </cell>
          <cell r="J2001" t="str">
            <v>CH02</v>
          </cell>
          <cell r="K2001" t="str">
            <v>N</v>
          </cell>
          <cell r="M2001" t="str">
            <v>社員(受入出向）</v>
          </cell>
          <cell r="N2001" t="str">
            <v>社員・受入出向者</v>
          </cell>
        </row>
        <row r="2002">
          <cell r="A2002" t="str">
            <v>SU0125</v>
          </cell>
          <cell r="D2002">
            <v>2</v>
          </cell>
          <cell r="E2002" t="str">
            <v>ST</v>
          </cell>
          <cell r="F2002" t="str">
            <v>D</v>
          </cell>
          <cell r="G2002" t="str">
            <v>D</v>
          </cell>
          <cell r="H2002" t="str">
            <v>SU0120</v>
          </cell>
          <cell r="I2002" t="str">
            <v>+</v>
          </cell>
          <cell r="K2002" t="str">
            <v>N</v>
          </cell>
          <cell r="M2002" t="str">
            <v>C・F合計</v>
          </cell>
          <cell r="N2002" t="str">
            <v>キャリア・フレックス社員合計</v>
          </cell>
        </row>
        <row r="2003">
          <cell r="A2003" t="str">
            <v>SU0126</v>
          </cell>
          <cell r="D2003">
            <v>2</v>
          </cell>
          <cell r="E2003" t="str">
            <v>ST</v>
          </cell>
          <cell r="F2003" t="str">
            <v>D</v>
          </cell>
          <cell r="G2003" t="str">
            <v>D</v>
          </cell>
          <cell r="H2003" t="str">
            <v>SU0125</v>
          </cell>
          <cell r="I2003" t="str">
            <v>+</v>
          </cell>
          <cell r="K2003" t="str">
            <v>N</v>
          </cell>
          <cell r="M2003" t="str">
            <v>キャリア計</v>
          </cell>
          <cell r="N2003" t="str">
            <v>キャリア社員計</v>
          </cell>
        </row>
        <row r="2004">
          <cell r="A2004" t="str">
            <v>SU0127</v>
          </cell>
          <cell r="D2004">
            <v>1</v>
          </cell>
          <cell r="E2004" t="str">
            <v>ST</v>
          </cell>
          <cell r="F2004" t="str">
            <v>D</v>
          </cell>
          <cell r="G2004" t="str">
            <v>D</v>
          </cell>
          <cell r="H2004" t="str">
            <v>SU0126</v>
          </cell>
          <cell r="I2004" t="str">
            <v>+</v>
          </cell>
          <cell r="J2004" t="str">
            <v>CH02</v>
          </cell>
          <cell r="K2004" t="str">
            <v>N</v>
          </cell>
          <cell r="M2004" t="str">
            <v>ｷｬﾘｱ社員在籍者</v>
          </cell>
          <cell r="N2004" t="str">
            <v>キャリア社員在籍者</v>
          </cell>
        </row>
        <row r="2005">
          <cell r="A2005" t="str">
            <v>SU0128</v>
          </cell>
          <cell r="D2005">
            <v>1</v>
          </cell>
          <cell r="E2005" t="str">
            <v>ST</v>
          </cell>
          <cell r="F2005" t="str">
            <v>D</v>
          </cell>
          <cell r="G2005" t="str">
            <v>D</v>
          </cell>
          <cell r="H2005" t="str">
            <v>SU0126</v>
          </cell>
          <cell r="I2005" t="str">
            <v>-</v>
          </cell>
          <cell r="J2005" t="str">
            <v>CH02</v>
          </cell>
          <cell r="K2005" t="str">
            <v>N</v>
          </cell>
          <cell r="M2005" t="str">
            <v>ｷｬﾘｱ社員(他出)</v>
          </cell>
          <cell r="N2005" t="str">
            <v>キャリア社員在籍者のうち他社への出向者</v>
          </cell>
        </row>
        <row r="2006">
          <cell r="A2006" t="str">
            <v>SU0129</v>
          </cell>
          <cell r="D2006">
            <v>1</v>
          </cell>
          <cell r="E2006" t="str">
            <v>ST</v>
          </cell>
          <cell r="F2006" t="str">
            <v>D</v>
          </cell>
          <cell r="G2006" t="str">
            <v>D</v>
          </cell>
          <cell r="H2006" t="str">
            <v>SU0126</v>
          </cell>
          <cell r="I2006" t="str">
            <v>+</v>
          </cell>
          <cell r="J2006" t="str">
            <v>CH02</v>
          </cell>
          <cell r="K2006" t="str">
            <v>N</v>
          </cell>
          <cell r="M2006" t="str">
            <v>ｷｬﾘｱ社員(受入)</v>
          </cell>
          <cell r="N2006" t="str">
            <v>キャリア社員・受入出向者</v>
          </cell>
        </row>
        <row r="2007">
          <cell r="A2007" t="str">
            <v>SU0130</v>
          </cell>
          <cell r="D2007">
            <v>1</v>
          </cell>
          <cell r="E2007" t="str">
            <v>ST</v>
          </cell>
          <cell r="F2007" t="str">
            <v>D</v>
          </cell>
          <cell r="G2007" t="str">
            <v>D</v>
          </cell>
          <cell r="H2007" t="str">
            <v>SU0125</v>
          </cell>
          <cell r="I2007" t="str">
            <v>+</v>
          </cell>
          <cell r="J2007" t="str">
            <v>CH02</v>
          </cell>
          <cell r="K2007" t="str">
            <v>N</v>
          </cell>
          <cell r="M2007" t="str">
            <v>フレックス社員</v>
          </cell>
          <cell r="N2007" t="str">
            <v>フレックス社員・期中平均人員</v>
          </cell>
        </row>
        <row r="2008">
          <cell r="A2008" t="str">
            <v>SU0150</v>
          </cell>
          <cell r="D2008">
            <v>2</v>
          </cell>
          <cell r="E2008" t="str">
            <v>ST</v>
          </cell>
          <cell r="F2008" t="str">
            <v>D</v>
          </cell>
          <cell r="G2008" t="str">
            <v>D</v>
          </cell>
          <cell r="H2008" t="str">
            <v>SU0001</v>
          </cell>
          <cell r="I2008" t="str">
            <v>+</v>
          </cell>
          <cell r="K2008" t="str">
            <v>N</v>
          </cell>
          <cell r="M2008" t="str">
            <v>有証･投有証(内)</v>
          </cell>
          <cell r="N2008" t="str">
            <v>有価証券･投資有価証券(内訳明細)</v>
          </cell>
        </row>
        <row r="2009">
          <cell r="A2009" t="str">
            <v>SU0151</v>
          </cell>
          <cell r="D2009">
            <v>1</v>
          </cell>
          <cell r="E2009" t="str">
            <v>ST</v>
          </cell>
          <cell r="F2009" t="str">
            <v>D</v>
          </cell>
          <cell r="G2009" t="str">
            <v>D</v>
          </cell>
          <cell r="H2009" t="str">
            <v>SU0150</v>
          </cell>
          <cell r="I2009" t="str">
            <v>+</v>
          </cell>
          <cell r="K2009" t="str">
            <v>N</v>
          </cell>
          <cell r="M2009" t="str">
            <v>有証評価差額(内</v>
          </cell>
          <cell r="N2009" t="str">
            <v>有価証券評価差額(内訳明細)</v>
          </cell>
        </row>
        <row r="2010">
          <cell r="A2010" t="str">
            <v>SU0152</v>
          </cell>
          <cell r="D2010">
            <v>1</v>
          </cell>
          <cell r="E2010" t="str">
            <v>ST</v>
          </cell>
          <cell r="F2010" t="str">
            <v>D</v>
          </cell>
          <cell r="G2010" t="str">
            <v>D</v>
          </cell>
          <cell r="H2010" t="str">
            <v>SU0150</v>
          </cell>
          <cell r="I2010" t="str">
            <v>+</v>
          </cell>
          <cell r="K2010" t="str">
            <v>N</v>
          </cell>
          <cell r="M2010" t="str">
            <v>繰延税金(有証)</v>
          </cell>
          <cell r="N2010" t="str">
            <v>繰延税金(有価証券)</v>
          </cell>
        </row>
        <row r="2011">
          <cell r="A2011" t="str">
            <v>SU0153</v>
          </cell>
          <cell r="D2011">
            <v>1</v>
          </cell>
          <cell r="E2011" t="str">
            <v>ST</v>
          </cell>
          <cell r="F2011" t="str">
            <v>D</v>
          </cell>
          <cell r="G2011" t="str">
            <v>D</v>
          </cell>
          <cell r="H2011" t="str">
            <v>SU0150</v>
          </cell>
          <cell r="I2011" t="str">
            <v>+</v>
          </cell>
          <cell r="K2011" t="str">
            <v>N</v>
          </cell>
          <cell r="M2011" t="str">
            <v>投有証評差額(内</v>
          </cell>
          <cell r="N2011" t="str">
            <v>投資有価証券評価差額(内訳明細)</v>
          </cell>
        </row>
        <row r="2012">
          <cell r="A2012" t="str">
            <v>SU0154</v>
          </cell>
          <cell r="D2012">
            <v>1</v>
          </cell>
          <cell r="E2012" t="str">
            <v>ST</v>
          </cell>
          <cell r="F2012" t="str">
            <v>D</v>
          </cell>
          <cell r="G2012" t="str">
            <v>D</v>
          </cell>
          <cell r="H2012" t="str">
            <v>SU0150</v>
          </cell>
          <cell r="I2012" t="str">
            <v>+</v>
          </cell>
          <cell r="K2012" t="str">
            <v>N</v>
          </cell>
          <cell r="M2012" t="str">
            <v>繰延税金(投有証</v>
          </cell>
          <cell r="N2012" t="str">
            <v>繰延税金(投資有価証券)</v>
          </cell>
        </row>
        <row r="2013">
          <cell r="A2013" t="str">
            <v>SU0200</v>
          </cell>
          <cell r="D2013">
            <v>2</v>
          </cell>
          <cell r="E2013" t="str">
            <v>ST</v>
          </cell>
          <cell r="F2013" t="str">
            <v>D</v>
          </cell>
          <cell r="G2013" t="str">
            <v>D</v>
          </cell>
          <cell r="H2013" t="str">
            <v>SU0001</v>
          </cell>
          <cell r="I2013" t="str">
            <v>+</v>
          </cell>
          <cell r="K2013" t="str">
            <v>N</v>
          </cell>
          <cell r="M2013" t="str">
            <v>短期CP</v>
          </cell>
          <cell r="N2013" t="str">
            <v>短期借入金CP</v>
          </cell>
        </row>
        <row r="2014">
          <cell r="A2014" t="str">
            <v>SU0211</v>
          </cell>
          <cell r="D2014">
            <v>1</v>
          </cell>
          <cell r="E2014" t="str">
            <v>ST</v>
          </cell>
          <cell r="F2014" t="str">
            <v>D</v>
          </cell>
          <cell r="G2014" t="str">
            <v>D</v>
          </cell>
          <cell r="H2014" t="str">
            <v>SU0200</v>
          </cell>
          <cell r="I2014" t="str">
            <v>+</v>
          </cell>
          <cell r="J2014" t="str">
            <v>CH03</v>
          </cell>
          <cell r="K2014" t="str">
            <v>N</v>
          </cell>
          <cell r="M2014" t="str">
            <v>短借最高利率</v>
          </cell>
          <cell r="N2014" t="str">
            <v>短借最高利率</v>
          </cell>
        </row>
        <row r="2015">
          <cell r="A2015" t="str">
            <v>SU0212</v>
          </cell>
          <cell r="D2015">
            <v>1</v>
          </cell>
          <cell r="E2015" t="str">
            <v>ST</v>
          </cell>
          <cell r="F2015" t="str">
            <v>D</v>
          </cell>
          <cell r="G2015" t="str">
            <v>D</v>
          </cell>
          <cell r="H2015" t="str">
            <v>SU0200</v>
          </cell>
          <cell r="I2015" t="str">
            <v>+</v>
          </cell>
          <cell r="J2015" t="str">
            <v>CH03</v>
          </cell>
          <cell r="K2015" t="str">
            <v>N</v>
          </cell>
          <cell r="M2015" t="str">
            <v>短借最低利率</v>
          </cell>
          <cell r="N2015" t="str">
            <v>短借最低利率</v>
          </cell>
        </row>
        <row r="2016">
          <cell r="A2016" t="str">
            <v>SU0221</v>
          </cell>
          <cell r="B2016">
            <v>100</v>
          </cell>
          <cell r="D2016">
            <v>1</v>
          </cell>
          <cell r="E2016" t="str">
            <v>ST</v>
          </cell>
          <cell r="F2016" t="str">
            <v>D</v>
          </cell>
          <cell r="G2016" t="str">
            <v>D</v>
          </cell>
          <cell r="H2016" t="str">
            <v>SU0200</v>
          </cell>
          <cell r="I2016" t="str">
            <v>+</v>
          </cell>
          <cell r="J2016" t="str">
            <v>CK01</v>
          </cell>
          <cell r="K2016" t="str">
            <v>N</v>
          </cell>
          <cell r="L2016" t="str">
            <v>K</v>
          </cell>
          <cell r="M2016" t="str">
            <v>短借最高利率高</v>
          </cell>
          <cell r="N2016" t="str">
            <v>短借最高利率残高</v>
          </cell>
          <cell r="P2016" t="str">
            <v>関係会社</v>
          </cell>
        </row>
        <row r="2017">
          <cell r="A2017" t="str">
            <v>SU0221</v>
          </cell>
          <cell r="B2017">
            <v>300</v>
          </cell>
          <cell r="D2017">
            <v>1</v>
          </cell>
          <cell r="E2017" t="str">
            <v>ST</v>
          </cell>
          <cell r="F2017" t="str">
            <v>D</v>
          </cell>
          <cell r="G2017" t="str">
            <v>D</v>
          </cell>
          <cell r="H2017" t="str">
            <v>SU0200</v>
          </cell>
          <cell r="I2017" t="str">
            <v>+</v>
          </cell>
          <cell r="J2017" t="str">
            <v>CK01</v>
          </cell>
          <cell r="K2017" t="str">
            <v>N</v>
          </cell>
          <cell r="L2017" t="str">
            <v>K</v>
          </cell>
          <cell r="M2017" t="str">
            <v>短借最高利率高</v>
          </cell>
          <cell r="N2017" t="str">
            <v>短借最高利率残高</v>
          </cell>
          <cell r="P2017" t="str">
            <v>外部会社</v>
          </cell>
        </row>
        <row r="2018">
          <cell r="A2018" t="str">
            <v>SU0222</v>
          </cell>
          <cell r="B2018">
            <v>100</v>
          </cell>
          <cell r="D2018">
            <v>1</v>
          </cell>
          <cell r="E2018" t="str">
            <v>ST</v>
          </cell>
          <cell r="F2018" t="str">
            <v>D</v>
          </cell>
          <cell r="G2018" t="str">
            <v>D</v>
          </cell>
          <cell r="H2018" t="str">
            <v>SU0200</v>
          </cell>
          <cell r="I2018" t="str">
            <v>+</v>
          </cell>
          <cell r="J2018" t="str">
            <v>CK01</v>
          </cell>
          <cell r="K2018" t="str">
            <v>N</v>
          </cell>
          <cell r="L2018" t="str">
            <v>K</v>
          </cell>
          <cell r="M2018" t="str">
            <v>短借最低利率高</v>
          </cell>
          <cell r="N2018" t="str">
            <v>短借最低利率残高</v>
          </cell>
          <cell r="P2018" t="str">
            <v>関係会社</v>
          </cell>
        </row>
        <row r="2019">
          <cell r="A2019" t="str">
            <v>SU0222</v>
          </cell>
          <cell r="B2019">
            <v>300</v>
          </cell>
          <cell r="D2019">
            <v>1</v>
          </cell>
          <cell r="E2019" t="str">
            <v>ST</v>
          </cell>
          <cell r="F2019" t="str">
            <v>D</v>
          </cell>
          <cell r="G2019" t="str">
            <v>D</v>
          </cell>
          <cell r="H2019" t="str">
            <v>SU0200</v>
          </cell>
          <cell r="I2019" t="str">
            <v>+</v>
          </cell>
          <cell r="J2019" t="str">
            <v>CK01</v>
          </cell>
          <cell r="K2019" t="str">
            <v>N</v>
          </cell>
          <cell r="L2019" t="str">
            <v>K</v>
          </cell>
          <cell r="M2019" t="str">
            <v>短借最低利率高</v>
          </cell>
          <cell r="N2019" t="str">
            <v>短借最低利率残高</v>
          </cell>
          <cell r="P2019" t="str">
            <v>外部会社</v>
          </cell>
        </row>
        <row r="2020">
          <cell r="A2020" t="str">
            <v>SU0231</v>
          </cell>
          <cell r="D2020">
            <v>1</v>
          </cell>
          <cell r="E2020" t="str">
            <v>ST</v>
          </cell>
          <cell r="F2020" t="str">
            <v>D</v>
          </cell>
          <cell r="G2020" t="str">
            <v>D</v>
          </cell>
          <cell r="H2020" t="str">
            <v>SU0200</v>
          </cell>
          <cell r="I2020" t="str">
            <v>+</v>
          </cell>
          <cell r="J2020" t="str">
            <v>CH03</v>
          </cell>
          <cell r="K2020" t="str">
            <v>N</v>
          </cell>
          <cell r="M2020" t="str">
            <v>CP最高利率</v>
          </cell>
          <cell r="N2020" t="str">
            <v>CP最高利率</v>
          </cell>
        </row>
        <row r="2021">
          <cell r="A2021" t="str">
            <v>SU0232</v>
          </cell>
          <cell r="D2021">
            <v>1</v>
          </cell>
          <cell r="E2021" t="str">
            <v>ST</v>
          </cell>
          <cell r="F2021" t="str">
            <v>D</v>
          </cell>
          <cell r="G2021" t="str">
            <v>D</v>
          </cell>
          <cell r="H2021" t="str">
            <v>SU0200</v>
          </cell>
          <cell r="I2021" t="str">
            <v>+</v>
          </cell>
          <cell r="J2021" t="str">
            <v>CH03</v>
          </cell>
          <cell r="K2021" t="str">
            <v>N</v>
          </cell>
          <cell r="M2021" t="str">
            <v>CP最低利率</v>
          </cell>
          <cell r="N2021" t="str">
            <v>CP最低利率</v>
          </cell>
        </row>
        <row r="2022">
          <cell r="A2022" t="str">
            <v>SU0241</v>
          </cell>
          <cell r="D2022">
            <v>1</v>
          </cell>
          <cell r="E2022" t="str">
            <v>ST</v>
          </cell>
          <cell r="F2022" t="str">
            <v>D</v>
          </cell>
          <cell r="G2022" t="str">
            <v>D</v>
          </cell>
          <cell r="H2022" t="str">
            <v>SU0200</v>
          </cell>
          <cell r="I2022" t="str">
            <v>+</v>
          </cell>
          <cell r="K2022" t="str">
            <v>N</v>
          </cell>
          <cell r="M2022" t="str">
            <v>CP最高利率残高</v>
          </cell>
          <cell r="N2022" t="str">
            <v>CP最高利率残高</v>
          </cell>
        </row>
        <row r="2023">
          <cell r="A2023" t="str">
            <v>SU0242</v>
          </cell>
          <cell r="D2023">
            <v>1</v>
          </cell>
          <cell r="E2023" t="str">
            <v>ST</v>
          </cell>
          <cell r="F2023" t="str">
            <v>D</v>
          </cell>
          <cell r="G2023" t="str">
            <v>D</v>
          </cell>
          <cell r="H2023" t="str">
            <v>SU0200</v>
          </cell>
          <cell r="I2023" t="str">
            <v>+</v>
          </cell>
          <cell r="K2023" t="str">
            <v>N</v>
          </cell>
          <cell r="M2023" t="str">
            <v>CP最低利率残高</v>
          </cell>
          <cell r="N2023" t="str">
            <v>CP最低利率残高</v>
          </cell>
        </row>
        <row r="2024">
          <cell r="A2024" t="str">
            <v>SU0300</v>
          </cell>
          <cell r="D2024">
            <v>2</v>
          </cell>
          <cell r="E2024" t="str">
            <v>ST</v>
          </cell>
          <cell r="F2024" t="str">
            <v>D</v>
          </cell>
          <cell r="G2024" t="str">
            <v>D</v>
          </cell>
          <cell r="H2024" t="str">
            <v>SU0001</v>
          </cell>
          <cell r="I2024" t="str">
            <v>+</v>
          </cell>
          <cell r="K2024" t="str">
            <v>N</v>
          </cell>
          <cell r="M2024" t="str">
            <v>長借利率別</v>
          </cell>
          <cell r="N2024" t="str">
            <v>長期借入金利率別残高明細</v>
          </cell>
        </row>
        <row r="2025">
          <cell r="A2025" t="str">
            <v>SU0301</v>
          </cell>
          <cell r="B2025">
            <v>100</v>
          </cell>
          <cell r="D2025">
            <v>1</v>
          </cell>
          <cell r="E2025" t="str">
            <v>ST</v>
          </cell>
          <cell r="F2025" t="str">
            <v>D</v>
          </cell>
          <cell r="G2025" t="str">
            <v>D</v>
          </cell>
          <cell r="H2025" t="str">
            <v>SU0300</v>
          </cell>
          <cell r="I2025" t="str">
            <v>+</v>
          </cell>
          <cell r="J2025" t="str">
            <v>CK01</v>
          </cell>
          <cell r="K2025" t="str">
            <v>N</v>
          </cell>
          <cell r="L2025" t="str">
            <v>K</v>
          </cell>
          <cell r="M2025" t="str">
            <v>0.0%　～1.0%</v>
          </cell>
          <cell r="N2025" t="str">
            <v>0.0%　～1.0%</v>
          </cell>
          <cell r="P2025" t="str">
            <v>関係会社</v>
          </cell>
        </row>
        <row r="2026">
          <cell r="A2026" t="str">
            <v>SU0301</v>
          </cell>
          <cell r="B2026">
            <v>300</v>
          </cell>
          <cell r="D2026">
            <v>1</v>
          </cell>
          <cell r="E2026" t="str">
            <v>ST</v>
          </cell>
          <cell r="F2026" t="str">
            <v>D</v>
          </cell>
          <cell r="G2026" t="str">
            <v>D</v>
          </cell>
          <cell r="H2026" t="str">
            <v>SU0300</v>
          </cell>
          <cell r="I2026" t="str">
            <v>+</v>
          </cell>
          <cell r="J2026" t="str">
            <v>CK01</v>
          </cell>
          <cell r="K2026" t="str">
            <v>N</v>
          </cell>
          <cell r="L2026" t="str">
            <v>K</v>
          </cell>
          <cell r="M2026" t="str">
            <v>0.0%　～1.0%</v>
          </cell>
          <cell r="N2026" t="str">
            <v>0.0%　～1.0%</v>
          </cell>
          <cell r="P2026" t="str">
            <v>外部会社</v>
          </cell>
        </row>
        <row r="2027">
          <cell r="A2027" t="str">
            <v>SU0302</v>
          </cell>
          <cell r="B2027">
            <v>100</v>
          </cell>
          <cell r="D2027">
            <v>1</v>
          </cell>
          <cell r="E2027" t="str">
            <v>ST</v>
          </cell>
          <cell r="F2027" t="str">
            <v>D</v>
          </cell>
          <cell r="G2027" t="str">
            <v>D</v>
          </cell>
          <cell r="H2027" t="str">
            <v>SU0300</v>
          </cell>
          <cell r="I2027" t="str">
            <v>+</v>
          </cell>
          <cell r="J2027" t="str">
            <v>CK01</v>
          </cell>
          <cell r="K2027" t="str">
            <v>N</v>
          </cell>
          <cell r="L2027" t="str">
            <v>K</v>
          </cell>
          <cell r="M2027" t="str">
            <v>1.0%超～2.0%</v>
          </cell>
          <cell r="N2027" t="str">
            <v>1.0%超～2.0%</v>
          </cell>
          <cell r="P2027" t="str">
            <v>関係会社</v>
          </cell>
        </row>
        <row r="2028">
          <cell r="A2028" t="str">
            <v>SU0302</v>
          </cell>
          <cell r="B2028">
            <v>300</v>
          </cell>
          <cell r="D2028">
            <v>1</v>
          </cell>
          <cell r="E2028" t="str">
            <v>ST</v>
          </cell>
          <cell r="F2028" t="str">
            <v>D</v>
          </cell>
          <cell r="G2028" t="str">
            <v>D</v>
          </cell>
          <cell r="H2028" t="str">
            <v>SU0300</v>
          </cell>
          <cell r="I2028" t="str">
            <v>+</v>
          </cell>
          <cell r="J2028" t="str">
            <v>CK01</v>
          </cell>
          <cell r="K2028" t="str">
            <v>N</v>
          </cell>
          <cell r="L2028" t="str">
            <v>K</v>
          </cell>
          <cell r="M2028" t="str">
            <v>1.0%超～2.0%</v>
          </cell>
          <cell r="N2028" t="str">
            <v>1.0%超～2.0%</v>
          </cell>
          <cell r="P2028" t="str">
            <v>外部会社</v>
          </cell>
        </row>
        <row r="2029">
          <cell r="A2029" t="str">
            <v>SU0303</v>
          </cell>
          <cell r="B2029">
            <v>100</v>
          </cell>
          <cell r="D2029">
            <v>1</v>
          </cell>
          <cell r="E2029" t="str">
            <v>ST</v>
          </cell>
          <cell r="F2029" t="str">
            <v>D</v>
          </cell>
          <cell r="G2029" t="str">
            <v>D</v>
          </cell>
          <cell r="H2029" t="str">
            <v>SU0300</v>
          </cell>
          <cell r="I2029" t="str">
            <v>+</v>
          </cell>
          <cell r="J2029" t="str">
            <v>CK01</v>
          </cell>
          <cell r="K2029" t="str">
            <v>N</v>
          </cell>
          <cell r="L2029" t="str">
            <v>K</v>
          </cell>
          <cell r="M2029" t="str">
            <v>2.0%超～3.0%</v>
          </cell>
          <cell r="N2029" t="str">
            <v>2.0%超～3.0%</v>
          </cell>
          <cell r="P2029" t="str">
            <v>関係会社</v>
          </cell>
        </row>
        <row r="2030">
          <cell r="A2030" t="str">
            <v>SU0303</v>
          </cell>
          <cell r="B2030">
            <v>300</v>
          </cell>
          <cell r="D2030">
            <v>1</v>
          </cell>
          <cell r="E2030" t="str">
            <v>ST</v>
          </cell>
          <cell r="F2030" t="str">
            <v>D</v>
          </cell>
          <cell r="G2030" t="str">
            <v>D</v>
          </cell>
          <cell r="H2030" t="str">
            <v>SU0300</v>
          </cell>
          <cell r="I2030" t="str">
            <v>+</v>
          </cell>
          <cell r="J2030" t="str">
            <v>CK01</v>
          </cell>
          <cell r="K2030" t="str">
            <v>N</v>
          </cell>
          <cell r="L2030" t="str">
            <v>K</v>
          </cell>
          <cell r="M2030" t="str">
            <v>2.0%超～3.0%</v>
          </cell>
          <cell r="N2030" t="str">
            <v>2.0%超～3.0%</v>
          </cell>
          <cell r="P2030" t="str">
            <v>外部会社</v>
          </cell>
        </row>
        <row r="2031">
          <cell r="A2031" t="str">
            <v>SU0304</v>
          </cell>
          <cell r="B2031">
            <v>100</v>
          </cell>
          <cell r="D2031">
            <v>1</v>
          </cell>
          <cell r="E2031" t="str">
            <v>ST</v>
          </cell>
          <cell r="F2031" t="str">
            <v>D</v>
          </cell>
          <cell r="G2031" t="str">
            <v>D</v>
          </cell>
          <cell r="H2031" t="str">
            <v>SU0300</v>
          </cell>
          <cell r="I2031" t="str">
            <v>+</v>
          </cell>
          <cell r="J2031" t="str">
            <v>CK01</v>
          </cell>
          <cell r="K2031" t="str">
            <v>N</v>
          </cell>
          <cell r="L2031" t="str">
            <v>K</v>
          </cell>
          <cell r="M2031" t="str">
            <v>3.0%超～4.0%</v>
          </cell>
          <cell r="N2031" t="str">
            <v>3.0%超～4.0%</v>
          </cell>
          <cell r="P2031" t="str">
            <v>関係会社</v>
          </cell>
        </row>
        <row r="2032">
          <cell r="A2032" t="str">
            <v>SU0304</v>
          </cell>
          <cell r="B2032">
            <v>300</v>
          </cell>
          <cell r="D2032">
            <v>1</v>
          </cell>
          <cell r="E2032" t="str">
            <v>ST</v>
          </cell>
          <cell r="F2032" t="str">
            <v>D</v>
          </cell>
          <cell r="G2032" t="str">
            <v>D</v>
          </cell>
          <cell r="H2032" t="str">
            <v>SU0300</v>
          </cell>
          <cell r="I2032" t="str">
            <v>+</v>
          </cell>
          <cell r="J2032" t="str">
            <v>CK01</v>
          </cell>
          <cell r="K2032" t="str">
            <v>N</v>
          </cell>
          <cell r="L2032" t="str">
            <v>K</v>
          </cell>
          <cell r="M2032" t="str">
            <v>3.0%超～4.0%</v>
          </cell>
          <cell r="N2032" t="str">
            <v>3.0%超～4.0%</v>
          </cell>
          <cell r="P2032" t="str">
            <v>外部会社</v>
          </cell>
        </row>
        <row r="2033">
          <cell r="A2033" t="str">
            <v>SU0305</v>
          </cell>
          <cell r="B2033">
            <v>100</v>
          </cell>
          <cell r="D2033">
            <v>1</v>
          </cell>
          <cell r="E2033" t="str">
            <v>ST</v>
          </cell>
          <cell r="F2033" t="str">
            <v>D</v>
          </cell>
          <cell r="G2033" t="str">
            <v>D</v>
          </cell>
          <cell r="H2033" t="str">
            <v>SU0300</v>
          </cell>
          <cell r="I2033" t="str">
            <v>+</v>
          </cell>
          <cell r="J2033" t="str">
            <v>CK01</v>
          </cell>
          <cell r="K2033" t="str">
            <v>N</v>
          </cell>
          <cell r="L2033" t="str">
            <v>K</v>
          </cell>
          <cell r="M2033" t="str">
            <v>4.0%超～5.0%</v>
          </cell>
          <cell r="N2033" t="str">
            <v>4.0%超～5.0%</v>
          </cell>
          <cell r="P2033" t="str">
            <v>関係会社</v>
          </cell>
        </row>
        <row r="2034">
          <cell r="A2034" t="str">
            <v>SU0305</v>
          </cell>
          <cell r="B2034">
            <v>300</v>
          </cell>
          <cell r="D2034">
            <v>1</v>
          </cell>
          <cell r="E2034" t="str">
            <v>ST</v>
          </cell>
          <cell r="F2034" t="str">
            <v>D</v>
          </cell>
          <cell r="G2034" t="str">
            <v>D</v>
          </cell>
          <cell r="H2034" t="str">
            <v>SU0300</v>
          </cell>
          <cell r="I2034" t="str">
            <v>+</v>
          </cell>
          <cell r="J2034" t="str">
            <v>CK01</v>
          </cell>
          <cell r="K2034" t="str">
            <v>N</v>
          </cell>
          <cell r="L2034" t="str">
            <v>K</v>
          </cell>
          <cell r="M2034" t="str">
            <v>4.0%超～5.0%</v>
          </cell>
          <cell r="N2034" t="str">
            <v>4.0%超～5.0%</v>
          </cell>
          <cell r="P2034" t="str">
            <v>外部会社</v>
          </cell>
        </row>
        <row r="2035">
          <cell r="A2035" t="str">
            <v>SU0306</v>
          </cell>
          <cell r="B2035">
            <v>100</v>
          </cell>
          <cell r="D2035">
            <v>1</v>
          </cell>
          <cell r="E2035" t="str">
            <v>ST</v>
          </cell>
          <cell r="F2035" t="str">
            <v>D</v>
          </cell>
          <cell r="G2035" t="str">
            <v>D</v>
          </cell>
          <cell r="H2035" t="str">
            <v>SU0300</v>
          </cell>
          <cell r="I2035" t="str">
            <v>+</v>
          </cell>
          <cell r="J2035" t="str">
            <v>CK01</v>
          </cell>
          <cell r="K2035" t="str">
            <v>N</v>
          </cell>
          <cell r="L2035" t="str">
            <v>K</v>
          </cell>
          <cell r="M2035" t="str">
            <v>5.0%超～6.0%</v>
          </cell>
          <cell r="N2035" t="str">
            <v>5.0%超～6.0%</v>
          </cell>
          <cell r="P2035" t="str">
            <v>関係会社</v>
          </cell>
        </row>
        <row r="2036">
          <cell r="A2036" t="str">
            <v>SU0306</v>
          </cell>
          <cell r="B2036">
            <v>300</v>
          </cell>
          <cell r="D2036">
            <v>1</v>
          </cell>
          <cell r="E2036" t="str">
            <v>ST</v>
          </cell>
          <cell r="F2036" t="str">
            <v>D</v>
          </cell>
          <cell r="G2036" t="str">
            <v>D</v>
          </cell>
          <cell r="H2036" t="str">
            <v>SU0300</v>
          </cell>
          <cell r="I2036" t="str">
            <v>+</v>
          </cell>
          <cell r="J2036" t="str">
            <v>CK01</v>
          </cell>
          <cell r="K2036" t="str">
            <v>N</v>
          </cell>
          <cell r="L2036" t="str">
            <v>K</v>
          </cell>
          <cell r="M2036" t="str">
            <v>5.0%超～6.0%</v>
          </cell>
          <cell r="N2036" t="str">
            <v>5.0%超～6.0%</v>
          </cell>
          <cell r="P2036" t="str">
            <v>外部会社</v>
          </cell>
        </row>
        <row r="2037">
          <cell r="A2037" t="str">
            <v>SU0307</v>
          </cell>
          <cell r="B2037">
            <v>100</v>
          </cell>
          <cell r="D2037">
            <v>1</v>
          </cell>
          <cell r="E2037" t="str">
            <v>ST</v>
          </cell>
          <cell r="F2037" t="str">
            <v>D</v>
          </cell>
          <cell r="G2037" t="str">
            <v>D</v>
          </cell>
          <cell r="H2037" t="str">
            <v>SU0300</v>
          </cell>
          <cell r="I2037" t="str">
            <v>+</v>
          </cell>
          <cell r="J2037" t="str">
            <v>CK01</v>
          </cell>
          <cell r="K2037" t="str">
            <v>N</v>
          </cell>
          <cell r="L2037" t="str">
            <v>K</v>
          </cell>
          <cell r="M2037" t="str">
            <v>6.0%超～7.0%</v>
          </cell>
          <cell r="N2037" t="str">
            <v>6.0%超～7.0%</v>
          </cell>
          <cell r="P2037" t="str">
            <v>関係会社</v>
          </cell>
        </row>
        <row r="2038">
          <cell r="A2038" t="str">
            <v>SU0307</v>
          </cell>
          <cell r="B2038">
            <v>300</v>
          </cell>
          <cell r="D2038">
            <v>1</v>
          </cell>
          <cell r="E2038" t="str">
            <v>ST</v>
          </cell>
          <cell r="F2038" t="str">
            <v>D</v>
          </cell>
          <cell r="G2038" t="str">
            <v>D</v>
          </cell>
          <cell r="H2038" t="str">
            <v>SU0300</v>
          </cell>
          <cell r="I2038" t="str">
            <v>+</v>
          </cell>
          <cell r="J2038" t="str">
            <v>CK01</v>
          </cell>
          <cell r="K2038" t="str">
            <v>N</v>
          </cell>
          <cell r="L2038" t="str">
            <v>K</v>
          </cell>
          <cell r="M2038" t="str">
            <v>6.0%超～7.0%</v>
          </cell>
          <cell r="N2038" t="str">
            <v>6.0%超～7.0%</v>
          </cell>
          <cell r="P2038" t="str">
            <v>外部会社</v>
          </cell>
        </row>
        <row r="2039">
          <cell r="A2039" t="str">
            <v>SU0308</v>
          </cell>
          <cell r="B2039">
            <v>100</v>
          </cell>
          <cell r="D2039">
            <v>1</v>
          </cell>
          <cell r="E2039" t="str">
            <v>ST</v>
          </cell>
          <cell r="F2039" t="str">
            <v>D</v>
          </cell>
          <cell r="G2039" t="str">
            <v>D</v>
          </cell>
          <cell r="H2039" t="str">
            <v>SU0300</v>
          </cell>
          <cell r="I2039" t="str">
            <v>+</v>
          </cell>
          <cell r="J2039" t="str">
            <v>CK01</v>
          </cell>
          <cell r="K2039" t="str">
            <v>N</v>
          </cell>
          <cell r="L2039" t="str">
            <v>K</v>
          </cell>
          <cell r="M2039" t="str">
            <v>7.0%超～8.0%</v>
          </cell>
          <cell r="N2039" t="str">
            <v>7.0%超～8.0%</v>
          </cell>
          <cell r="P2039" t="str">
            <v>関係会社</v>
          </cell>
        </row>
        <row r="2040">
          <cell r="A2040" t="str">
            <v>SU0308</v>
          </cell>
          <cell r="B2040">
            <v>300</v>
          </cell>
          <cell r="D2040">
            <v>1</v>
          </cell>
          <cell r="E2040" t="str">
            <v>ST</v>
          </cell>
          <cell r="F2040" t="str">
            <v>D</v>
          </cell>
          <cell r="G2040" t="str">
            <v>D</v>
          </cell>
          <cell r="H2040" t="str">
            <v>SU0300</v>
          </cell>
          <cell r="I2040" t="str">
            <v>+</v>
          </cell>
          <cell r="J2040" t="str">
            <v>CK01</v>
          </cell>
          <cell r="K2040" t="str">
            <v>N</v>
          </cell>
          <cell r="L2040" t="str">
            <v>K</v>
          </cell>
          <cell r="M2040" t="str">
            <v>7.0%超～8.0%</v>
          </cell>
          <cell r="N2040" t="str">
            <v>7.0%超～8.0%</v>
          </cell>
          <cell r="P2040" t="str">
            <v>外部会社</v>
          </cell>
        </row>
        <row r="2041">
          <cell r="A2041" t="str">
            <v>SU0309</v>
          </cell>
          <cell r="B2041">
            <v>100</v>
          </cell>
          <cell r="D2041">
            <v>1</v>
          </cell>
          <cell r="E2041" t="str">
            <v>ST</v>
          </cell>
          <cell r="F2041" t="str">
            <v>D</v>
          </cell>
          <cell r="G2041" t="str">
            <v>D</v>
          </cell>
          <cell r="H2041" t="str">
            <v>SU0300</v>
          </cell>
          <cell r="I2041" t="str">
            <v>+</v>
          </cell>
          <cell r="J2041" t="str">
            <v>CK01</v>
          </cell>
          <cell r="K2041" t="str">
            <v>N</v>
          </cell>
          <cell r="L2041" t="str">
            <v>K</v>
          </cell>
          <cell r="M2041" t="str">
            <v>8.0%超～9.0%</v>
          </cell>
          <cell r="N2041" t="str">
            <v>8.0%超～9.0%</v>
          </cell>
          <cell r="P2041" t="str">
            <v>関係会社</v>
          </cell>
        </row>
        <row r="2042">
          <cell r="A2042" t="str">
            <v>SU0309</v>
          </cell>
          <cell r="B2042">
            <v>300</v>
          </cell>
          <cell r="D2042">
            <v>1</v>
          </cell>
          <cell r="E2042" t="str">
            <v>ST</v>
          </cell>
          <cell r="F2042" t="str">
            <v>D</v>
          </cell>
          <cell r="G2042" t="str">
            <v>D</v>
          </cell>
          <cell r="H2042" t="str">
            <v>SU0300</v>
          </cell>
          <cell r="I2042" t="str">
            <v>+</v>
          </cell>
          <cell r="J2042" t="str">
            <v>CK01</v>
          </cell>
          <cell r="K2042" t="str">
            <v>N</v>
          </cell>
          <cell r="L2042" t="str">
            <v>K</v>
          </cell>
          <cell r="M2042" t="str">
            <v>8.0%超～9.0%</v>
          </cell>
          <cell r="N2042" t="str">
            <v>8.0%超～9.0%</v>
          </cell>
          <cell r="P2042" t="str">
            <v>外部会社</v>
          </cell>
        </row>
        <row r="2043">
          <cell r="A2043" t="str">
            <v>SU0310</v>
          </cell>
          <cell r="B2043">
            <v>100</v>
          </cell>
          <cell r="D2043">
            <v>1</v>
          </cell>
          <cell r="E2043" t="str">
            <v>ST</v>
          </cell>
          <cell r="F2043" t="str">
            <v>D</v>
          </cell>
          <cell r="G2043" t="str">
            <v>D</v>
          </cell>
          <cell r="H2043" t="str">
            <v>SU0300</v>
          </cell>
          <cell r="I2043" t="str">
            <v>+</v>
          </cell>
          <cell r="J2043" t="str">
            <v>CK01</v>
          </cell>
          <cell r="K2043" t="str">
            <v>N</v>
          </cell>
          <cell r="L2043" t="str">
            <v>K</v>
          </cell>
          <cell r="M2043" t="str">
            <v>9.0%超</v>
          </cell>
          <cell r="N2043" t="str">
            <v>9.0%超</v>
          </cell>
          <cell r="P2043" t="str">
            <v>関係会社</v>
          </cell>
        </row>
        <row r="2044">
          <cell r="A2044" t="str">
            <v>SU0310</v>
          </cell>
          <cell r="B2044">
            <v>300</v>
          </cell>
          <cell r="D2044">
            <v>1</v>
          </cell>
          <cell r="E2044" t="str">
            <v>ST</v>
          </cell>
          <cell r="F2044" t="str">
            <v>D</v>
          </cell>
          <cell r="G2044" t="str">
            <v>D</v>
          </cell>
          <cell r="H2044" t="str">
            <v>SU0300</v>
          </cell>
          <cell r="I2044" t="str">
            <v>+</v>
          </cell>
          <cell r="J2044" t="str">
            <v>CK01</v>
          </cell>
          <cell r="K2044" t="str">
            <v>N</v>
          </cell>
          <cell r="L2044" t="str">
            <v>K</v>
          </cell>
          <cell r="M2044" t="str">
            <v>9.0%超</v>
          </cell>
          <cell r="N2044" t="str">
            <v>9.0%超</v>
          </cell>
          <cell r="P2044" t="str">
            <v>外部会社</v>
          </cell>
        </row>
        <row r="2045">
          <cell r="A2045" t="str">
            <v>SU0400</v>
          </cell>
          <cell r="D2045">
            <v>1</v>
          </cell>
          <cell r="E2045" t="str">
            <v>ST</v>
          </cell>
          <cell r="F2045" t="str">
            <v>D</v>
          </cell>
          <cell r="G2045" t="str">
            <v>D</v>
          </cell>
          <cell r="H2045" t="str">
            <v>SU0001</v>
          </cell>
          <cell r="I2045" t="str">
            <v>+</v>
          </cell>
          <cell r="K2045" t="str">
            <v>N</v>
          </cell>
          <cell r="M2045" t="str">
            <v>関係会社間取引</v>
          </cell>
          <cell r="N2045" t="str">
            <v>関係会社間取引高</v>
          </cell>
        </row>
        <row r="2046">
          <cell r="A2046" t="str">
            <v>SU0500</v>
          </cell>
          <cell r="D2046">
            <v>2</v>
          </cell>
          <cell r="E2046" t="str">
            <v>ST</v>
          </cell>
          <cell r="F2046" t="str">
            <v>D</v>
          </cell>
          <cell r="G2046" t="str">
            <v>D</v>
          </cell>
          <cell r="H2046" t="str">
            <v>SU0001</v>
          </cell>
          <cell r="I2046" t="str">
            <v>+</v>
          </cell>
          <cell r="K2046" t="str">
            <v>N</v>
          </cell>
          <cell r="M2046" t="str">
            <v>繰延税金</v>
          </cell>
          <cell r="N2046" t="str">
            <v>繰延税金</v>
          </cell>
        </row>
        <row r="2047">
          <cell r="A2047" t="str">
            <v>SU0501</v>
          </cell>
          <cell r="D2047">
            <v>1</v>
          </cell>
          <cell r="E2047" t="str">
            <v>ST</v>
          </cell>
          <cell r="F2047" t="str">
            <v>D</v>
          </cell>
          <cell r="G2047" t="str">
            <v>D</v>
          </cell>
          <cell r="H2047" t="str">
            <v>SU0500</v>
          </cell>
          <cell r="I2047" t="str">
            <v>+</v>
          </cell>
          <cell r="J2047" t="str">
            <v>CH03</v>
          </cell>
          <cell r="K2047" t="str">
            <v>N</v>
          </cell>
          <cell r="M2047" t="str">
            <v>実効税率</v>
          </cell>
          <cell r="N2047" t="str">
            <v>実効税率</v>
          </cell>
        </row>
        <row r="2048">
          <cell r="A2048" t="str">
            <v>SU0502</v>
          </cell>
          <cell r="D2048">
            <v>1</v>
          </cell>
          <cell r="E2048" t="str">
            <v>ST</v>
          </cell>
          <cell r="F2048" t="str">
            <v>D</v>
          </cell>
          <cell r="G2048" t="str">
            <v>D</v>
          </cell>
          <cell r="H2048" t="str">
            <v>SU0500</v>
          </cell>
          <cell r="I2048" t="str">
            <v>+</v>
          </cell>
          <cell r="J2048" t="str">
            <v>CH03</v>
          </cell>
          <cell r="K2048" t="str">
            <v>N</v>
          </cell>
          <cell r="M2048" t="str">
            <v>実行税率(改定後</v>
          </cell>
          <cell r="N2048" t="str">
            <v>実行税率(改定後)</v>
          </cell>
        </row>
        <row r="2049">
          <cell r="A2049" t="str">
            <v>SU0510</v>
          </cell>
          <cell r="D2049">
            <v>2</v>
          </cell>
          <cell r="E2049" t="str">
            <v>ST</v>
          </cell>
          <cell r="F2049" t="str">
            <v>D</v>
          </cell>
          <cell r="G2049" t="str">
            <v>D</v>
          </cell>
          <cell r="H2049" t="str">
            <v>SU0500</v>
          </cell>
          <cell r="I2049" t="str">
            <v>+</v>
          </cell>
          <cell r="K2049" t="str">
            <v>N</v>
          </cell>
          <cell r="M2049" t="str">
            <v>減算差異流動計</v>
          </cell>
          <cell r="N2049" t="str">
            <v>将来減算一時差異(流動)計</v>
          </cell>
        </row>
        <row r="2050">
          <cell r="A2050" t="str">
            <v>SU0511</v>
          </cell>
          <cell r="B2050">
            <v>100</v>
          </cell>
          <cell r="D2050">
            <v>1</v>
          </cell>
          <cell r="E2050" t="str">
            <v>ST</v>
          </cell>
          <cell r="F2050" t="str">
            <v>D</v>
          </cell>
          <cell r="G2050" t="str">
            <v>D</v>
          </cell>
          <cell r="H2050" t="str">
            <v>SU0510</v>
          </cell>
          <cell r="I2050" t="str">
            <v>+</v>
          </cell>
          <cell r="J2050" t="str">
            <v>CL01</v>
          </cell>
          <cell r="K2050" t="str">
            <v>N</v>
          </cell>
          <cell r="L2050" t="str">
            <v>L</v>
          </cell>
          <cell r="M2050" t="str">
            <v>未払事業税</v>
          </cell>
          <cell r="N2050" t="str">
            <v>未払事業税</v>
          </cell>
          <cell r="P2050" t="str">
            <v>期首</v>
          </cell>
        </row>
        <row r="2051">
          <cell r="A2051" t="str">
            <v>SU0511</v>
          </cell>
          <cell r="B2051">
            <v>300</v>
          </cell>
          <cell r="D2051">
            <v>1</v>
          </cell>
          <cell r="E2051" t="str">
            <v>ST</v>
          </cell>
          <cell r="F2051" t="str">
            <v>D</v>
          </cell>
          <cell r="G2051" t="str">
            <v>D</v>
          </cell>
          <cell r="H2051" t="str">
            <v>SU0510</v>
          </cell>
          <cell r="I2051" t="str">
            <v>+</v>
          </cell>
          <cell r="J2051" t="str">
            <v>CL01</v>
          </cell>
          <cell r="K2051" t="str">
            <v>N</v>
          </cell>
          <cell r="L2051" t="str">
            <v>L</v>
          </cell>
          <cell r="M2051" t="str">
            <v>未払事業税</v>
          </cell>
          <cell r="N2051" t="str">
            <v>未払事業税</v>
          </cell>
          <cell r="P2051" t="str">
            <v>当期増減</v>
          </cell>
        </row>
        <row r="2052">
          <cell r="A2052" t="str">
            <v>SU0512</v>
          </cell>
          <cell r="B2052">
            <v>100</v>
          </cell>
          <cell r="D2052">
            <v>1</v>
          </cell>
          <cell r="E2052" t="str">
            <v>ST</v>
          </cell>
          <cell r="F2052" t="str">
            <v>D</v>
          </cell>
          <cell r="G2052" t="str">
            <v>D</v>
          </cell>
          <cell r="H2052" t="str">
            <v>SU0510</v>
          </cell>
          <cell r="I2052" t="str">
            <v>+</v>
          </cell>
          <cell r="J2052" t="str">
            <v>CL01</v>
          </cell>
          <cell r="K2052" t="str">
            <v>N</v>
          </cell>
          <cell r="L2052" t="str">
            <v>L</v>
          </cell>
          <cell r="M2052" t="str">
            <v>未払事業所税</v>
          </cell>
          <cell r="N2052" t="str">
            <v>未払事業所税</v>
          </cell>
          <cell r="P2052" t="str">
            <v>期首</v>
          </cell>
        </row>
        <row r="2053">
          <cell r="A2053" t="str">
            <v>SU0512</v>
          </cell>
          <cell r="B2053">
            <v>300</v>
          </cell>
          <cell r="D2053">
            <v>1</v>
          </cell>
          <cell r="E2053" t="str">
            <v>ST</v>
          </cell>
          <cell r="F2053" t="str">
            <v>D</v>
          </cell>
          <cell r="G2053" t="str">
            <v>D</v>
          </cell>
          <cell r="H2053" t="str">
            <v>SU0510</v>
          </cell>
          <cell r="I2053" t="str">
            <v>+</v>
          </cell>
          <cell r="J2053" t="str">
            <v>CL01</v>
          </cell>
          <cell r="K2053" t="str">
            <v>N</v>
          </cell>
          <cell r="L2053" t="str">
            <v>L</v>
          </cell>
          <cell r="M2053" t="str">
            <v>未払事業所税</v>
          </cell>
          <cell r="N2053" t="str">
            <v>未払事業所税</v>
          </cell>
          <cell r="P2053" t="str">
            <v>当期増減</v>
          </cell>
        </row>
        <row r="2054">
          <cell r="A2054" t="str">
            <v>SU0513</v>
          </cell>
          <cell r="B2054">
            <v>100</v>
          </cell>
          <cell r="D2054">
            <v>1</v>
          </cell>
          <cell r="E2054" t="str">
            <v>ST</v>
          </cell>
          <cell r="F2054" t="str">
            <v>D</v>
          </cell>
          <cell r="G2054" t="str">
            <v>D</v>
          </cell>
          <cell r="H2054" t="str">
            <v>SU0510</v>
          </cell>
          <cell r="I2054" t="str">
            <v>+</v>
          </cell>
          <cell r="J2054" t="str">
            <v>CL01</v>
          </cell>
          <cell r="K2054" t="str">
            <v>N</v>
          </cell>
          <cell r="L2054" t="str">
            <v>L</v>
          </cell>
          <cell r="M2054" t="str">
            <v>棚卸資産</v>
          </cell>
          <cell r="N2054" t="str">
            <v>棚卸資産</v>
          </cell>
          <cell r="P2054" t="str">
            <v>期首</v>
          </cell>
        </row>
        <row r="2055">
          <cell r="A2055" t="str">
            <v>SU0513</v>
          </cell>
          <cell r="B2055">
            <v>300</v>
          </cell>
          <cell r="D2055">
            <v>1</v>
          </cell>
          <cell r="E2055" t="str">
            <v>ST</v>
          </cell>
          <cell r="F2055" t="str">
            <v>D</v>
          </cell>
          <cell r="G2055" t="str">
            <v>D</v>
          </cell>
          <cell r="H2055" t="str">
            <v>SU0510</v>
          </cell>
          <cell r="I2055" t="str">
            <v>+</v>
          </cell>
          <cell r="J2055" t="str">
            <v>CL01</v>
          </cell>
          <cell r="K2055" t="str">
            <v>N</v>
          </cell>
          <cell r="L2055" t="str">
            <v>L</v>
          </cell>
          <cell r="M2055" t="str">
            <v>棚卸資産</v>
          </cell>
          <cell r="N2055" t="str">
            <v>棚卸資産</v>
          </cell>
          <cell r="P2055" t="str">
            <v>当期増減</v>
          </cell>
        </row>
        <row r="2056">
          <cell r="A2056" t="str">
            <v>SU0514</v>
          </cell>
          <cell r="B2056">
            <v>100</v>
          </cell>
          <cell r="D2056">
            <v>1</v>
          </cell>
          <cell r="E2056" t="str">
            <v>ST</v>
          </cell>
          <cell r="F2056" t="str">
            <v>D</v>
          </cell>
          <cell r="G2056" t="str">
            <v>D</v>
          </cell>
          <cell r="H2056" t="str">
            <v>SU0510</v>
          </cell>
          <cell r="I2056" t="str">
            <v>+</v>
          </cell>
          <cell r="J2056" t="str">
            <v>CL01</v>
          </cell>
          <cell r="K2056" t="str">
            <v>N</v>
          </cell>
          <cell r="L2056" t="str">
            <v>L</v>
          </cell>
          <cell r="M2056" t="str">
            <v>身障者雇用納付</v>
          </cell>
          <cell r="N2056" t="str">
            <v>身障者雇用納付金</v>
          </cell>
          <cell r="P2056" t="str">
            <v>期首</v>
          </cell>
        </row>
        <row r="2057">
          <cell r="A2057" t="str">
            <v>SU0514</v>
          </cell>
          <cell r="B2057">
            <v>300</v>
          </cell>
          <cell r="D2057">
            <v>1</v>
          </cell>
          <cell r="E2057" t="str">
            <v>ST</v>
          </cell>
          <cell r="F2057" t="str">
            <v>D</v>
          </cell>
          <cell r="G2057" t="str">
            <v>D</v>
          </cell>
          <cell r="H2057" t="str">
            <v>SU0510</v>
          </cell>
          <cell r="I2057" t="str">
            <v>+</v>
          </cell>
          <cell r="J2057" t="str">
            <v>CL01</v>
          </cell>
          <cell r="K2057" t="str">
            <v>N</v>
          </cell>
          <cell r="L2057" t="str">
            <v>L</v>
          </cell>
          <cell r="M2057" t="str">
            <v>身障者雇用納付</v>
          </cell>
          <cell r="N2057" t="str">
            <v>身障者雇用納付金</v>
          </cell>
          <cell r="P2057" t="str">
            <v>当期増減</v>
          </cell>
        </row>
        <row r="2058">
          <cell r="A2058" t="str">
            <v>SU0515</v>
          </cell>
          <cell r="B2058">
            <v>100</v>
          </cell>
          <cell r="D2058">
            <v>1</v>
          </cell>
          <cell r="E2058" t="str">
            <v>ST</v>
          </cell>
          <cell r="F2058" t="str">
            <v>D</v>
          </cell>
          <cell r="G2058" t="str">
            <v>D</v>
          </cell>
          <cell r="H2058" t="str">
            <v>SU0510</v>
          </cell>
          <cell r="I2058" t="str">
            <v>+</v>
          </cell>
          <cell r="J2058" t="str">
            <v>CL01</v>
          </cell>
          <cell r="K2058" t="str">
            <v>N</v>
          </cell>
          <cell r="L2058" t="str">
            <v>L</v>
          </cell>
          <cell r="M2058" t="str">
            <v>未収入金</v>
          </cell>
          <cell r="N2058" t="str">
            <v>未収入金</v>
          </cell>
          <cell r="P2058" t="str">
            <v>期首</v>
          </cell>
        </row>
        <row r="2059">
          <cell r="A2059" t="str">
            <v>SU0515</v>
          </cell>
          <cell r="B2059">
            <v>300</v>
          </cell>
          <cell r="D2059">
            <v>1</v>
          </cell>
          <cell r="E2059" t="str">
            <v>ST</v>
          </cell>
          <cell r="F2059" t="str">
            <v>D</v>
          </cell>
          <cell r="G2059" t="str">
            <v>D</v>
          </cell>
          <cell r="H2059" t="str">
            <v>SU0510</v>
          </cell>
          <cell r="I2059" t="str">
            <v>+</v>
          </cell>
          <cell r="J2059" t="str">
            <v>CL01</v>
          </cell>
          <cell r="K2059" t="str">
            <v>N</v>
          </cell>
          <cell r="L2059" t="str">
            <v>L</v>
          </cell>
          <cell r="M2059" t="str">
            <v>未収入金</v>
          </cell>
          <cell r="N2059" t="str">
            <v>未収入金</v>
          </cell>
          <cell r="P2059" t="str">
            <v>当期増減</v>
          </cell>
        </row>
        <row r="2060">
          <cell r="A2060" t="str">
            <v>SU0516</v>
          </cell>
          <cell r="B2060">
            <v>100</v>
          </cell>
          <cell r="D2060">
            <v>1</v>
          </cell>
          <cell r="E2060" t="str">
            <v>ST</v>
          </cell>
          <cell r="F2060" t="str">
            <v>D</v>
          </cell>
          <cell r="G2060" t="str">
            <v>D</v>
          </cell>
          <cell r="H2060" t="str">
            <v>SU0510</v>
          </cell>
          <cell r="I2060" t="str">
            <v>+</v>
          </cell>
          <cell r="J2060" t="str">
            <v>CL01</v>
          </cell>
          <cell r="K2060" t="str">
            <v>N</v>
          </cell>
          <cell r="L2060" t="str">
            <v>L</v>
          </cell>
          <cell r="M2060" t="str">
            <v>賞与引当金超過</v>
          </cell>
          <cell r="N2060" t="str">
            <v>賞与引当金超過額</v>
          </cell>
          <cell r="P2060" t="str">
            <v>期首</v>
          </cell>
        </row>
        <row r="2061">
          <cell r="A2061" t="str">
            <v>SU0516</v>
          </cell>
          <cell r="B2061">
            <v>300</v>
          </cell>
          <cell r="D2061">
            <v>1</v>
          </cell>
          <cell r="E2061" t="str">
            <v>ST</v>
          </cell>
          <cell r="F2061" t="str">
            <v>D</v>
          </cell>
          <cell r="G2061" t="str">
            <v>D</v>
          </cell>
          <cell r="H2061" t="str">
            <v>SU0510</v>
          </cell>
          <cell r="I2061" t="str">
            <v>+</v>
          </cell>
          <cell r="J2061" t="str">
            <v>CL01</v>
          </cell>
          <cell r="K2061" t="str">
            <v>N</v>
          </cell>
          <cell r="L2061" t="str">
            <v>L</v>
          </cell>
          <cell r="M2061" t="str">
            <v>賞与引当金超過</v>
          </cell>
          <cell r="N2061" t="str">
            <v>賞与引当金超過額</v>
          </cell>
          <cell r="P2061" t="str">
            <v>当期増減</v>
          </cell>
        </row>
        <row r="2062">
          <cell r="A2062" t="str">
            <v>SU0517</v>
          </cell>
          <cell r="B2062">
            <v>100</v>
          </cell>
          <cell r="D2062">
            <v>1</v>
          </cell>
          <cell r="E2062" t="str">
            <v>ST</v>
          </cell>
          <cell r="F2062" t="str">
            <v>D</v>
          </cell>
          <cell r="G2062" t="str">
            <v>D</v>
          </cell>
          <cell r="H2062" t="str">
            <v>SU0510</v>
          </cell>
          <cell r="I2062" t="str">
            <v>+</v>
          </cell>
          <cell r="J2062" t="str">
            <v>CL01</v>
          </cell>
          <cell r="K2062" t="str">
            <v>N</v>
          </cell>
          <cell r="L2062" t="str">
            <v>L</v>
          </cell>
          <cell r="M2062" t="str">
            <v>商品券</v>
          </cell>
          <cell r="N2062" t="str">
            <v>商品券</v>
          </cell>
          <cell r="P2062" t="str">
            <v>期首</v>
          </cell>
        </row>
        <row r="2063">
          <cell r="A2063" t="str">
            <v>SU0517</v>
          </cell>
          <cell r="B2063">
            <v>300</v>
          </cell>
          <cell r="D2063">
            <v>1</v>
          </cell>
          <cell r="E2063" t="str">
            <v>ST</v>
          </cell>
          <cell r="F2063" t="str">
            <v>D</v>
          </cell>
          <cell r="G2063" t="str">
            <v>D</v>
          </cell>
          <cell r="H2063" t="str">
            <v>SU0510</v>
          </cell>
          <cell r="I2063" t="str">
            <v>+</v>
          </cell>
          <cell r="J2063" t="str">
            <v>CL01</v>
          </cell>
          <cell r="K2063" t="str">
            <v>N</v>
          </cell>
          <cell r="L2063" t="str">
            <v>L</v>
          </cell>
          <cell r="M2063" t="str">
            <v>商品券</v>
          </cell>
          <cell r="N2063" t="str">
            <v>商品券</v>
          </cell>
          <cell r="P2063" t="str">
            <v>当期増減</v>
          </cell>
        </row>
        <row r="2064">
          <cell r="A2064" t="str">
            <v>SU0518</v>
          </cell>
          <cell r="B2064">
            <v>100</v>
          </cell>
          <cell r="D2064">
            <v>1</v>
          </cell>
          <cell r="E2064" t="str">
            <v>ST</v>
          </cell>
          <cell r="F2064" t="str">
            <v>D</v>
          </cell>
          <cell r="G2064" t="str">
            <v>D</v>
          </cell>
          <cell r="H2064" t="str">
            <v>SU0510</v>
          </cell>
          <cell r="I2064" t="str">
            <v>+</v>
          </cell>
          <cell r="J2064" t="str">
            <v>CL01</v>
          </cell>
          <cell r="K2064" t="str">
            <v>N</v>
          </cell>
          <cell r="L2064" t="str">
            <v>L</v>
          </cell>
          <cell r="M2064" t="str">
            <v>未払社会保険料</v>
          </cell>
          <cell r="N2064" t="str">
            <v>未払社会保険料</v>
          </cell>
          <cell r="P2064" t="str">
            <v>期首</v>
          </cell>
        </row>
        <row r="2065">
          <cell r="A2065" t="str">
            <v>SU0518</v>
          </cell>
          <cell r="B2065">
            <v>300</v>
          </cell>
          <cell r="D2065">
            <v>1</v>
          </cell>
          <cell r="E2065" t="str">
            <v>ST</v>
          </cell>
          <cell r="F2065" t="str">
            <v>D</v>
          </cell>
          <cell r="G2065" t="str">
            <v>D</v>
          </cell>
          <cell r="H2065" t="str">
            <v>SU0510</v>
          </cell>
          <cell r="I2065" t="str">
            <v>+</v>
          </cell>
          <cell r="J2065" t="str">
            <v>CL01</v>
          </cell>
          <cell r="K2065" t="str">
            <v>N</v>
          </cell>
          <cell r="L2065" t="str">
            <v>L</v>
          </cell>
          <cell r="M2065" t="str">
            <v>未払社会保険料</v>
          </cell>
          <cell r="N2065" t="str">
            <v>未払社会保険料</v>
          </cell>
          <cell r="P2065" t="str">
            <v>当期増減</v>
          </cell>
        </row>
        <row r="2066">
          <cell r="A2066" t="str">
            <v>SU0519</v>
          </cell>
          <cell r="B2066">
            <v>100</v>
          </cell>
          <cell r="D2066">
            <v>1</v>
          </cell>
          <cell r="E2066" t="str">
            <v>ST</v>
          </cell>
          <cell r="F2066" t="str">
            <v>D</v>
          </cell>
          <cell r="G2066" t="str">
            <v>D</v>
          </cell>
          <cell r="H2066" t="str">
            <v>SU0510</v>
          </cell>
          <cell r="I2066" t="str">
            <v>+</v>
          </cell>
          <cell r="J2066" t="str">
            <v>CL01</v>
          </cell>
          <cell r="K2066" t="str">
            <v>N</v>
          </cell>
          <cell r="L2066" t="str">
            <v>L</v>
          </cell>
          <cell r="M2066" t="str">
            <v>貸倒引当金超過</v>
          </cell>
          <cell r="N2066" t="str">
            <v>貸倒引当金超過額（流動）</v>
          </cell>
          <cell r="P2066" t="str">
            <v>期首</v>
          </cell>
        </row>
        <row r="2067">
          <cell r="A2067" t="str">
            <v>SU0519</v>
          </cell>
          <cell r="B2067">
            <v>300</v>
          </cell>
          <cell r="D2067">
            <v>1</v>
          </cell>
          <cell r="E2067" t="str">
            <v>ST</v>
          </cell>
          <cell r="F2067" t="str">
            <v>D</v>
          </cell>
          <cell r="G2067" t="str">
            <v>D</v>
          </cell>
          <cell r="H2067" t="str">
            <v>SU0510</v>
          </cell>
          <cell r="I2067" t="str">
            <v>+</v>
          </cell>
          <cell r="J2067" t="str">
            <v>CL01</v>
          </cell>
          <cell r="K2067" t="str">
            <v>N</v>
          </cell>
          <cell r="L2067" t="str">
            <v>L</v>
          </cell>
          <cell r="M2067" t="str">
            <v>貸倒引当金超過</v>
          </cell>
          <cell r="N2067" t="str">
            <v>貸倒引当金超過額（流動）</v>
          </cell>
          <cell r="P2067" t="str">
            <v>当期増減</v>
          </cell>
        </row>
        <row r="2068">
          <cell r="A2068" t="str">
            <v>SU0520</v>
          </cell>
          <cell r="B2068">
            <v>100</v>
          </cell>
          <cell r="D2068">
            <v>1</v>
          </cell>
          <cell r="E2068" t="str">
            <v>ST</v>
          </cell>
          <cell r="F2068" t="str">
            <v>D</v>
          </cell>
          <cell r="G2068" t="str">
            <v>D</v>
          </cell>
          <cell r="H2068" t="str">
            <v>SU0510</v>
          </cell>
          <cell r="I2068" t="str">
            <v>+</v>
          </cell>
          <cell r="J2068" t="str">
            <v>CL01</v>
          </cell>
          <cell r="K2068" t="str">
            <v>N</v>
          </cell>
          <cell r="L2068" t="str">
            <v>L</v>
          </cell>
          <cell r="M2068" t="str">
            <v>貸倒損失</v>
          </cell>
          <cell r="N2068" t="str">
            <v>貸倒損失</v>
          </cell>
          <cell r="P2068" t="str">
            <v>期首</v>
          </cell>
        </row>
        <row r="2069">
          <cell r="A2069" t="str">
            <v>SU0520</v>
          </cell>
          <cell r="B2069">
            <v>300</v>
          </cell>
          <cell r="D2069">
            <v>1</v>
          </cell>
          <cell r="E2069" t="str">
            <v>ST</v>
          </cell>
          <cell r="F2069" t="str">
            <v>D</v>
          </cell>
          <cell r="G2069" t="str">
            <v>D</v>
          </cell>
          <cell r="H2069" t="str">
            <v>SU0510</v>
          </cell>
          <cell r="I2069" t="str">
            <v>+</v>
          </cell>
          <cell r="J2069" t="str">
            <v>CL01</v>
          </cell>
          <cell r="K2069" t="str">
            <v>N</v>
          </cell>
          <cell r="L2069" t="str">
            <v>L</v>
          </cell>
          <cell r="M2069" t="str">
            <v>貸倒損失</v>
          </cell>
          <cell r="N2069" t="str">
            <v>貸倒損失</v>
          </cell>
          <cell r="P2069" t="str">
            <v>当期増減</v>
          </cell>
        </row>
        <row r="2070">
          <cell r="A2070" t="str">
            <v>SU0521</v>
          </cell>
          <cell r="B2070">
            <v>100</v>
          </cell>
          <cell r="D2070">
            <v>1</v>
          </cell>
          <cell r="E2070" t="str">
            <v>ST</v>
          </cell>
          <cell r="F2070" t="str">
            <v>D</v>
          </cell>
          <cell r="G2070" t="str">
            <v>D</v>
          </cell>
          <cell r="H2070" t="str">
            <v>SU0510</v>
          </cell>
          <cell r="I2070" t="str">
            <v>+</v>
          </cell>
          <cell r="J2070" t="str">
            <v>CL01</v>
          </cell>
          <cell r="K2070" t="str">
            <v>N</v>
          </cell>
          <cell r="L2070" t="str">
            <v>L</v>
          </cell>
          <cell r="M2070" t="str">
            <v>閉店損失引当(流</v>
          </cell>
          <cell r="N2070" t="str">
            <v>閉店損失引当金（流動）</v>
          </cell>
          <cell r="P2070" t="str">
            <v>期首</v>
          </cell>
        </row>
        <row r="2071">
          <cell r="A2071" t="str">
            <v>SU0521</v>
          </cell>
          <cell r="B2071">
            <v>300</v>
          </cell>
          <cell r="D2071">
            <v>1</v>
          </cell>
          <cell r="E2071" t="str">
            <v>ST</v>
          </cell>
          <cell r="F2071" t="str">
            <v>D</v>
          </cell>
          <cell r="G2071" t="str">
            <v>D</v>
          </cell>
          <cell r="H2071" t="str">
            <v>SU0510</v>
          </cell>
          <cell r="I2071" t="str">
            <v>+</v>
          </cell>
          <cell r="J2071" t="str">
            <v>CL01</v>
          </cell>
          <cell r="K2071" t="str">
            <v>N</v>
          </cell>
          <cell r="L2071" t="str">
            <v>L</v>
          </cell>
          <cell r="M2071" t="str">
            <v>閉店損失引当(流</v>
          </cell>
          <cell r="N2071" t="str">
            <v>閉店損失引当金（流動）</v>
          </cell>
          <cell r="P2071" t="str">
            <v>当期増減</v>
          </cell>
        </row>
        <row r="2072">
          <cell r="A2072" t="str">
            <v>SU0522</v>
          </cell>
          <cell r="B2072">
            <v>100</v>
          </cell>
          <cell r="D2072">
            <v>1</v>
          </cell>
          <cell r="E2072" t="str">
            <v>ST</v>
          </cell>
          <cell r="F2072" t="str">
            <v>D</v>
          </cell>
          <cell r="G2072" t="str">
            <v>D</v>
          </cell>
          <cell r="H2072" t="str">
            <v>SU0510</v>
          </cell>
          <cell r="I2072" t="str">
            <v>+</v>
          </cell>
          <cell r="J2072" t="str">
            <v>CL01</v>
          </cell>
          <cell r="K2072" t="str">
            <v>N</v>
          </cell>
          <cell r="L2072" t="str">
            <v>L</v>
          </cell>
          <cell r="M2072" t="str">
            <v>繰越欠損金(流動</v>
          </cell>
          <cell r="N2072" t="str">
            <v>繰越欠損金（流動）</v>
          </cell>
          <cell r="P2072" t="str">
            <v>期首</v>
          </cell>
        </row>
        <row r="2073">
          <cell r="A2073" t="str">
            <v>SU0522</v>
          </cell>
          <cell r="B2073">
            <v>300</v>
          </cell>
          <cell r="D2073">
            <v>1</v>
          </cell>
          <cell r="E2073" t="str">
            <v>ST</v>
          </cell>
          <cell r="F2073" t="str">
            <v>D</v>
          </cell>
          <cell r="G2073" t="str">
            <v>D</v>
          </cell>
          <cell r="H2073" t="str">
            <v>SU0510</v>
          </cell>
          <cell r="I2073" t="str">
            <v>+</v>
          </cell>
          <cell r="J2073" t="str">
            <v>CL01</v>
          </cell>
          <cell r="K2073" t="str">
            <v>N</v>
          </cell>
          <cell r="L2073" t="str">
            <v>L</v>
          </cell>
          <cell r="M2073" t="str">
            <v>繰越欠損金(流動</v>
          </cell>
          <cell r="N2073" t="str">
            <v>繰越欠損金（流動）</v>
          </cell>
          <cell r="P2073" t="str">
            <v>当期増減</v>
          </cell>
        </row>
        <row r="2074">
          <cell r="A2074" t="str">
            <v>SU0529</v>
          </cell>
          <cell r="B2074">
            <v>100</v>
          </cell>
          <cell r="D2074">
            <v>1</v>
          </cell>
          <cell r="E2074" t="str">
            <v>ST</v>
          </cell>
          <cell r="F2074" t="str">
            <v>D</v>
          </cell>
          <cell r="G2074" t="str">
            <v>D</v>
          </cell>
          <cell r="H2074" t="str">
            <v>SU0510</v>
          </cell>
          <cell r="I2074" t="str">
            <v>+</v>
          </cell>
          <cell r="J2074" t="str">
            <v>CL01</v>
          </cell>
          <cell r="K2074" t="str">
            <v>N</v>
          </cell>
          <cell r="L2074" t="str">
            <v>L</v>
          </cell>
          <cell r="M2074" t="str">
            <v>その他減算(流動</v>
          </cell>
          <cell r="N2074" t="str">
            <v>その他減算(流動)</v>
          </cell>
          <cell r="P2074" t="str">
            <v>期首</v>
          </cell>
        </row>
        <row r="2075">
          <cell r="A2075" t="str">
            <v>SU0529</v>
          </cell>
          <cell r="B2075">
            <v>300</v>
          </cell>
          <cell r="D2075">
            <v>1</v>
          </cell>
          <cell r="E2075" t="str">
            <v>ST</v>
          </cell>
          <cell r="F2075" t="str">
            <v>D</v>
          </cell>
          <cell r="G2075" t="str">
            <v>D</v>
          </cell>
          <cell r="H2075" t="str">
            <v>SU0510</v>
          </cell>
          <cell r="I2075" t="str">
            <v>+</v>
          </cell>
          <cell r="J2075" t="str">
            <v>CL01</v>
          </cell>
          <cell r="K2075" t="str">
            <v>N</v>
          </cell>
          <cell r="L2075" t="str">
            <v>L</v>
          </cell>
          <cell r="M2075" t="str">
            <v>その他減算(流動</v>
          </cell>
          <cell r="N2075" t="str">
            <v>その他減算(流動)</v>
          </cell>
          <cell r="P2075" t="str">
            <v>当期増減</v>
          </cell>
        </row>
        <row r="2076">
          <cell r="A2076" t="str">
            <v>SU0530</v>
          </cell>
          <cell r="D2076">
            <v>2</v>
          </cell>
          <cell r="E2076" t="str">
            <v>ST</v>
          </cell>
          <cell r="F2076" t="str">
            <v>D</v>
          </cell>
          <cell r="G2076" t="str">
            <v>D</v>
          </cell>
          <cell r="H2076" t="str">
            <v>SU0500</v>
          </cell>
          <cell r="I2076" t="str">
            <v>+</v>
          </cell>
          <cell r="K2076" t="str">
            <v>N</v>
          </cell>
          <cell r="M2076" t="str">
            <v>減算差異固定計</v>
          </cell>
          <cell r="N2076" t="str">
            <v>将来減算一時差異(固定)計</v>
          </cell>
        </row>
        <row r="2077">
          <cell r="A2077" t="str">
            <v>SU0531</v>
          </cell>
          <cell r="B2077">
            <v>100</v>
          </cell>
          <cell r="D2077">
            <v>1</v>
          </cell>
          <cell r="E2077" t="str">
            <v>ST</v>
          </cell>
          <cell r="F2077" t="str">
            <v>D</v>
          </cell>
          <cell r="G2077" t="str">
            <v>D</v>
          </cell>
          <cell r="H2077" t="str">
            <v>SU0530</v>
          </cell>
          <cell r="I2077" t="str">
            <v>+</v>
          </cell>
          <cell r="J2077" t="str">
            <v>CL01</v>
          </cell>
          <cell r="K2077" t="str">
            <v>N</v>
          </cell>
          <cell r="L2077" t="str">
            <v>L</v>
          </cell>
          <cell r="M2077" t="str">
            <v>有価証券評価損</v>
          </cell>
          <cell r="N2077" t="str">
            <v>有価証券評価損</v>
          </cell>
          <cell r="P2077" t="str">
            <v>期首</v>
          </cell>
        </row>
        <row r="2078">
          <cell r="A2078" t="str">
            <v>SU0531</v>
          </cell>
          <cell r="B2078">
            <v>300</v>
          </cell>
          <cell r="D2078">
            <v>1</v>
          </cell>
          <cell r="E2078" t="str">
            <v>ST</v>
          </cell>
          <cell r="F2078" t="str">
            <v>D</v>
          </cell>
          <cell r="G2078" t="str">
            <v>D</v>
          </cell>
          <cell r="H2078" t="str">
            <v>SU0530</v>
          </cell>
          <cell r="I2078" t="str">
            <v>+</v>
          </cell>
          <cell r="J2078" t="str">
            <v>CL01</v>
          </cell>
          <cell r="K2078" t="str">
            <v>N</v>
          </cell>
          <cell r="L2078" t="str">
            <v>L</v>
          </cell>
          <cell r="M2078" t="str">
            <v>有価証券評価損</v>
          </cell>
          <cell r="N2078" t="str">
            <v>有価証券評価損</v>
          </cell>
          <cell r="P2078" t="str">
            <v>当期増減</v>
          </cell>
        </row>
        <row r="2079">
          <cell r="A2079" t="str">
            <v>SU0532</v>
          </cell>
          <cell r="B2079">
            <v>100</v>
          </cell>
          <cell r="D2079">
            <v>1</v>
          </cell>
          <cell r="E2079" t="str">
            <v>ST</v>
          </cell>
          <cell r="F2079" t="str">
            <v>D</v>
          </cell>
          <cell r="G2079" t="str">
            <v>D</v>
          </cell>
          <cell r="H2079" t="str">
            <v>SU0530</v>
          </cell>
          <cell r="I2079" t="str">
            <v>+</v>
          </cell>
          <cell r="J2079" t="str">
            <v>CL01</v>
          </cell>
          <cell r="K2079" t="str">
            <v>N</v>
          </cell>
          <cell r="L2079" t="str">
            <v>L</v>
          </cell>
          <cell r="M2079" t="str">
            <v>減価償却超過額</v>
          </cell>
          <cell r="N2079" t="str">
            <v>減価償却超過額</v>
          </cell>
          <cell r="P2079" t="str">
            <v>期首</v>
          </cell>
        </row>
        <row r="2080">
          <cell r="A2080" t="str">
            <v>SU0532</v>
          </cell>
          <cell r="B2080">
            <v>300</v>
          </cell>
          <cell r="D2080">
            <v>1</v>
          </cell>
          <cell r="E2080" t="str">
            <v>ST</v>
          </cell>
          <cell r="F2080" t="str">
            <v>D</v>
          </cell>
          <cell r="G2080" t="str">
            <v>D</v>
          </cell>
          <cell r="H2080" t="str">
            <v>SU0530</v>
          </cell>
          <cell r="I2080" t="str">
            <v>+</v>
          </cell>
          <cell r="J2080" t="str">
            <v>CL01</v>
          </cell>
          <cell r="K2080" t="str">
            <v>N</v>
          </cell>
          <cell r="L2080" t="str">
            <v>L</v>
          </cell>
          <cell r="M2080" t="str">
            <v>減価償却超過額</v>
          </cell>
          <cell r="N2080" t="str">
            <v>減価償却超過額</v>
          </cell>
          <cell r="P2080" t="str">
            <v>当期増減</v>
          </cell>
        </row>
        <row r="2081">
          <cell r="A2081" t="str">
            <v>SU0533</v>
          </cell>
          <cell r="B2081">
            <v>100</v>
          </cell>
          <cell r="D2081">
            <v>1</v>
          </cell>
          <cell r="E2081" t="str">
            <v>ST</v>
          </cell>
          <cell r="F2081" t="str">
            <v>D</v>
          </cell>
          <cell r="G2081" t="str">
            <v>D</v>
          </cell>
          <cell r="H2081" t="str">
            <v>SU0530</v>
          </cell>
          <cell r="I2081" t="str">
            <v>+</v>
          </cell>
          <cell r="J2081" t="str">
            <v>CL01</v>
          </cell>
          <cell r="K2081" t="str">
            <v>N</v>
          </cell>
          <cell r="L2081" t="str">
            <v>L</v>
          </cell>
          <cell r="M2081" t="str">
            <v>一括償却資産</v>
          </cell>
          <cell r="N2081" t="str">
            <v>一括償却資産</v>
          </cell>
          <cell r="P2081" t="str">
            <v>期首</v>
          </cell>
        </row>
        <row r="2082">
          <cell r="A2082" t="str">
            <v>SU0533</v>
          </cell>
          <cell r="B2082">
            <v>300</v>
          </cell>
          <cell r="D2082">
            <v>1</v>
          </cell>
          <cell r="E2082" t="str">
            <v>ST</v>
          </cell>
          <cell r="F2082" t="str">
            <v>D</v>
          </cell>
          <cell r="G2082" t="str">
            <v>D</v>
          </cell>
          <cell r="H2082" t="str">
            <v>SU0530</v>
          </cell>
          <cell r="I2082" t="str">
            <v>+</v>
          </cell>
          <cell r="J2082" t="str">
            <v>CL01</v>
          </cell>
          <cell r="K2082" t="str">
            <v>N</v>
          </cell>
          <cell r="L2082" t="str">
            <v>L</v>
          </cell>
          <cell r="M2082" t="str">
            <v>一括償却資産</v>
          </cell>
          <cell r="N2082" t="str">
            <v>一括償却資産</v>
          </cell>
          <cell r="P2082" t="str">
            <v>当期増減</v>
          </cell>
        </row>
        <row r="2083">
          <cell r="A2083" t="str">
            <v>SU0534</v>
          </cell>
          <cell r="B2083">
            <v>100</v>
          </cell>
          <cell r="D2083">
            <v>1</v>
          </cell>
          <cell r="E2083" t="str">
            <v>ST</v>
          </cell>
          <cell r="F2083" t="str">
            <v>D</v>
          </cell>
          <cell r="G2083" t="str">
            <v>D</v>
          </cell>
          <cell r="H2083" t="str">
            <v>SU0530</v>
          </cell>
          <cell r="I2083" t="str">
            <v>+</v>
          </cell>
          <cell r="J2083" t="str">
            <v>CL01</v>
          </cell>
          <cell r="K2083" t="str">
            <v>N</v>
          </cell>
          <cell r="L2083" t="str">
            <v>L</v>
          </cell>
          <cell r="M2083" t="str">
            <v>貸倒引当金超過</v>
          </cell>
          <cell r="N2083" t="str">
            <v>貸倒引当金超過額</v>
          </cell>
          <cell r="P2083" t="str">
            <v>期首</v>
          </cell>
        </row>
        <row r="2084">
          <cell r="A2084" t="str">
            <v>SU0534</v>
          </cell>
          <cell r="B2084">
            <v>300</v>
          </cell>
          <cell r="D2084">
            <v>1</v>
          </cell>
          <cell r="E2084" t="str">
            <v>ST</v>
          </cell>
          <cell r="F2084" t="str">
            <v>D</v>
          </cell>
          <cell r="G2084" t="str">
            <v>D</v>
          </cell>
          <cell r="H2084" t="str">
            <v>SU0530</v>
          </cell>
          <cell r="I2084" t="str">
            <v>+</v>
          </cell>
          <cell r="J2084" t="str">
            <v>CL01</v>
          </cell>
          <cell r="K2084" t="str">
            <v>N</v>
          </cell>
          <cell r="L2084" t="str">
            <v>L</v>
          </cell>
          <cell r="M2084" t="str">
            <v>貸倒引当金超過</v>
          </cell>
          <cell r="N2084" t="str">
            <v>貸倒引当金超過額</v>
          </cell>
          <cell r="P2084" t="str">
            <v>当期増減</v>
          </cell>
        </row>
        <row r="2085">
          <cell r="A2085" t="str">
            <v>SU0535</v>
          </cell>
          <cell r="B2085">
            <v>100</v>
          </cell>
          <cell r="D2085">
            <v>1</v>
          </cell>
          <cell r="E2085" t="str">
            <v>ST</v>
          </cell>
          <cell r="F2085" t="str">
            <v>D</v>
          </cell>
          <cell r="G2085" t="str">
            <v>D</v>
          </cell>
          <cell r="H2085" t="str">
            <v>SU0530</v>
          </cell>
          <cell r="I2085" t="str">
            <v>+</v>
          </cell>
          <cell r="J2085" t="str">
            <v>CL01</v>
          </cell>
          <cell r="K2085" t="str">
            <v>N</v>
          </cell>
          <cell r="L2085" t="str">
            <v>L</v>
          </cell>
          <cell r="M2085" t="str">
            <v>退給引当金超過</v>
          </cell>
          <cell r="N2085" t="str">
            <v>退職給与引当金超過額</v>
          </cell>
          <cell r="P2085" t="str">
            <v>期首</v>
          </cell>
        </row>
        <row r="2086">
          <cell r="A2086" t="str">
            <v>SU0535</v>
          </cell>
          <cell r="B2086">
            <v>300</v>
          </cell>
          <cell r="D2086">
            <v>1</v>
          </cell>
          <cell r="E2086" t="str">
            <v>ST</v>
          </cell>
          <cell r="F2086" t="str">
            <v>D</v>
          </cell>
          <cell r="G2086" t="str">
            <v>D</v>
          </cell>
          <cell r="H2086" t="str">
            <v>SU0530</v>
          </cell>
          <cell r="I2086" t="str">
            <v>+</v>
          </cell>
          <cell r="J2086" t="str">
            <v>CL01</v>
          </cell>
          <cell r="K2086" t="str">
            <v>N</v>
          </cell>
          <cell r="L2086" t="str">
            <v>L</v>
          </cell>
          <cell r="M2086" t="str">
            <v>退給引当金超過</v>
          </cell>
          <cell r="N2086" t="str">
            <v>退職給与引当金超過額</v>
          </cell>
          <cell r="P2086" t="str">
            <v>当期増減</v>
          </cell>
        </row>
        <row r="2087">
          <cell r="A2087" t="str">
            <v>SU0536</v>
          </cell>
          <cell r="B2087">
            <v>100</v>
          </cell>
          <cell r="D2087">
            <v>1</v>
          </cell>
          <cell r="E2087" t="str">
            <v>ST</v>
          </cell>
          <cell r="F2087" t="str">
            <v>D</v>
          </cell>
          <cell r="G2087" t="str">
            <v>D</v>
          </cell>
          <cell r="H2087" t="str">
            <v>SU0530</v>
          </cell>
          <cell r="I2087" t="str">
            <v>+</v>
          </cell>
          <cell r="J2087" t="str">
            <v>CL01</v>
          </cell>
          <cell r="K2087" t="str">
            <v>N</v>
          </cell>
          <cell r="L2087" t="str">
            <v>L</v>
          </cell>
          <cell r="M2087" t="str">
            <v>役退慰労引当金</v>
          </cell>
          <cell r="N2087" t="str">
            <v>役員退職慰労引当金</v>
          </cell>
          <cell r="P2087" t="str">
            <v>期首</v>
          </cell>
        </row>
        <row r="2088">
          <cell r="A2088" t="str">
            <v>SU0536</v>
          </cell>
          <cell r="B2088">
            <v>300</v>
          </cell>
          <cell r="D2088">
            <v>1</v>
          </cell>
          <cell r="E2088" t="str">
            <v>ST</v>
          </cell>
          <cell r="F2088" t="str">
            <v>D</v>
          </cell>
          <cell r="G2088" t="str">
            <v>D</v>
          </cell>
          <cell r="H2088" t="str">
            <v>SU0530</v>
          </cell>
          <cell r="I2088" t="str">
            <v>+</v>
          </cell>
          <cell r="J2088" t="str">
            <v>CL01</v>
          </cell>
          <cell r="K2088" t="str">
            <v>N</v>
          </cell>
          <cell r="L2088" t="str">
            <v>L</v>
          </cell>
          <cell r="M2088" t="str">
            <v>役退慰労引当金</v>
          </cell>
          <cell r="N2088" t="str">
            <v>役員退職慰労引当金</v>
          </cell>
          <cell r="P2088" t="str">
            <v>当期増減</v>
          </cell>
        </row>
        <row r="2089">
          <cell r="A2089" t="str">
            <v>SU0537</v>
          </cell>
          <cell r="B2089">
            <v>100</v>
          </cell>
          <cell r="D2089">
            <v>1</v>
          </cell>
          <cell r="E2089" t="str">
            <v>ST</v>
          </cell>
          <cell r="F2089" t="str">
            <v>D</v>
          </cell>
          <cell r="G2089" t="str">
            <v>D</v>
          </cell>
          <cell r="H2089" t="str">
            <v>SU0530</v>
          </cell>
          <cell r="I2089" t="str">
            <v>+</v>
          </cell>
          <cell r="J2089" t="str">
            <v>CL01</v>
          </cell>
          <cell r="K2089" t="str">
            <v>N</v>
          </cell>
          <cell r="L2089" t="str">
            <v>L</v>
          </cell>
          <cell r="M2089" t="str">
            <v>無形固定償却</v>
          </cell>
          <cell r="N2089" t="str">
            <v>無形固定資産償却超過</v>
          </cell>
          <cell r="P2089" t="str">
            <v>期首</v>
          </cell>
        </row>
        <row r="2090">
          <cell r="A2090" t="str">
            <v>SU0537</v>
          </cell>
          <cell r="B2090">
            <v>300</v>
          </cell>
          <cell r="D2090">
            <v>1</v>
          </cell>
          <cell r="E2090" t="str">
            <v>ST</v>
          </cell>
          <cell r="F2090" t="str">
            <v>D</v>
          </cell>
          <cell r="G2090" t="str">
            <v>D</v>
          </cell>
          <cell r="H2090" t="str">
            <v>SU0530</v>
          </cell>
          <cell r="I2090" t="str">
            <v>+</v>
          </cell>
          <cell r="J2090" t="str">
            <v>CL01</v>
          </cell>
          <cell r="K2090" t="str">
            <v>N</v>
          </cell>
          <cell r="L2090" t="str">
            <v>L</v>
          </cell>
          <cell r="M2090" t="str">
            <v>無形固定償却</v>
          </cell>
          <cell r="N2090" t="str">
            <v>無形固定資産償却超過</v>
          </cell>
          <cell r="P2090" t="str">
            <v>当期増減</v>
          </cell>
        </row>
        <row r="2091">
          <cell r="A2091" t="str">
            <v>SU0538</v>
          </cell>
          <cell r="B2091">
            <v>100</v>
          </cell>
          <cell r="D2091">
            <v>1</v>
          </cell>
          <cell r="E2091" t="str">
            <v>ST</v>
          </cell>
          <cell r="F2091" t="str">
            <v>D</v>
          </cell>
          <cell r="G2091" t="str">
            <v>D</v>
          </cell>
          <cell r="H2091" t="str">
            <v>SU0530</v>
          </cell>
          <cell r="I2091" t="str">
            <v>+</v>
          </cell>
          <cell r="J2091" t="str">
            <v>CL01</v>
          </cell>
          <cell r="K2091" t="str">
            <v>N</v>
          </cell>
          <cell r="L2091" t="str">
            <v>L</v>
          </cell>
          <cell r="M2091" t="str">
            <v>関株評価損</v>
          </cell>
          <cell r="N2091" t="str">
            <v>関係会社株式評価損</v>
          </cell>
          <cell r="P2091" t="str">
            <v>期首</v>
          </cell>
        </row>
        <row r="2092">
          <cell r="A2092" t="str">
            <v>SU0538</v>
          </cell>
          <cell r="B2092">
            <v>300</v>
          </cell>
          <cell r="D2092">
            <v>1</v>
          </cell>
          <cell r="E2092" t="str">
            <v>ST</v>
          </cell>
          <cell r="F2092" t="str">
            <v>D</v>
          </cell>
          <cell r="G2092" t="str">
            <v>D</v>
          </cell>
          <cell r="H2092" t="str">
            <v>SU0530</v>
          </cell>
          <cell r="I2092" t="str">
            <v>+</v>
          </cell>
          <cell r="J2092" t="str">
            <v>CL01</v>
          </cell>
          <cell r="K2092" t="str">
            <v>N</v>
          </cell>
          <cell r="L2092" t="str">
            <v>L</v>
          </cell>
          <cell r="M2092" t="str">
            <v>関株評価損</v>
          </cell>
          <cell r="N2092" t="str">
            <v>関係会社株式評価損</v>
          </cell>
          <cell r="P2092" t="str">
            <v>当期増減</v>
          </cell>
        </row>
        <row r="2093">
          <cell r="A2093" t="str">
            <v>SU0539</v>
          </cell>
          <cell r="B2093">
            <v>100</v>
          </cell>
          <cell r="D2093">
            <v>1</v>
          </cell>
          <cell r="E2093" t="str">
            <v>ST</v>
          </cell>
          <cell r="F2093" t="str">
            <v>D</v>
          </cell>
          <cell r="G2093" t="str">
            <v>D</v>
          </cell>
          <cell r="H2093" t="str">
            <v>SU0530</v>
          </cell>
          <cell r="I2093" t="str">
            <v>+</v>
          </cell>
          <cell r="J2093" t="str">
            <v>CL01</v>
          </cell>
          <cell r="K2093" t="str">
            <v>N</v>
          </cell>
          <cell r="L2093" t="str">
            <v>L</v>
          </cell>
          <cell r="M2093" t="str">
            <v>繰延資産償却超</v>
          </cell>
          <cell r="N2093" t="str">
            <v>繰延資産償却超過額</v>
          </cell>
          <cell r="P2093" t="str">
            <v>期首</v>
          </cell>
        </row>
        <row r="2094">
          <cell r="A2094" t="str">
            <v>SU0539</v>
          </cell>
          <cell r="B2094">
            <v>300</v>
          </cell>
          <cell r="D2094">
            <v>1</v>
          </cell>
          <cell r="E2094" t="str">
            <v>ST</v>
          </cell>
          <cell r="F2094" t="str">
            <v>D</v>
          </cell>
          <cell r="G2094" t="str">
            <v>D</v>
          </cell>
          <cell r="H2094" t="str">
            <v>SU0530</v>
          </cell>
          <cell r="I2094" t="str">
            <v>+</v>
          </cell>
          <cell r="J2094" t="str">
            <v>CL01</v>
          </cell>
          <cell r="K2094" t="str">
            <v>N</v>
          </cell>
          <cell r="L2094" t="str">
            <v>L</v>
          </cell>
          <cell r="M2094" t="str">
            <v>繰延資産償却超</v>
          </cell>
          <cell r="N2094" t="str">
            <v>繰延資産償却超過額</v>
          </cell>
          <cell r="P2094" t="str">
            <v>当期増減</v>
          </cell>
        </row>
        <row r="2095">
          <cell r="A2095" t="str">
            <v>SU0540</v>
          </cell>
          <cell r="B2095">
            <v>100</v>
          </cell>
          <cell r="D2095">
            <v>1</v>
          </cell>
          <cell r="E2095" t="str">
            <v>ST</v>
          </cell>
          <cell r="F2095" t="str">
            <v>D</v>
          </cell>
          <cell r="G2095" t="str">
            <v>D</v>
          </cell>
          <cell r="H2095" t="str">
            <v>SU0530</v>
          </cell>
          <cell r="I2095" t="str">
            <v>+</v>
          </cell>
          <cell r="J2095" t="str">
            <v>CL01</v>
          </cell>
          <cell r="K2095" t="str">
            <v>N</v>
          </cell>
          <cell r="L2095" t="str">
            <v>L</v>
          </cell>
          <cell r="M2095" t="str">
            <v>差入保証金</v>
          </cell>
          <cell r="N2095" t="str">
            <v>差入保証金・建設協力金</v>
          </cell>
          <cell r="P2095" t="str">
            <v>期首</v>
          </cell>
        </row>
        <row r="2096">
          <cell r="A2096" t="str">
            <v>SU0540</v>
          </cell>
          <cell r="B2096">
            <v>300</v>
          </cell>
          <cell r="D2096">
            <v>1</v>
          </cell>
          <cell r="E2096" t="str">
            <v>ST</v>
          </cell>
          <cell r="F2096" t="str">
            <v>D</v>
          </cell>
          <cell r="G2096" t="str">
            <v>D</v>
          </cell>
          <cell r="H2096" t="str">
            <v>SU0530</v>
          </cell>
          <cell r="I2096" t="str">
            <v>+</v>
          </cell>
          <cell r="J2096" t="str">
            <v>CL01</v>
          </cell>
          <cell r="K2096" t="str">
            <v>N</v>
          </cell>
          <cell r="L2096" t="str">
            <v>L</v>
          </cell>
          <cell r="M2096" t="str">
            <v>差入保証金</v>
          </cell>
          <cell r="N2096" t="str">
            <v>差入保証金・建設協力金</v>
          </cell>
          <cell r="P2096" t="str">
            <v>当期増減</v>
          </cell>
        </row>
        <row r="2097">
          <cell r="A2097" t="str">
            <v>SU0541</v>
          </cell>
          <cell r="B2097">
            <v>100</v>
          </cell>
          <cell r="D2097">
            <v>1</v>
          </cell>
          <cell r="E2097" t="str">
            <v>ST</v>
          </cell>
          <cell r="F2097" t="str">
            <v>D</v>
          </cell>
          <cell r="G2097" t="str">
            <v>D</v>
          </cell>
          <cell r="H2097" t="str">
            <v>SU0530</v>
          </cell>
          <cell r="I2097" t="str">
            <v>+</v>
          </cell>
          <cell r="J2097" t="str">
            <v>CL01</v>
          </cell>
          <cell r="K2097" t="str">
            <v>N</v>
          </cell>
          <cell r="L2097" t="str">
            <v>L</v>
          </cell>
          <cell r="M2097" t="str">
            <v>閉店損失引当(固</v>
          </cell>
          <cell r="N2097" t="str">
            <v>閉店損失引当金(固定）</v>
          </cell>
          <cell r="P2097" t="str">
            <v>期首</v>
          </cell>
        </row>
        <row r="2098">
          <cell r="A2098" t="str">
            <v>SU0541</v>
          </cell>
          <cell r="B2098">
            <v>300</v>
          </cell>
          <cell r="D2098">
            <v>1</v>
          </cell>
          <cell r="E2098" t="str">
            <v>ST</v>
          </cell>
          <cell r="F2098" t="str">
            <v>D</v>
          </cell>
          <cell r="G2098" t="str">
            <v>D</v>
          </cell>
          <cell r="H2098" t="str">
            <v>SU0530</v>
          </cell>
          <cell r="I2098" t="str">
            <v>+</v>
          </cell>
          <cell r="J2098" t="str">
            <v>CL01</v>
          </cell>
          <cell r="K2098" t="str">
            <v>N</v>
          </cell>
          <cell r="L2098" t="str">
            <v>L</v>
          </cell>
          <cell r="M2098" t="str">
            <v>閉店損失引当(固</v>
          </cell>
          <cell r="N2098" t="str">
            <v>閉店損失引当金(固定）</v>
          </cell>
          <cell r="P2098" t="str">
            <v>当期増減</v>
          </cell>
        </row>
        <row r="2099">
          <cell r="A2099" t="str">
            <v>SU0542</v>
          </cell>
          <cell r="B2099">
            <v>100</v>
          </cell>
          <cell r="D2099">
            <v>1</v>
          </cell>
          <cell r="E2099" t="str">
            <v>ST</v>
          </cell>
          <cell r="F2099" t="str">
            <v>D</v>
          </cell>
          <cell r="G2099" t="str">
            <v>D</v>
          </cell>
          <cell r="H2099" t="str">
            <v>SU0530</v>
          </cell>
          <cell r="I2099" t="str">
            <v>+</v>
          </cell>
          <cell r="J2099" t="str">
            <v>CL01</v>
          </cell>
          <cell r="K2099" t="str">
            <v>N</v>
          </cell>
          <cell r="L2099" t="str">
            <v>L</v>
          </cell>
          <cell r="M2099" t="str">
            <v>繰越欠損金(固定</v>
          </cell>
          <cell r="N2099" t="str">
            <v>繰越欠損金(固定）</v>
          </cell>
          <cell r="P2099" t="str">
            <v>期首</v>
          </cell>
        </row>
        <row r="2100">
          <cell r="A2100" t="str">
            <v>SU0542</v>
          </cell>
          <cell r="B2100">
            <v>300</v>
          </cell>
          <cell r="D2100">
            <v>1</v>
          </cell>
          <cell r="E2100" t="str">
            <v>ST</v>
          </cell>
          <cell r="F2100" t="str">
            <v>D</v>
          </cell>
          <cell r="G2100" t="str">
            <v>D</v>
          </cell>
          <cell r="H2100" t="str">
            <v>SU0530</v>
          </cell>
          <cell r="I2100" t="str">
            <v>+</v>
          </cell>
          <cell r="J2100" t="str">
            <v>CL01</v>
          </cell>
          <cell r="K2100" t="str">
            <v>N</v>
          </cell>
          <cell r="L2100" t="str">
            <v>L</v>
          </cell>
          <cell r="M2100" t="str">
            <v>繰越欠損金(固定</v>
          </cell>
          <cell r="N2100" t="str">
            <v>繰越欠損金(固定）</v>
          </cell>
          <cell r="P2100" t="str">
            <v>当期増減</v>
          </cell>
        </row>
        <row r="2101">
          <cell r="A2101" t="str">
            <v>SU0549</v>
          </cell>
          <cell r="B2101">
            <v>100</v>
          </cell>
          <cell r="D2101">
            <v>1</v>
          </cell>
          <cell r="E2101" t="str">
            <v>ST</v>
          </cell>
          <cell r="F2101" t="str">
            <v>D</v>
          </cell>
          <cell r="G2101" t="str">
            <v>D</v>
          </cell>
          <cell r="H2101" t="str">
            <v>SU0530</v>
          </cell>
          <cell r="I2101" t="str">
            <v>+</v>
          </cell>
          <cell r="J2101" t="str">
            <v>CL01</v>
          </cell>
          <cell r="K2101" t="str">
            <v>N</v>
          </cell>
          <cell r="L2101" t="str">
            <v>L</v>
          </cell>
          <cell r="M2101" t="str">
            <v>その他減算(固定</v>
          </cell>
          <cell r="N2101" t="str">
            <v>その他減算(固定)</v>
          </cell>
          <cell r="P2101" t="str">
            <v>期首</v>
          </cell>
        </row>
        <row r="2102">
          <cell r="A2102" t="str">
            <v>SU0549</v>
          </cell>
          <cell r="B2102">
            <v>300</v>
          </cell>
          <cell r="D2102">
            <v>1</v>
          </cell>
          <cell r="E2102" t="str">
            <v>ST</v>
          </cell>
          <cell r="F2102" t="str">
            <v>D</v>
          </cell>
          <cell r="G2102" t="str">
            <v>D</v>
          </cell>
          <cell r="H2102" t="str">
            <v>SU0530</v>
          </cell>
          <cell r="I2102" t="str">
            <v>+</v>
          </cell>
          <cell r="J2102" t="str">
            <v>CL01</v>
          </cell>
          <cell r="K2102" t="str">
            <v>N</v>
          </cell>
          <cell r="L2102" t="str">
            <v>L</v>
          </cell>
          <cell r="M2102" t="str">
            <v>その他減算(固定</v>
          </cell>
          <cell r="N2102" t="str">
            <v>その他減算(固定)</v>
          </cell>
          <cell r="P2102" t="str">
            <v>当期増減</v>
          </cell>
        </row>
        <row r="2103">
          <cell r="A2103" t="str">
            <v>SU0550</v>
          </cell>
          <cell r="D2103">
            <v>2</v>
          </cell>
          <cell r="E2103" t="str">
            <v>ST</v>
          </cell>
          <cell r="F2103" t="str">
            <v>D</v>
          </cell>
          <cell r="G2103" t="str">
            <v>D</v>
          </cell>
          <cell r="H2103" t="str">
            <v>SU0500</v>
          </cell>
          <cell r="I2103" t="str">
            <v>+</v>
          </cell>
          <cell r="K2103" t="str">
            <v>N</v>
          </cell>
          <cell r="M2103" t="str">
            <v>加算差異固定計</v>
          </cell>
          <cell r="N2103" t="str">
            <v>将来加算一時差異(固定) 計</v>
          </cell>
        </row>
        <row r="2104">
          <cell r="A2104" t="str">
            <v>SU0551</v>
          </cell>
          <cell r="B2104">
            <v>100</v>
          </cell>
          <cell r="D2104">
            <v>1</v>
          </cell>
          <cell r="E2104" t="str">
            <v>ST</v>
          </cell>
          <cell r="F2104" t="str">
            <v>D</v>
          </cell>
          <cell r="G2104" t="str">
            <v>D</v>
          </cell>
          <cell r="H2104" t="str">
            <v>SU0550</v>
          </cell>
          <cell r="I2104" t="str">
            <v>+</v>
          </cell>
          <cell r="J2104" t="str">
            <v>CL01</v>
          </cell>
          <cell r="K2104" t="str">
            <v>N</v>
          </cell>
          <cell r="L2104" t="str">
            <v>L</v>
          </cell>
          <cell r="M2104" t="str">
            <v>固資圧縮積立金</v>
          </cell>
          <cell r="N2104" t="str">
            <v>固定資産圧縮積立金</v>
          </cell>
          <cell r="P2104" t="str">
            <v>期首</v>
          </cell>
        </row>
        <row r="2105">
          <cell r="A2105" t="str">
            <v>SU0551</v>
          </cell>
          <cell r="B2105">
            <v>300</v>
          </cell>
          <cell r="D2105">
            <v>1</v>
          </cell>
          <cell r="E2105" t="str">
            <v>ST</v>
          </cell>
          <cell r="F2105" t="str">
            <v>D</v>
          </cell>
          <cell r="G2105" t="str">
            <v>D</v>
          </cell>
          <cell r="H2105" t="str">
            <v>SU0550</v>
          </cell>
          <cell r="I2105" t="str">
            <v>+</v>
          </cell>
          <cell r="J2105" t="str">
            <v>CL01</v>
          </cell>
          <cell r="K2105" t="str">
            <v>N</v>
          </cell>
          <cell r="L2105" t="str">
            <v>L</v>
          </cell>
          <cell r="M2105" t="str">
            <v>固資圧縮積立金</v>
          </cell>
          <cell r="N2105" t="str">
            <v>固定資産圧縮積立金</v>
          </cell>
          <cell r="P2105" t="str">
            <v>当期増減</v>
          </cell>
        </row>
        <row r="2106">
          <cell r="A2106" t="str">
            <v>SU0552</v>
          </cell>
          <cell r="B2106">
            <v>100</v>
          </cell>
          <cell r="D2106">
            <v>1</v>
          </cell>
          <cell r="E2106" t="str">
            <v>ST</v>
          </cell>
          <cell r="F2106" t="str">
            <v>D</v>
          </cell>
          <cell r="G2106" t="str">
            <v>D</v>
          </cell>
          <cell r="H2106" t="str">
            <v>SU0550</v>
          </cell>
          <cell r="I2106" t="str">
            <v>+</v>
          </cell>
          <cell r="J2106" t="str">
            <v>CL01</v>
          </cell>
          <cell r="K2106" t="str">
            <v>N</v>
          </cell>
          <cell r="L2106" t="str">
            <v>L</v>
          </cell>
          <cell r="M2106" t="str">
            <v>固資圧縮特償積</v>
          </cell>
          <cell r="N2106" t="str">
            <v>固定資産圧縮特別償却積立金</v>
          </cell>
          <cell r="P2106" t="str">
            <v>期首</v>
          </cell>
        </row>
        <row r="2107">
          <cell r="A2107" t="str">
            <v>SU0552</v>
          </cell>
          <cell r="B2107">
            <v>300</v>
          </cell>
          <cell r="D2107">
            <v>1</v>
          </cell>
          <cell r="E2107" t="str">
            <v>ST</v>
          </cell>
          <cell r="F2107" t="str">
            <v>D</v>
          </cell>
          <cell r="G2107" t="str">
            <v>D</v>
          </cell>
          <cell r="H2107" t="str">
            <v>SU0550</v>
          </cell>
          <cell r="I2107" t="str">
            <v>+</v>
          </cell>
          <cell r="J2107" t="str">
            <v>CL01</v>
          </cell>
          <cell r="K2107" t="str">
            <v>N</v>
          </cell>
          <cell r="L2107" t="str">
            <v>L</v>
          </cell>
          <cell r="M2107" t="str">
            <v>固資圧縮特償積</v>
          </cell>
          <cell r="N2107" t="str">
            <v>固定資産圧縮特別償却積立金</v>
          </cell>
          <cell r="P2107" t="str">
            <v>当期増減</v>
          </cell>
        </row>
        <row r="2108">
          <cell r="A2108" t="str">
            <v>SU0553</v>
          </cell>
          <cell r="B2108">
            <v>100</v>
          </cell>
          <cell r="D2108">
            <v>1</v>
          </cell>
          <cell r="E2108" t="str">
            <v>ST</v>
          </cell>
          <cell r="F2108" t="str">
            <v>D</v>
          </cell>
          <cell r="G2108" t="str">
            <v>D</v>
          </cell>
          <cell r="H2108" t="str">
            <v>SU0550</v>
          </cell>
          <cell r="I2108" t="str">
            <v>+</v>
          </cell>
          <cell r="J2108" t="str">
            <v>CL01</v>
          </cell>
          <cell r="K2108" t="str">
            <v>N</v>
          </cell>
          <cell r="L2108" t="str">
            <v>L</v>
          </cell>
          <cell r="M2108" t="str">
            <v>特別償却積立金</v>
          </cell>
          <cell r="N2108" t="str">
            <v>特別償却積立金</v>
          </cell>
          <cell r="P2108" t="str">
            <v>期首</v>
          </cell>
        </row>
        <row r="2109">
          <cell r="A2109" t="str">
            <v>SU0553</v>
          </cell>
          <cell r="B2109">
            <v>300</v>
          </cell>
          <cell r="D2109">
            <v>1</v>
          </cell>
          <cell r="E2109" t="str">
            <v>ST</v>
          </cell>
          <cell r="F2109" t="str">
            <v>D</v>
          </cell>
          <cell r="G2109" t="str">
            <v>D</v>
          </cell>
          <cell r="H2109" t="str">
            <v>SU0550</v>
          </cell>
          <cell r="I2109" t="str">
            <v>+</v>
          </cell>
          <cell r="J2109" t="str">
            <v>CL01</v>
          </cell>
          <cell r="K2109" t="str">
            <v>N</v>
          </cell>
          <cell r="L2109" t="str">
            <v>L</v>
          </cell>
          <cell r="M2109" t="str">
            <v>特別償却積立金</v>
          </cell>
          <cell r="N2109" t="str">
            <v>特別償却積立金</v>
          </cell>
          <cell r="P2109" t="str">
            <v>当期増減</v>
          </cell>
        </row>
        <row r="2110">
          <cell r="A2110" t="str">
            <v>SU0554</v>
          </cell>
          <cell r="B2110">
            <v>100</v>
          </cell>
          <cell r="D2110">
            <v>1</v>
          </cell>
          <cell r="E2110" t="str">
            <v>ST</v>
          </cell>
          <cell r="F2110" t="str">
            <v>D</v>
          </cell>
          <cell r="G2110" t="str">
            <v>D</v>
          </cell>
          <cell r="H2110" t="str">
            <v>SU0550</v>
          </cell>
          <cell r="I2110" t="str">
            <v>+</v>
          </cell>
          <cell r="J2110" t="str">
            <v>CL01</v>
          </cell>
          <cell r="K2110" t="str">
            <v>N</v>
          </cell>
          <cell r="L2110" t="str">
            <v>L</v>
          </cell>
          <cell r="M2110" t="str">
            <v>その他加算(固定</v>
          </cell>
          <cell r="N2110" t="str">
            <v>その他加算(固定)</v>
          </cell>
          <cell r="P2110" t="str">
            <v>期首</v>
          </cell>
        </row>
        <row r="2111">
          <cell r="A2111" t="str">
            <v>SU0554</v>
          </cell>
          <cell r="B2111">
            <v>300</v>
          </cell>
          <cell r="D2111">
            <v>1</v>
          </cell>
          <cell r="E2111" t="str">
            <v>ST</v>
          </cell>
          <cell r="F2111" t="str">
            <v>D</v>
          </cell>
          <cell r="G2111" t="str">
            <v>D</v>
          </cell>
          <cell r="H2111" t="str">
            <v>SU0550</v>
          </cell>
          <cell r="I2111" t="str">
            <v>+</v>
          </cell>
          <cell r="J2111" t="str">
            <v>CL01</v>
          </cell>
          <cell r="K2111" t="str">
            <v>N</v>
          </cell>
          <cell r="L2111" t="str">
            <v>L</v>
          </cell>
          <cell r="M2111" t="str">
            <v>その他加算(固定</v>
          </cell>
          <cell r="N2111" t="str">
            <v>その他加算(固定)</v>
          </cell>
          <cell r="P2111" t="str">
            <v>当期増減</v>
          </cell>
        </row>
        <row r="2112">
          <cell r="A2112" t="str">
            <v>SU0560</v>
          </cell>
          <cell r="B2112">
            <v>100</v>
          </cell>
          <cell r="D2112">
            <v>1</v>
          </cell>
          <cell r="E2112" t="str">
            <v>ST</v>
          </cell>
          <cell r="F2112" t="str">
            <v>D</v>
          </cell>
          <cell r="G2112" t="str">
            <v>D</v>
          </cell>
          <cell r="H2112" t="str">
            <v>SU0500</v>
          </cell>
          <cell r="I2112" t="str">
            <v>+</v>
          </cell>
          <cell r="J2112" t="str">
            <v>CL01</v>
          </cell>
          <cell r="K2112" t="str">
            <v>N</v>
          </cell>
          <cell r="L2112" t="str">
            <v>L</v>
          </cell>
          <cell r="M2112" t="str">
            <v>評価性引当(流動</v>
          </cell>
          <cell r="N2112" t="str">
            <v>(適用）評価性引当額（流動）</v>
          </cell>
          <cell r="P2112" t="str">
            <v>期首</v>
          </cell>
        </row>
        <row r="2113">
          <cell r="A2113" t="str">
            <v>SU0560</v>
          </cell>
          <cell r="B2113">
            <v>300</v>
          </cell>
          <cell r="D2113">
            <v>1</v>
          </cell>
          <cell r="E2113" t="str">
            <v>ST</v>
          </cell>
          <cell r="F2113" t="str">
            <v>D</v>
          </cell>
          <cell r="G2113" t="str">
            <v>D</v>
          </cell>
          <cell r="H2113" t="str">
            <v>SU0500</v>
          </cell>
          <cell r="I2113" t="str">
            <v>+</v>
          </cell>
          <cell r="J2113" t="str">
            <v>CL01</v>
          </cell>
          <cell r="K2113" t="str">
            <v>N</v>
          </cell>
          <cell r="L2113" t="str">
            <v>L</v>
          </cell>
          <cell r="M2113" t="str">
            <v>評価性引当(流動</v>
          </cell>
          <cell r="N2113" t="str">
            <v>(適用）評価性引当額（流動）</v>
          </cell>
          <cell r="P2113" t="str">
            <v>当期増減</v>
          </cell>
        </row>
        <row r="2114">
          <cell r="A2114" t="str">
            <v>SU0561</v>
          </cell>
          <cell r="B2114">
            <v>100</v>
          </cell>
          <cell r="D2114">
            <v>1</v>
          </cell>
          <cell r="E2114" t="str">
            <v>ST</v>
          </cell>
          <cell r="F2114" t="str">
            <v>D</v>
          </cell>
          <cell r="G2114" t="str">
            <v>D</v>
          </cell>
          <cell r="H2114" t="str">
            <v>SU0500</v>
          </cell>
          <cell r="I2114" t="str">
            <v>+</v>
          </cell>
          <cell r="J2114" t="str">
            <v>CL01</v>
          </cell>
          <cell r="K2114" t="str">
            <v>N</v>
          </cell>
          <cell r="L2114" t="str">
            <v>L</v>
          </cell>
          <cell r="M2114" t="str">
            <v>評価性引当(固定</v>
          </cell>
          <cell r="N2114" t="str">
            <v>(適用）評価性引当額（固定）</v>
          </cell>
          <cell r="P2114" t="str">
            <v>期首</v>
          </cell>
        </row>
        <row r="2115">
          <cell r="A2115" t="str">
            <v>SU0561</v>
          </cell>
          <cell r="B2115">
            <v>300</v>
          </cell>
          <cell r="D2115">
            <v>1</v>
          </cell>
          <cell r="E2115" t="str">
            <v>ST</v>
          </cell>
          <cell r="F2115" t="str">
            <v>D</v>
          </cell>
          <cell r="G2115" t="str">
            <v>D</v>
          </cell>
          <cell r="H2115" t="str">
            <v>SU0500</v>
          </cell>
          <cell r="I2115" t="str">
            <v>+</v>
          </cell>
          <cell r="J2115" t="str">
            <v>CL01</v>
          </cell>
          <cell r="K2115" t="str">
            <v>N</v>
          </cell>
          <cell r="L2115" t="str">
            <v>L</v>
          </cell>
          <cell r="M2115" t="str">
            <v>評価性引当(固定</v>
          </cell>
          <cell r="N2115" t="str">
            <v>(適用）評価性引当額（固定）</v>
          </cell>
          <cell r="P2115" t="str">
            <v>当期増減</v>
          </cell>
        </row>
        <row r="2116">
          <cell r="A2116" t="str">
            <v>SU0562</v>
          </cell>
          <cell r="B2116">
            <v>100</v>
          </cell>
          <cell r="D2116">
            <v>1</v>
          </cell>
          <cell r="E2116" t="str">
            <v>ST</v>
          </cell>
          <cell r="F2116" t="str">
            <v>D</v>
          </cell>
          <cell r="G2116" t="str">
            <v>D</v>
          </cell>
          <cell r="H2116" t="str">
            <v>SU0500</v>
          </cell>
          <cell r="I2116" t="str">
            <v>+</v>
          </cell>
          <cell r="J2116" t="str">
            <v>CL01</v>
          </cell>
          <cell r="K2116" t="str">
            <v>N</v>
          </cell>
          <cell r="L2116" t="str">
            <v>L</v>
          </cell>
          <cell r="M2116" t="str">
            <v>繰延税金(流動</v>
          </cell>
          <cell r="N2116" t="str">
            <v>繰延税金資産（負債）流動</v>
          </cell>
          <cell r="P2116" t="str">
            <v>期首</v>
          </cell>
        </row>
        <row r="2117">
          <cell r="A2117" t="str">
            <v>SU0562</v>
          </cell>
          <cell r="B2117">
            <v>300</v>
          </cell>
          <cell r="D2117">
            <v>1</v>
          </cell>
          <cell r="E2117" t="str">
            <v>ST</v>
          </cell>
          <cell r="F2117" t="str">
            <v>D</v>
          </cell>
          <cell r="G2117" t="str">
            <v>D</v>
          </cell>
          <cell r="H2117" t="str">
            <v>SU0500</v>
          </cell>
          <cell r="I2117" t="str">
            <v>+</v>
          </cell>
          <cell r="J2117" t="str">
            <v>CL01</v>
          </cell>
          <cell r="K2117" t="str">
            <v>N</v>
          </cell>
          <cell r="L2117" t="str">
            <v>L</v>
          </cell>
          <cell r="M2117" t="str">
            <v>繰延税金(流動</v>
          </cell>
          <cell r="N2117" t="str">
            <v>繰延税金資産（負債）流動</v>
          </cell>
          <cell r="P2117" t="str">
            <v>当期増減</v>
          </cell>
        </row>
        <row r="2118">
          <cell r="A2118" t="str">
            <v>SU0563</v>
          </cell>
          <cell r="B2118">
            <v>100</v>
          </cell>
          <cell r="D2118">
            <v>1</v>
          </cell>
          <cell r="E2118" t="str">
            <v>ST</v>
          </cell>
          <cell r="F2118" t="str">
            <v>D</v>
          </cell>
          <cell r="G2118" t="str">
            <v>D</v>
          </cell>
          <cell r="H2118" t="str">
            <v>SU0500</v>
          </cell>
          <cell r="I2118" t="str">
            <v>+</v>
          </cell>
          <cell r="J2118" t="str">
            <v>CL01</v>
          </cell>
          <cell r="K2118" t="str">
            <v>N</v>
          </cell>
          <cell r="L2118" t="str">
            <v>L</v>
          </cell>
          <cell r="M2118" t="str">
            <v>繰延税金(固定</v>
          </cell>
          <cell r="N2118" t="str">
            <v>繰延税金資産（負債）固定</v>
          </cell>
          <cell r="P2118" t="str">
            <v>期首</v>
          </cell>
        </row>
        <row r="2119">
          <cell r="A2119" t="str">
            <v>SU0563</v>
          </cell>
          <cell r="B2119">
            <v>300</v>
          </cell>
          <cell r="D2119">
            <v>1</v>
          </cell>
          <cell r="E2119" t="str">
            <v>ST</v>
          </cell>
          <cell r="F2119" t="str">
            <v>D</v>
          </cell>
          <cell r="G2119" t="str">
            <v>D</v>
          </cell>
          <cell r="H2119" t="str">
            <v>SU0500</v>
          </cell>
          <cell r="I2119" t="str">
            <v>+</v>
          </cell>
          <cell r="J2119" t="str">
            <v>CL01</v>
          </cell>
          <cell r="K2119" t="str">
            <v>N</v>
          </cell>
          <cell r="L2119" t="str">
            <v>L</v>
          </cell>
          <cell r="M2119" t="str">
            <v>繰延税金(固定</v>
          </cell>
          <cell r="N2119" t="str">
            <v>繰延税金資産（負債）固定</v>
          </cell>
          <cell r="P2119" t="str">
            <v>当期増減</v>
          </cell>
        </row>
        <row r="2120">
          <cell r="A2120" t="str">
            <v>SU0564</v>
          </cell>
          <cell r="B2120">
            <v>100</v>
          </cell>
          <cell r="D2120">
            <v>1</v>
          </cell>
          <cell r="E2120" t="str">
            <v>ST</v>
          </cell>
          <cell r="F2120" t="str">
            <v>D</v>
          </cell>
          <cell r="G2120" t="str">
            <v>D</v>
          </cell>
          <cell r="H2120" t="str">
            <v>SU0500</v>
          </cell>
          <cell r="I2120" t="str">
            <v>+</v>
          </cell>
          <cell r="J2120" t="str">
            <v>CL01</v>
          </cell>
          <cell r="K2120" t="str">
            <v>N</v>
          </cell>
          <cell r="L2120" t="str">
            <v>L</v>
          </cell>
          <cell r="M2120" t="str">
            <v>評価性引当(流動</v>
          </cell>
          <cell r="N2120" t="str">
            <v>(未適用）評価性引当額（流動）</v>
          </cell>
          <cell r="P2120" t="str">
            <v>期首</v>
          </cell>
        </row>
        <row r="2121">
          <cell r="A2121" t="str">
            <v>SU0564</v>
          </cell>
          <cell r="B2121">
            <v>300</v>
          </cell>
          <cell r="D2121">
            <v>1</v>
          </cell>
          <cell r="E2121" t="str">
            <v>ST</v>
          </cell>
          <cell r="F2121" t="str">
            <v>D</v>
          </cell>
          <cell r="G2121" t="str">
            <v>D</v>
          </cell>
          <cell r="H2121" t="str">
            <v>SU0500</v>
          </cell>
          <cell r="I2121" t="str">
            <v>+</v>
          </cell>
          <cell r="J2121" t="str">
            <v>CL01</v>
          </cell>
          <cell r="K2121" t="str">
            <v>N</v>
          </cell>
          <cell r="L2121" t="str">
            <v>L</v>
          </cell>
          <cell r="M2121" t="str">
            <v>評価性引当(流動</v>
          </cell>
          <cell r="N2121" t="str">
            <v>(未適用）評価性引当額（流動）</v>
          </cell>
          <cell r="P2121" t="str">
            <v>当期増減</v>
          </cell>
        </row>
        <row r="2122">
          <cell r="A2122" t="str">
            <v>SU0565</v>
          </cell>
          <cell r="B2122">
            <v>100</v>
          </cell>
          <cell r="D2122">
            <v>1</v>
          </cell>
          <cell r="E2122" t="str">
            <v>ST</v>
          </cell>
          <cell r="F2122" t="str">
            <v>D</v>
          </cell>
          <cell r="G2122" t="str">
            <v>D</v>
          </cell>
          <cell r="H2122" t="str">
            <v>SU0500</v>
          </cell>
          <cell r="I2122" t="str">
            <v>+</v>
          </cell>
          <cell r="J2122" t="str">
            <v>CL01</v>
          </cell>
          <cell r="K2122" t="str">
            <v>N</v>
          </cell>
          <cell r="L2122" t="str">
            <v>L</v>
          </cell>
          <cell r="M2122" t="str">
            <v>評価性引当(固定</v>
          </cell>
          <cell r="N2122" t="str">
            <v>(未適用）評価性引当額（固定）</v>
          </cell>
          <cell r="P2122" t="str">
            <v>期首</v>
          </cell>
        </row>
        <row r="2123">
          <cell r="A2123" t="str">
            <v>SU0565</v>
          </cell>
          <cell r="B2123">
            <v>300</v>
          </cell>
          <cell r="D2123">
            <v>1</v>
          </cell>
          <cell r="E2123" t="str">
            <v>ST</v>
          </cell>
          <cell r="F2123" t="str">
            <v>D</v>
          </cell>
          <cell r="G2123" t="str">
            <v>D</v>
          </cell>
          <cell r="H2123" t="str">
            <v>SU0500</v>
          </cell>
          <cell r="I2123" t="str">
            <v>+</v>
          </cell>
          <cell r="J2123" t="str">
            <v>CL01</v>
          </cell>
          <cell r="K2123" t="str">
            <v>N</v>
          </cell>
          <cell r="L2123" t="str">
            <v>L</v>
          </cell>
          <cell r="M2123" t="str">
            <v>評価性引当(固定</v>
          </cell>
          <cell r="N2123" t="str">
            <v>(未適用）評価性引当額（固定）</v>
          </cell>
          <cell r="P2123" t="str">
            <v>当期増減</v>
          </cell>
        </row>
        <row r="2124">
          <cell r="A2124" t="str">
            <v>SU0566</v>
          </cell>
          <cell r="B2124">
            <v>100</v>
          </cell>
          <cell r="D2124">
            <v>1</v>
          </cell>
          <cell r="E2124" t="str">
            <v>ST</v>
          </cell>
          <cell r="F2124" t="str">
            <v>D</v>
          </cell>
          <cell r="G2124" t="str">
            <v>D</v>
          </cell>
          <cell r="H2124" t="str">
            <v>SU0500</v>
          </cell>
          <cell r="I2124" t="str">
            <v>+</v>
          </cell>
          <cell r="J2124" t="str">
            <v>CL01</v>
          </cell>
          <cell r="K2124" t="str">
            <v>N</v>
          </cell>
          <cell r="L2124" t="str">
            <v>L</v>
          </cell>
          <cell r="M2124" t="str">
            <v>有証評価差額</v>
          </cell>
          <cell r="N2124" t="str">
            <v>有価証券評価差額</v>
          </cell>
          <cell r="P2124" t="str">
            <v>期首</v>
          </cell>
        </row>
        <row r="2125">
          <cell r="A2125" t="str">
            <v>SU0566</v>
          </cell>
          <cell r="B2125">
            <v>300</v>
          </cell>
          <cell r="D2125">
            <v>1</v>
          </cell>
          <cell r="E2125" t="str">
            <v>ST</v>
          </cell>
          <cell r="F2125" t="str">
            <v>D</v>
          </cell>
          <cell r="G2125" t="str">
            <v>D</v>
          </cell>
          <cell r="H2125" t="str">
            <v>SU0500</v>
          </cell>
          <cell r="I2125" t="str">
            <v>+</v>
          </cell>
          <cell r="J2125" t="str">
            <v>CL01</v>
          </cell>
          <cell r="K2125" t="str">
            <v>N</v>
          </cell>
          <cell r="L2125" t="str">
            <v>L</v>
          </cell>
          <cell r="M2125" t="str">
            <v>有証評価差額</v>
          </cell>
          <cell r="N2125" t="str">
            <v>有価証券評価差額</v>
          </cell>
          <cell r="P2125" t="str">
            <v>当期増減</v>
          </cell>
        </row>
        <row r="2126">
          <cell r="A2126" t="str">
            <v>SU0567</v>
          </cell>
          <cell r="B2126">
            <v>100</v>
          </cell>
          <cell r="D2126">
            <v>1</v>
          </cell>
          <cell r="E2126" t="str">
            <v>ST</v>
          </cell>
          <cell r="F2126" t="str">
            <v>D</v>
          </cell>
          <cell r="G2126" t="str">
            <v>D</v>
          </cell>
          <cell r="H2126" t="str">
            <v>SU0500</v>
          </cell>
          <cell r="I2126" t="str">
            <v>+</v>
          </cell>
          <cell r="J2126" t="str">
            <v>CL01</v>
          </cell>
          <cell r="K2126" t="str">
            <v>N</v>
          </cell>
          <cell r="L2126" t="str">
            <v>L</v>
          </cell>
          <cell r="M2126" t="str">
            <v>繰税資産負債(流</v>
          </cell>
          <cell r="N2126" t="str">
            <v>繰延税金資産(負債)流動</v>
          </cell>
          <cell r="P2126" t="str">
            <v>期首</v>
          </cell>
        </row>
        <row r="2127">
          <cell r="A2127" t="str">
            <v>SU0567</v>
          </cell>
          <cell r="B2127">
            <v>300</v>
          </cell>
          <cell r="D2127">
            <v>1</v>
          </cell>
          <cell r="E2127" t="str">
            <v>ST</v>
          </cell>
          <cell r="F2127" t="str">
            <v>D</v>
          </cell>
          <cell r="G2127" t="str">
            <v>D</v>
          </cell>
          <cell r="H2127" t="str">
            <v>SU0500</v>
          </cell>
          <cell r="I2127" t="str">
            <v>+</v>
          </cell>
          <cell r="J2127" t="str">
            <v>CL01</v>
          </cell>
          <cell r="K2127" t="str">
            <v>N</v>
          </cell>
          <cell r="L2127" t="str">
            <v>L</v>
          </cell>
          <cell r="M2127" t="str">
            <v>繰税資産負債(流</v>
          </cell>
          <cell r="N2127" t="str">
            <v>繰延税金資産(負債)流動</v>
          </cell>
          <cell r="P2127" t="str">
            <v>当期増減</v>
          </cell>
        </row>
        <row r="2128">
          <cell r="A2128" t="str">
            <v>SU0568</v>
          </cell>
          <cell r="B2128">
            <v>100</v>
          </cell>
          <cell r="D2128">
            <v>1</v>
          </cell>
          <cell r="E2128" t="str">
            <v>ST</v>
          </cell>
          <cell r="F2128" t="str">
            <v>D</v>
          </cell>
          <cell r="G2128" t="str">
            <v>D</v>
          </cell>
          <cell r="H2128" t="str">
            <v>SU0500</v>
          </cell>
          <cell r="I2128" t="str">
            <v>+</v>
          </cell>
          <cell r="J2128" t="str">
            <v>CL01</v>
          </cell>
          <cell r="K2128" t="str">
            <v>N</v>
          </cell>
          <cell r="L2128" t="str">
            <v>L</v>
          </cell>
          <cell r="M2128" t="str">
            <v>有証評価差額</v>
          </cell>
          <cell r="N2128" t="str">
            <v>投資有価証券評価差額</v>
          </cell>
          <cell r="P2128" t="str">
            <v>期首</v>
          </cell>
        </row>
        <row r="2129">
          <cell r="A2129" t="str">
            <v>SU0568</v>
          </cell>
          <cell r="B2129">
            <v>300</v>
          </cell>
          <cell r="D2129">
            <v>1</v>
          </cell>
          <cell r="E2129" t="str">
            <v>ST</v>
          </cell>
          <cell r="F2129" t="str">
            <v>D</v>
          </cell>
          <cell r="G2129" t="str">
            <v>D</v>
          </cell>
          <cell r="H2129" t="str">
            <v>SU0500</v>
          </cell>
          <cell r="I2129" t="str">
            <v>+</v>
          </cell>
          <cell r="J2129" t="str">
            <v>CL01</v>
          </cell>
          <cell r="K2129" t="str">
            <v>N</v>
          </cell>
          <cell r="L2129" t="str">
            <v>L</v>
          </cell>
          <cell r="M2129" t="str">
            <v>有証評価差額</v>
          </cell>
          <cell r="N2129" t="str">
            <v>投資有価証券評価差額</v>
          </cell>
          <cell r="P2129" t="str">
            <v>当期増減</v>
          </cell>
        </row>
        <row r="2130">
          <cell r="A2130" t="str">
            <v>SU0569</v>
          </cell>
          <cell r="B2130">
            <v>100</v>
          </cell>
          <cell r="D2130">
            <v>1</v>
          </cell>
          <cell r="E2130" t="str">
            <v>ST</v>
          </cell>
          <cell r="F2130" t="str">
            <v>D</v>
          </cell>
          <cell r="G2130" t="str">
            <v>D</v>
          </cell>
          <cell r="H2130" t="str">
            <v>SU0500</v>
          </cell>
          <cell r="I2130" t="str">
            <v>+</v>
          </cell>
          <cell r="J2130" t="str">
            <v>CL01</v>
          </cell>
          <cell r="K2130" t="str">
            <v>N</v>
          </cell>
          <cell r="L2130" t="str">
            <v>L</v>
          </cell>
          <cell r="M2130" t="str">
            <v>繰税資産負債(固</v>
          </cell>
          <cell r="N2130" t="str">
            <v>繰延税金資産(負債)固定</v>
          </cell>
          <cell r="P2130" t="str">
            <v>期首</v>
          </cell>
        </row>
        <row r="2131">
          <cell r="A2131" t="str">
            <v>SU0569</v>
          </cell>
          <cell r="B2131">
            <v>300</v>
          </cell>
          <cell r="D2131">
            <v>1</v>
          </cell>
          <cell r="E2131" t="str">
            <v>ST</v>
          </cell>
          <cell r="F2131" t="str">
            <v>D</v>
          </cell>
          <cell r="G2131" t="str">
            <v>D</v>
          </cell>
          <cell r="H2131" t="str">
            <v>SU0500</v>
          </cell>
          <cell r="I2131" t="str">
            <v>+</v>
          </cell>
          <cell r="J2131" t="str">
            <v>CL01</v>
          </cell>
          <cell r="K2131" t="str">
            <v>N</v>
          </cell>
          <cell r="L2131" t="str">
            <v>L</v>
          </cell>
          <cell r="M2131" t="str">
            <v>繰税資産負債(固</v>
          </cell>
          <cell r="N2131" t="str">
            <v>繰延税金資産(負債)固定</v>
          </cell>
          <cell r="P2131" t="str">
            <v>当期増減</v>
          </cell>
        </row>
        <row r="2132">
          <cell r="A2132" t="str">
            <v>SU0570</v>
          </cell>
          <cell r="D2132">
            <v>2</v>
          </cell>
          <cell r="E2132" t="str">
            <v>ST</v>
          </cell>
          <cell r="F2132" t="str">
            <v>D</v>
          </cell>
          <cell r="G2132" t="str">
            <v>D</v>
          </cell>
          <cell r="H2132" t="str">
            <v>SU0500</v>
          </cell>
          <cell r="I2132" t="str">
            <v>+</v>
          </cell>
          <cell r="K2132" t="str">
            <v>N</v>
          </cell>
          <cell r="M2132" t="str">
            <v>実効実際税差額</v>
          </cell>
          <cell r="N2132" t="str">
            <v>実効税率と実際税率の差額</v>
          </cell>
        </row>
        <row r="2133">
          <cell r="A2133" t="str">
            <v>SU0571</v>
          </cell>
          <cell r="D2133">
            <v>1</v>
          </cell>
          <cell r="E2133" t="str">
            <v>ST</v>
          </cell>
          <cell r="F2133" t="str">
            <v>D</v>
          </cell>
          <cell r="G2133" t="str">
            <v>D</v>
          </cell>
          <cell r="H2133" t="str">
            <v>SU0570</v>
          </cell>
          <cell r="I2133" t="str">
            <v>+</v>
          </cell>
          <cell r="K2133" t="str">
            <v>N</v>
          </cell>
          <cell r="M2133" t="str">
            <v>交際費</v>
          </cell>
          <cell r="N2133" t="str">
            <v>交際費</v>
          </cell>
        </row>
        <row r="2134">
          <cell r="A2134" t="str">
            <v>SU0572</v>
          </cell>
          <cell r="D2134">
            <v>1</v>
          </cell>
          <cell r="E2134" t="str">
            <v>ST</v>
          </cell>
          <cell r="F2134" t="str">
            <v>D</v>
          </cell>
          <cell r="G2134" t="str">
            <v>D</v>
          </cell>
          <cell r="H2134" t="str">
            <v>SU0570</v>
          </cell>
          <cell r="I2134" t="str">
            <v>+</v>
          </cell>
          <cell r="K2134" t="str">
            <v>N</v>
          </cell>
          <cell r="M2134" t="str">
            <v>延滞金等</v>
          </cell>
          <cell r="N2134" t="str">
            <v>延滞金等</v>
          </cell>
        </row>
        <row r="2135">
          <cell r="A2135" t="str">
            <v>SU0573</v>
          </cell>
          <cell r="D2135">
            <v>1</v>
          </cell>
          <cell r="E2135" t="str">
            <v>ST</v>
          </cell>
          <cell r="F2135" t="str">
            <v>D</v>
          </cell>
          <cell r="G2135" t="str">
            <v>D</v>
          </cell>
          <cell r="H2135" t="str">
            <v>SU0570</v>
          </cell>
          <cell r="I2135" t="str">
            <v>+</v>
          </cell>
          <cell r="K2135" t="str">
            <v>N</v>
          </cell>
          <cell r="M2135" t="str">
            <v>寄附金</v>
          </cell>
          <cell r="N2135" t="str">
            <v>寄附金</v>
          </cell>
        </row>
        <row r="2136">
          <cell r="A2136" t="str">
            <v>SU0574</v>
          </cell>
          <cell r="D2136">
            <v>1</v>
          </cell>
          <cell r="E2136" t="str">
            <v>ST</v>
          </cell>
          <cell r="F2136" t="str">
            <v>D</v>
          </cell>
          <cell r="G2136" t="str">
            <v>D</v>
          </cell>
          <cell r="H2136" t="str">
            <v>SU0570</v>
          </cell>
          <cell r="I2136" t="str">
            <v>+</v>
          </cell>
          <cell r="K2136" t="str">
            <v>N</v>
          </cell>
          <cell r="M2136" t="str">
            <v>他加算社外流出</v>
          </cell>
          <cell r="N2136" t="str">
            <v>その他加算社外流出</v>
          </cell>
        </row>
        <row r="2137">
          <cell r="A2137" t="str">
            <v>SU0575</v>
          </cell>
          <cell r="D2137">
            <v>1</v>
          </cell>
          <cell r="E2137" t="str">
            <v>ST</v>
          </cell>
          <cell r="F2137" t="str">
            <v>D</v>
          </cell>
          <cell r="G2137" t="str">
            <v>D</v>
          </cell>
          <cell r="H2137" t="str">
            <v>SU0570</v>
          </cell>
          <cell r="I2137" t="str">
            <v>+</v>
          </cell>
          <cell r="K2137" t="str">
            <v>N</v>
          </cell>
          <cell r="M2137" t="str">
            <v>受取配当金</v>
          </cell>
          <cell r="N2137" t="str">
            <v>受取配当金</v>
          </cell>
        </row>
        <row r="2138">
          <cell r="A2138" t="str">
            <v>SU0576</v>
          </cell>
          <cell r="D2138">
            <v>1</v>
          </cell>
          <cell r="E2138" t="str">
            <v>ST</v>
          </cell>
          <cell r="F2138" t="str">
            <v>D</v>
          </cell>
          <cell r="G2138" t="str">
            <v>D</v>
          </cell>
          <cell r="H2138" t="str">
            <v>SU0570</v>
          </cell>
          <cell r="I2138" t="str">
            <v>+</v>
          </cell>
          <cell r="K2138" t="str">
            <v>N</v>
          </cell>
          <cell r="M2138" t="str">
            <v>繰越欠損金控除</v>
          </cell>
          <cell r="N2138" t="str">
            <v>繰越欠損金控除額</v>
          </cell>
        </row>
        <row r="2139">
          <cell r="A2139" t="str">
            <v>SU0577</v>
          </cell>
          <cell r="D2139">
            <v>1</v>
          </cell>
          <cell r="E2139" t="str">
            <v>ST</v>
          </cell>
          <cell r="F2139" t="str">
            <v>D</v>
          </cell>
          <cell r="G2139" t="str">
            <v>D</v>
          </cell>
          <cell r="H2139" t="str">
            <v>SU0570</v>
          </cell>
          <cell r="I2139" t="str">
            <v>+</v>
          </cell>
          <cell r="K2139" t="str">
            <v>N</v>
          </cell>
          <cell r="M2139" t="str">
            <v>他減算社外流出</v>
          </cell>
          <cell r="N2139" t="str">
            <v>その他減算社外流出</v>
          </cell>
        </row>
        <row r="2140">
          <cell r="A2140" t="str">
            <v>SU0578</v>
          </cell>
          <cell r="D2140">
            <v>1</v>
          </cell>
          <cell r="E2140" t="str">
            <v>ST</v>
          </cell>
          <cell r="F2140" t="str">
            <v>D</v>
          </cell>
          <cell r="G2140" t="str">
            <v>D</v>
          </cell>
          <cell r="H2140" t="str">
            <v>SU0570</v>
          </cell>
          <cell r="I2140" t="str">
            <v>+</v>
          </cell>
          <cell r="K2140" t="str">
            <v>N</v>
          </cell>
          <cell r="M2140" t="str">
            <v>住民税均等割</v>
          </cell>
          <cell r="N2140" t="str">
            <v>住民税均等割</v>
          </cell>
        </row>
        <row r="2141">
          <cell r="A2141" t="str">
            <v>SU0579</v>
          </cell>
          <cell r="D2141">
            <v>1</v>
          </cell>
          <cell r="E2141" t="str">
            <v>ST</v>
          </cell>
          <cell r="F2141" t="str">
            <v>D</v>
          </cell>
          <cell r="G2141" t="str">
            <v>D</v>
          </cell>
          <cell r="H2141" t="str">
            <v>SU0570</v>
          </cell>
          <cell r="I2141" t="str">
            <v>+</v>
          </cell>
          <cell r="K2141" t="str">
            <v>N</v>
          </cell>
          <cell r="M2141" t="str">
            <v>利子割</v>
          </cell>
          <cell r="N2141" t="str">
            <v>利子割</v>
          </cell>
        </row>
        <row r="2142">
          <cell r="A2142" t="str">
            <v>SU0580</v>
          </cell>
          <cell r="D2142">
            <v>1</v>
          </cell>
          <cell r="E2142" t="str">
            <v>ST</v>
          </cell>
          <cell r="F2142" t="str">
            <v>D</v>
          </cell>
          <cell r="G2142" t="str">
            <v>D</v>
          </cell>
          <cell r="H2142" t="str">
            <v>SU0570</v>
          </cell>
          <cell r="I2142" t="str">
            <v>+</v>
          </cell>
          <cell r="K2142" t="str">
            <v>N</v>
          </cell>
          <cell r="M2142" t="str">
            <v>過年度税金</v>
          </cell>
          <cell r="N2142" t="str">
            <v>過年度税金</v>
          </cell>
        </row>
        <row r="2143">
          <cell r="A2143" t="str">
            <v>SU0581</v>
          </cell>
          <cell r="D2143">
            <v>1</v>
          </cell>
          <cell r="E2143" t="str">
            <v>ST</v>
          </cell>
          <cell r="F2143" t="str">
            <v>D</v>
          </cell>
          <cell r="G2143" t="str">
            <v>D</v>
          </cell>
          <cell r="H2143" t="str">
            <v>SU0570</v>
          </cell>
          <cell r="I2143" t="str">
            <v>+</v>
          </cell>
          <cell r="K2143" t="str">
            <v>N</v>
          </cell>
          <cell r="M2143" t="str">
            <v>外税</v>
          </cell>
          <cell r="N2143" t="str">
            <v>外税</v>
          </cell>
        </row>
        <row r="2144">
          <cell r="A2144" t="str">
            <v>SU0582</v>
          </cell>
          <cell r="D2144">
            <v>1</v>
          </cell>
          <cell r="E2144" t="str">
            <v>ST</v>
          </cell>
          <cell r="F2144" t="str">
            <v>D</v>
          </cell>
          <cell r="G2144" t="str">
            <v>D</v>
          </cell>
          <cell r="H2144" t="str">
            <v>SU0570</v>
          </cell>
          <cell r="I2144" t="str">
            <v>+</v>
          </cell>
          <cell r="K2144" t="str">
            <v>N</v>
          </cell>
          <cell r="M2144" t="str">
            <v>税率変更</v>
          </cell>
          <cell r="N2144" t="str">
            <v>税率変更</v>
          </cell>
        </row>
        <row r="2145">
          <cell r="A2145" t="str">
            <v>SU0583</v>
          </cell>
          <cell r="D2145">
            <v>1</v>
          </cell>
          <cell r="E2145" t="str">
            <v>ST</v>
          </cell>
          <cell r="F2145" t="str">
            <v>D</v>
          </cell>
          <cell r="G2145" t="str">
            <v>D</v>
          </cell>
          <cell r="H2145" t="str">
            <v>SU0570</v>
          </cell>
          <cell r="I2145" t="str">
            <v>+</v>
          </cell>
          <cell r="K2145" t="str">
            <v>N</v>
          </cell>
          <cell r="M2145" t="str">
            <v>その他差異</v>
          </cell>
          <cell r="N2145" t="str">
            <v>その他差異</v>
          </cell>
        </row>
        <row r="2146">
          <cell r="A2146" t="str">
            <v>SU0584</v>
          </cell>
          <cell r="D2146">
            <v>1</v>
          </cell>
          <cell r="E2146" t="str">
            <v>ST</v>
          </cell>
          <cell r="F2146" t="str">
            <v>D</v>
          </cell>
          <cell r="G2146" t="str">
            <v>D</v>
          </cell>
          <cell r="H2146" t="str">
            <v>SU0570</v>
          </cell>
          <cell r="I2146" t="str">
            <v>+</v>
          </cell>
          <cell r="K2146" t="str">
            <v>N</v>
          </cell>
          <cell r="M2146" t="str">
            <v>端数</v>
          </cell>
          <cell r="N2146" t="str">
            <v>端数</v>
          </cell>
        </row>
        <row r="2147">
          <cell r="A2147" t="str">
            <v>SU0590</v>
          </cell>
          <cell r="D2147">
            <v>2</v>
          </cell>
          <cell r="E2147" t="str">
            <v>ST</v>
          </cell>
          <cell r="F2147" t="str">
            <v>D</v>
          </cell>
          <cell r="G2147" t="str">
            <v>D</v>
          </cell>
          <cell r="H2147" t="str">
            <v>SU0500</v>
          </cell>
          <cell r="I2147" t="str">
            <v>+</v>
          </cell>
          <cell r="K2147" t="str">
            <v>N</v>
          </cell>
          <cell r="M2147" t="str">
            <v>繰越欠損金</v>
          </cell>
          <cell r="N2147" t="str">
            <v>繰越欠損金</v>
          </cell>
        </row>
        <row r="2148">
          <cell r="A2148" t="str">
            <v>SU0591</v>
          </cell>
          <cell r="D2148">
            <v>1</v>
          </cell>
          <cell r="E2148" t="str">
            <v>ST</v>
          </cell>
          <cell r="F2148" t="str">
            <v>D</v>
          </cell>
          <cell r="G2148" t="str">
            <v>D</v>
          </cell>
          <cell r="H2148" t="str">
            <v>SU0590</v>
          </cell>
          <cell r="I2148" t="str">
            <v>+</v>
          </cell>
          <cell r="K2148" t="str">
            <v>N</v>
          </cell>
          <cell r="M2148" t="str">
            <v>当期欠損金</v>
          </cell>
          <cell r="N2148" t="str">
            <v>当期欠損金</v>
          </cell>
        </row>
        <row r="2149">
          <cell r="A2149" t="str">
            <v>SU0592</v>
          </cell>
          <cell r="D2149">
            <v>1</v>
          </cell>
          <cell r="E2149" t="str">
            <v>ST</v>
          </cell>
          <cell r="F2149" t="str">
            <v>D</v>
          </cell>
          <cell r="G2149" t="str">
            <v>D</v>
          </cell>
          <cell r="H2149" t="str">
            <v>SU0590</v>
          </cell>
          <cell r="I2149" t="str">
            <v>+</v>
          </cell>
          <cell r="K2149" t="str">
            <v>N</v>
          </cell>
          <cell r="M2149" t="str">
            <v>当期控除額</v>
          </cell>
          <cell r="N2149" t="str">
            <v>当期控除額</v>
          </cell>
        </row>
        <row r="2150">
          <cell r="A2150" t="str">
            <v>SU0593</v>
          </cell>
          <cell r="D2150">
            <v>2</v>
          </cell>
          <cell r="E2150" t="str">
            <v>ST</v>
          </cell>
          <cell r="F2150" t="str">
            <v>D</v>
          </cell>
          <cell r="G2150" t="str">
            <v>D</v>
          </cell>
          <cell r="H2150" t="str">
            <v>SU0590</v>
          </cell>
          <cell r="I2150" t="str">
            <v>+</v>
          </cell>
          <cell r="K2150" t="str">
            <v>N</v>
          </cell>
          <cell r="M2150" t="str">
            <v>翌期繰越欠損金</v>
          </cell>
          <cell r="N2150" t="str">
            <v>翌期繰越欠損金</v>
          </cell>
        </row>
        <row r="2151">
          <cell r="A2151" t="str">
            <v>SU0594</v>
          </cell>
          <cell r="D2151">
            <v>1</v>
          </cell>
          <cell r="E2151" t="str">
            <v>ST</v>
          </cell>
          <cell r="F2151" t="str">
            <v>D</v>
          </cell>
          <cell r="G2151" t="str">
            <v>D</v>
          </cell>
          <cell r="H2151" t="str">
            <v>SU0593</v>
          </cell>
          <cell r="I2151" t="str">
            <v>+</v>
          </cell>
          <cell r="K2151" t="str">
            <v>N</v>
          </cell>
          <cell r="M2151" t="str">
            <v>翌期</v>
          </cell>
          <cell r="N2151" t="str">
            <v>控除可能期間別/翌期</v>
          </cell>
        </row>
        <row r="2152">
          <cell r="A2152" t="str">
            <v>SU0595</v>
          </cell>
          <cell r="D2152">
            <v>1</v>
          </cell>
          <cell r="E2152" t="str">
            <v>ST</v>
          </cell>
          <cell r="F2152" t="str">
            <v>D</v>
          </cell>
          <cell r="G2152" t="str">
            <v>D</v>
          </cell>
          <cell r="H2152" t="str">
            <v>SU0593</v>
          </cell>
          <cell r="I2152" t="str">
            <v>+</v>
          </cell>
          <cell r="K2152" t="str">
            <v>N</v>
          </cell>
          <cell r="M2152" t="str">
            <v>翌2年目</v>
          </cell>
          <cell r="N2152" t="str">
            <v>控除可能期間別/翌2年目</v>
          </cell>
        </row>
        <row r="2153">
          <cell r="A2153" t="str">
            <v>SU0596</v>
          </cell>
          <cell r="D2153">
            <v>1</v>
          </cell>
          <cell r="E2153" t="str">
            <v>ST</v>
          </cell>
          <cell r="F2153" t="str">
            <v>D</v>
          </cell>
          <cell r="G2153" t="str">
            <v>D</v>
          </cell>
          <cell r="H2153" t="str">
            <v>SU0593</v>
          </cell>
          <cell r="I2153" t="str">
            <v>+</v>
          </cell>
          <cell r="K2153" t="str">
            <v>N</v>
          </cell>
          <cell r="M2153" t="str">
            <v>翌3年目</v>
          </cell>
          <cell r="N2153" t="str">
            <v>控除可能期間別/翌3年目</v>
          </cell>
        </row>
        <row r="2154">
          <cell r="A2154" t="str">
            <v>SU0597</v>
          </cell>
          <cell r="D2154">
            <v>1</v>
          </cell>
          <cell r="E2154" t="str">
            <v>ST</v>
          </cell>
          <cell r="F2154" t="str">
            <v>D</v>
          </cell>
          <cell r="G2154" t="str">
            <v>D</v>
          </cell>
          <cell r="H2154" t="str">
            <v>SU0593</v>
          </cell>
          <cell r="I2154" t="str">
            <v>+</v>
          </cell>
          <cell r="K2154" t="str">
            <v>N</v>
          </cell>
          <cell r="M2154" t="str">
            <v>翌4年目</v>
          </cell>
          <cell r="N2154" t="str">
            <v>控除可能期間別/翌4年目</v>
          </cell>
        </row>
        <row r="2155">
          <cell r="A2155" t="str">
            <v>SU0598</v>
          </cell>
          <cell r="D2155">
            <v>1</v>
          </cell>
          <cell r="E2155" t="str">
            <v>ST</v>
          </cell>
          <cell r="F2155" t="str">
            <v>D</v>
          </cell>
          <cell r="G2155" t="str">
            <v>D</v>
          </cell>
          <cell r="H2155" t="str">
            <v>SU0593</v>
          </cell>
          <cell r="I2155" t="str">
            <v>+</v>
          </cell>
          <cell r="K2155" t="str">
            <v>N</v>
          </cell>
          <cell r="M2155" t="str">
            <v>翌5年目</v>
          </cell>
          <cell r="N2155" t="str">
            <v>控除可能期間別/翌5年目</v>
          </cell>
        </row>
        <row r="2156">
          <cell r="A2156" t="str">
            <v>SU0700</v>
          </cell>
          <cell r="D2156">
            <v>2</v>
          </cell>
          <cell r="E2156" t="str">
            <v>ST</v>
          </cell>
          <cell r="F2156" t="str">
            <v>D</v>
          </cell>
          <cell r="G2156" t="str">
            <v>D</v>
          </cell>
          <cell r="H2156" t="str">
            <v>SU0001</v>
          </cell>
          <cell r="I2156" t="str">
            <v>+</v>
          </cell>
          <cell r="K2156" t="str">
            <v>N</v>
          </cell>
          <cell r="M2156" t="str">
            <v>退給引当金</v>
          </cell>
          <cell r="N2156" t="str">
            <v>退職給付引当金</v>
          </cell>
        </row>
        <row r="2157">
          <cell r="A2157" t="str">
            <v>SU0710</v>
          </cell>
          <cell r="D2157">
            <v>2</v>
          </cell>
          <cell r="E2157" t="str">
            <v>ST</v>
          </cell>
          <cell r="F2157" t="str">
            <v>D</v>
          </cell>
          <cell r="G2157" t="str">
            <v>D</v>
          </cell>
          <cell r="H2157" t="str">
            <v>SU0700</v>
          </cell>
          <cell r="I2157" t="str">
            <v>+</v>
          </cell>
          <cell r="K2157" t="str">
            <v>N</v>
          </cell>
          <cell r="M2157" t="str">
            <v>退給引当金期末</v>
          </cell>
          <cell r="N2157" t="str">
            <v>退職給付引当金期末残高</v>
          </cell>
        </row>
        <row r="2158">
          <cell r="A2158" t="str">
            <v>SU0711</v>
          </cell>
          <cell r="D2158">
            <v>2</v>
          </cell>
          <cell r="E2158" t="str">
            <v>ST</v>
          </cell>
          <cell r="F2158" t="str">
            <v>D</v>
          </cell>
          <cell r="G2158" t="str">
            <v>D</v>
          </cell>
          <cell r="H2158" t="str">
            <v>SU0710</v>
          </cell>
          <cell r="I2158" t="str">
            <v>+</v>
          </cell>
          <cell r="K2158" t="str">
            <v>N</v>
          </cell>
          <cell r="M2158" t="str">
            <v>退給引当金期首</v>
          </cell>
          <cell r="N2158" t="str">
            <v>退職給付引当金期首残高</v>
          </cell>
        </row>
        <row r="2159">
          <cell r="A2159" t="str">
            <v>SU0712</v>
          </cell>
          <cell r="D2159">
            <v>1</v>
          </cell>
          <cell r="E2159" t="str">
            <v>ST</v>
          </cell>
          <cell r="F2159" t="str">
            <v>D</v>
          </cell>
          <cell r="G2159" t="str">
            <v>D</v>
          </cell>
          <cell r="H2159" t="str">
            <v>SU0711</v>
          </cell>
          <cell r="I2159" t="str">
            <v>+</v>
          </cell>
          <cell r="K2159" t="str">
            <v>N</v>
          </cell>
          <cell r="M2159" t="str">
            <v>期首･退給債務</v>
          </cell>
          <cell r="N2159" t="str">
            <v>期首・退職給付債務</v>
          </cell>
        </row>
        <row r="2160">
          <cell r="A2160" t="str">
            <v>SU0713</v>
          </cell>
          <cell r="D2160">
            <v>1</v>
          </cell>
          <cell r="E2160" t="str">
            <v>ST</v>
          </cell>
          <cell r="F2160" t="str">
            <v>D</v>
          </cell>
          <cell r="G2160" t="str">
            <v>D</v>
          </cell>
          <cell r="H2160" t="str">
            <v>SU0711</v>
          </cell>
          <cell r="I2160" t="str">
            <v>-</v>
          </cell>
          <cell r="K2160" t="str">
            <v>N</v>
          </cell>
          <cell r="M2160" t="str">
            <v>期首･年金資産</v>
          </cell>
          <cell r="N2160" t="str">
            <v>期首・年金資産</v>
          </cell>
        </row>
        <row r="2161">
          <cell r="A2161" t="str">
            <v>SU0714</v>
          </cell>
          <cell r="D2161">
            <v>1</v>
          </cell>
          <cell r="E2161" t="str">
            <v>ST</v>
          </cell>
          <cell r="F2161" t="str">
            <v>D</v>
          </cell>
          <cell r="G2161" t="str">
            <v>D</v>
          </cell>
          <cell r="H2161" t="str">
            <v>SU0711</v>
          </cell>
          <cell r="I2161" t="str">
            <v>-</v>
          </cell>
          <cell r="K2161" t="str">
            <v>N</v>
          </cell>
          <cell r="M2161" t="str">
            <v>期首･未確認債務</v>
          </cell>
          <cell r="N2161" t="str">
            <v>期首・未確認債務</v>
          </cell>
        </row>
        <row r="2162">
          <cell r="A2162" t="str">
            <v>SU0715</v>
          </cell>
          <cell r="D2162">
            <v>1</v>
          </cell>
          <cell r="E2162" t="str">
            <v>ST</v>
          </cell>
          <cell r="F2162" t="str">
            <v>D</v>
          </cell>
          <cell r="G2162" t="str">
            <v>D</v>
          </cell>
          <cell r="H2162" t="str">
            <v>SU0710</v>
          </cell>
          <cell r="I2162" t="str">
            <v>+</v>
          </cell>
          <cell r="K2162" t="str">
            <v>N</v>
          </cell>
          <cell r="M2162" t="str">
            <v>増加･当期退給費</v>
          </cell>
          <cell r="N2162" t="str">
            <v>増加・当期退職給付費用計上額</v>
          </cell>
        </row>
        <row r="2163">
          <cell r="A2163" t="str">
            <v>SU0716</v>
          </cell>
          <cell r="D2163">
            <v>1</v>
          </cell>
          <cell r="E2163" t="str">
            <v>ST</v>
          </cell>
          <cell r="F2163" t="str">
            <v>D</v>
          </cell>
          <cell r="G2163" t="str">
            <v>D</v>
          </cell>
          <cell r="H2163" t="str">
            <v>SU0710</v>
          </cell>
          <cell r="I2163" t="str">
            <v>+</v>
          </cell>
          <cell r="K2163" t="str">
            <v>N</v>
          </cell>
          <cell r="M2163" t="str">
            <v>増加･その他増</v>
          </cell>
          <cell r="N2163" t="str">
            <v>増加・その他増加</v>
          </cell>
        </row>
        <row r="2164">
          <cell r="A2164" t="str">
            <v>SU0717</v>
          </cell>
          <cell r="D2164">
            <v>1</v>
          </cell>
          <cell r="E2164" t="str">
            <v>ST</v>
          </cell>
          <cell r="F2164" t="str">
            <v>D</v>
          </cell>
          <cell r="G2164" t="str">
            <v>D</v>
          </cell>
          <cell r="H2164" t="str">
            <v>SU0710</v>
          </cell>
          <cell r="I2164" t="str">
            <v>-</v>
          </cell>
          <cell r="K2164" t="str">
            <v>N</v>
          </cell>
          <cell r="M2164" t="str">
            <v>減少・掛金支払</v>
          </cell>
          <cell r="N2164" t="str">
            <v>減少･掛金支払額</v>
          </cell>
        </row>
        <row r="2165">
          <cell r="A2165" t="str">
            <v>SU0718</v>
          </cell>
          <cell r="D2165">
            <v>1</v>
          </cell>
          <cell r="E2165" t="str">
            <v>ST</v>
          </cell>
          <cell r="F2165" t="str">
            <v>D</v>
          </cell>
          <cell r="G2165" t="str">
            <v>D</v>
          </cell>
          <cell r="H2165" t="str">
            <v>SU0710</v>
          </cell>
          <cell r="I2165" t="str">
            <v>-</v>
          </cell>
          <cell r="K2165" t="str">
            <v>N</v>
          </cell>
          <cell r="M2165" t="str">
            <v>減少･支払額</v>
          </cell>
          <cell r="N2165" t="str">
            <v>減少・従業員への支払額</v>
          </cell>
        </row>
        <row r="2166">
          <cell r="A2166" t="str">
            <v>SU0719</v>
          </cell>
          <cell r="D2166">
            <v>1</v>
          </cell>
          <cell r="E2166" t="str">
            <v>ST</v>
          </cell>
          <cell r="F2166" t="str">
            <v>D</v>
          </cell>
          <cell r="G2166" t="str">
            <v>D</v>
          </cell>
          <cell r="H2166" t="str">
            <v>SU0710</v>
          </cell>
          <cell r="I2166" t="str">
            <v>-</v>
          </cell>
          <cell r="K2166" t="str">
            <v>N</v>
          </cell>
          <cell r="M2166" t="str">
            <v>減少･その他減</v>
          </cell>
          <cell r="N2166" t="str">
            <v>減少・その他減少</v>
          </cell>
        </row>
        <row r="2167">
          <cell r="A2167" t="str">
            <v>SU0720</v>
          </cell>
          <cell r="D2167">
            <v>2</v>
          </cell>
          <cell r="E2167" t="str">
            <v>ST</v>
          </cell>
          <cell r="F2167" t="str">
            <v>D</v>
          </cell>
          <cell r="G2167" t="str">
            <v>D</v>
          </cell>
          <cell r="H2167" t="str">
            <v>SU0700</v>
          </cell>
          <cell r="I2167" t="str">
            <v>+</v>
          </cell>
          <cell r="K2167" t="str">
            <v>N</v>
          </cell>
          <cell r="M2167" t="str">
            <v>退職給付費用</v>
          </cell>
          <cell r="N2167" t="str">
            <v>退職給付費用</v>
          </cell>
        </row>
        <row r="2168">
          <cell r="A2168" t="str">
            <v>SU0721</v>
          </cell>
          <cell r="D2168">
            <v>2</v>
          </cell>
          <cell r="E2168" t="str">
            <v>ST</v>
          </cell>
          <cell r="F2168" t="str">
            <v>D</v>
          </cell>
          <cell r="G2168" t="str">
            <v>D</v>
          </cell>
          <cell r="H2168" t="str">
            <v>SU0720</v>
          </cell>
          <cell r="I2168" t="str">
            <v>+</v>
          </cell>
          <cell r="K2168" t="str">
            <v>N</v>
          </cell>
          <cell r="M2168" t="str">
            <v>小計</v>
          </cell>
          <cell r="N2168" t="str">
            <v>小計</v>
          </cell>
        </row>
        <row r="2169">
          <cell r="A2169" t="str">
            <v>SU0722</v>
          </cell>
          <cell r="D2169">
            <v>1</v>
          </cell>
          <cell r="E2169" t="str">
            <v>ST</v>
          </cell>
          <cell r="F2169" t="str">
            <v>D</v>
          </cell>
          <cell r="G2169" t="str">
            <v>D</v>
          </cell>
          <cell r="H2169" t="str">
            <v>SU0721</v>
          </cell>
          <cell r="I2169" t="str">
            <v>+</v>
          </cell>
          <cell r="K2169" t="str">
            <v>N</v>
          </cell>
          <cell r="M2169" t="str">
            <v>勤務費用</v>
          </cell>
          <cell r="N2169" t="str">
            <v>勤務費用</v>
          </cell>
        </row>
        <row r="2170">
          <cell r="A2170" t="str">
            <v>SU0723</v>
          </cell>
          <cell r="D2170">
            <v>1</v>
          </cell>
          <cell r="E2170" t="str">
            <v>ST</v>
          </cell>
          <cell r="F2170" t="str">
            <v>D</v>
          </cell>
          <cell r="G2170" t="str">
            <v>D</v>
          </cell>
          <cell r="H2170" t="str">
            <v>SU0721</v>
          </cell>
          <cell r="I2170" t="str">
            <v>+</v>
          </cell>
          <cell r="K2170" t="str">
            <v>N</v>
          </cell>
          <cell r="M2170" t="str">
            <v>利息費用</v>
          </cell>
          <cell r="N2170" t="str">
            <v>利息費用</v>
          </cell>
        </row>
        <row r="2171">
          <cell r="A2171" t="str">
            <v>SU0724</v>
          </cell>
          <cell r="D2171">
            <v>1</v>
          </cell>
          <cell r="E2171" t="str">
            <v>ST</v>
          </cell>
          <cell r="F2171" t="str">
            <v>D</v>
          </cell>
          <cell r="G2171" t="str">
            <v>D</v>
          </cell>
          <cell r="H2171" t="str">
            <v>SU0721</v>
          </cell>
          <cell r="I2171" t="str">
            <v>-</v>
          </cell>
          <cell r="K2171" t="str">
            <v>N</v>
          </cell>
          <cell r="M2171" t="str">
            <v>期待運用収益</v>
          </cell>
          <cell r="N2171" t="str">
            <v>期待運用収益</v>
          </cell>
        </row>
        <row r="2172">
          <cell r="A2172" t="str">
            <v>SU0725</v>
          </cell>
          <cell r="D2172">
            <v>1</v>
          </cell>
          <cell r="E2172" t="str">
            <v>ST</v>
          </cell>
          <cell r="F2172" t="str">
            <v>D</v>
          </cell>
          <cell r="G2172" t="str">
            <v>D</v>
          </cell>
          <cell r="H2172" t="str">
            <v>SU0721</v>
          </cell>
          <cell r="I2172" t="str">
            <v>+</v>
          </cell>
          <cell r="K2172" t="str">
            <v>N</v>
          </cell>
          <cell r="M2172" t="str">
            <v>数理差異処理額</v>
          </cell>
          <cell r="N2172" t="str">
            <v>数理計算上の差異費用処理額</v>
          </cell>
        </row>
        <row r="2173">
          <cell r="A2173" t="str">
            <v>SU0726</v>
          </cell>
          <cell r="D2173">
            <v>1</v>
          </cell>
          <cell r="E2173" t="str">
            <v>ST</v>
          </cell>
          <cell r="F2173" t="str">
            <v>D</v>
          </cell>
          <cell r="G2173" t="str">
            <v>D</v>
          </cell>
          <cell r="H2173" t="str">
            <v>SU0721</v>
          </cell>
          <cell r="I2173" t="str">
            <v>+</v>
          </cell>
          <cell r="K2173" t="str">
            <v>N</v>
          </cell>
          <cell r="M2173" t="str">
            <v>過去勤務費用</v>
          </cell>
          <cell r="N2173" t="str">
            <v>過去勤務債務費用処理額</v>
          </cell>
        </row>
        <row r="2174">
          <cell r="A2174" t="str">
            <v>SU0727</v>
          </cell>
          <cell r="D2174">
            <v>1</v>
          </cell>
          <cell r="E2174" t="str">
            <v>ST</v>
          </cell>
          <cell r="F2174" t="str">
            <v>D</v>
          </cell>
          <cell r="G2174" t="str">
            <v>D</v>
          </cell>
          <cell r="H2174" t="str">
            <v>SU0720</v>
          </cell>
          <cell r="I2174" t="str">
            <v>+</v>
          </cell>
          <cell r="K2174" t="str">
            <v>N</v>
          </cell>
          <cell r="M2174" t="str">
            <v>臨時の支払額</v>
          </cell>
          <cell r="N2174" t="str">
            <v>臨時の支払額</v>
          </cell>
        </row>
        <row r="2175">
          <cell r="A2175" t="str">
            <v>SU0730</v>
          </cell>
          <cell r="D2175">
            <v>1</v>
          </cell>
          <cell r="E2175" t="str">
            <v>ST</v>
          </cell>
          <cell r="F2175" t="str">
            <v>D</v>
          </cell>
          <cell r="G2175" t="str">
            <v>D</v>
          </cell>
          <cell r="H2175" t="str">
            <v>SU0700</v>
          </cell>
          <cell r="I2175" t="str">
            <v>+</v>
          </cell>
          <cell r="K2175" t="str">
            <v>N</v>
          </cell>
          <cell r="M2175" t="str">
            <v>数理計算差異</v>
          </cell>
          <cell r="N2175" t="str">
            <v>数理計算上の差異・期末残高</v>
          </cell>
        </row>
        <row r="2176">
          <cell r="A2176" t="str">
            <v>SU0740</v>
          </cell>
          <cell r="D2176">
            <v>1</v>
          </cell>
          <cell r="E2176" t="str">
            <v>ST</v>
          </cell>
          <cell r="F2176" t="str">
            <v>D</v>
          </cell>
          <cell r="G2176" t="str">
            <v>D</v>
          </cell>
          <cell r="H2176" t="str">
            <v>SU0700</v>
          </cell>
          <cell r="I2176" t="str">
            <v>+</v>
          </cell>
          <cell r="K2176" t="str">
            <v>N</v>
          </cell>
          <cell r="M2176" t="str">
            <v>過去勤務債務</v>
          </cell>
          <cell r="N2176" t="str">
            <v>過去勤務債務・期末残高</v>
          </cell>
        </row>
        <row r="2177">
          <cell r="A2177" t="str">
            <v>SU0800</v>
          </cell>
          <cell r="D2177">
            <v>2</v>
          </cell>
          <cell r="E2177" t="str">
            <v>ST</v>
          </cell>
          <cell r="F2177" t="str">
            <v>D</v>
          </cell>
          <cell r="G2177" t="str">
            <v>D</v>
          </cell>
          <cell r="H2177" t="str">
            <v>SU0001</v>
          </cell>
          <cell r="I2177" t="str">
            <v>+</v>
          </cell>
          <cell r="K2177" t="str">
            <v>N</v>
          </cell>
          <cell r="M2177" t="str">
            <v>関株増減明細</v>
          </cell>
          <cell r="N2177" t="str">
            <v>関係会社株式増減明細</v>
          </cell>
        </row>
        <row r="2178">
          <cell r="A2178" t="str">
            <v>SU0810</v>
          </cell>
          <cell r="D2178">
            <v>2</v>
          </cell>
          <cell r="E2178" t="str">
            <v>ST</v>
          </cell>
          <cell r="F2178" t="str">
            <v>D</v>
          </cell>
          <cell r="G2178" t="str">
            <v>D</v>
          </cell>
          <cell r="H2178" t="str">
            <v>SU0800</v>
          </cell>
          <cell r="I2178" t="str">
            <v>+</v>
          </cell>
          <cell r="K2178" t="str">
            <v>N</v>
          </cell>
          <cell r="M2178" t="str">
            <v>関株数･期末</v>
          </cell>
          <cell r="N2178" t="str">
            <v>関係会社株式株数・期末</v>
          </cell>
        </row>
        <row r="2179">
          <cell r="A2179" t="str">
            <v>SU0811</v>
          </cell>
          <cell r="D2179">
            <v>1</v>
          </cell>
          <cell r="E2179" t="str">
            <v>ST</v>
          </cell>
          <cell r="F2179" t="str">
            <v>D</v>
          </cell>
          <cell r="G2179" t="str">
            <v>D</v>
          </cell>
          <cell r="H2179" t="str">
            <v>SU0810</v>
          </cell>
          <cell r="I2179" t="str">
            <v>+</v>
          </cell>
          <cell r="J2179" t="str">
            <v>CJ11</v>
          </cell>
          <cell r="K2179" t="str">
            <v>Y</v>
          </cell>
          <cell r="M2179" t="str">
            <v>関株数･期首</v>
          </cell>
          <cell r="N2179" t="str">
            <v>関係会社株式株数・期首</v>
          </cell>
        </row>
        <row r="2180">
          <cell r="A2180" t="str">
            <v>SU0812</v>
          </cell>
          <cell r="D2180">
            <v>1</v>
          </cell>
          <cell r="E2180" t="str">
            <v>ST</v>
          </cell>
          <cell r="F2180" t="str">
            <v>D</v>
          </cell>
          <cell r="G2180" t="str">
            <v>D</v>
          </cell>
          <cell r="H2180" t="str">
            <v>SU0810</v>
          </cell>
          <cell r="I2180" t="str">
            <v>+</v>
          </cell>
          <cell r="J2180" t="str">
            <v>CJ11</v>
          </cell>
          <cell r="K2180" t="str">
            <v>Y</v>
          </cell>
          <cell r="M2180" t="str">
            <v>購入による増</v>
          </cell>
          <cell r="N2180" t="str">
            <v>購入による増</v>
          </cell>
        </row>
        <row r="2181">
          <cell r="A2181" t="str">
            <v>SU0813</v>
          </cell>
          <cell r="D2181">
            <v>1</v>
          </cell>
          <cell r="E2181" t="str">
            <v>ST</v>
          </cell>
          <cell r="F2181" t="str">
            <v>D</v>
          </cell>
          <cell r="G2181" t="str">
            <v>D</v>
          </cell>
          <cell r="H2181" t="str">
            <v>SU0810</v>
          </cell>
          <cell r="I2181" t="str">
            <v>+</v>
          </cell>
          <cell r="J2181" t="str">
            <v>CJ11</v>
          </cell>
          <cell r="K2181" t="str">
            <v>Y</v>
          </cell>
          <cell r="M2181" t="str">
            <v>項目間振替増</v>
          </cell>
          <cell r="N2181" t="str">
            <v>項目間振替増</v>
          </cell>
        </row>
        <row r="2182">
          <cell r="A2182" t="str">
            <v>SU0814</v>
          </cell>
          <cell r="D2182">
            <v>1</v>
          </cell>
          <cell r="E2182" t="str">
            <v>ST</v>
          </cell>
          <cell r="F2182" t="str">
            <v>D</v>
          </cell>
          <cell r="G2182" t="str">
            <v>D</v>
          </cell>
          <cell r="H2182" t="str">
            <v>SU0810</v>
          </cell>
          <cell r="I2182" t="str">
            <v>+</v>
          </cell>
          <cell r="J2182" t="str">
            <v>CJ11</v>
          </cell>
          <cell r="K2182" t="str">
            <v>Y</v>
          </cell>
          <cell r="M2182" t="str">
            <v>科目間振替増</v>
          </cell>
          <cell r="N2182" t="str">
            <v>科目間振替増</v>
          </cell>
        </row>
        <row r="2183">
          <cell r="A2183" t="str">
            <v>SU0815</v>
          </cell>
          <cell r="D2183">
            <v>1</v>
          </cell>
          <cell r="E2183" t="str">
            <v>ST</v>
          </cell>
          <cell r="F2183" t="str">
            <v>D</v>
          </cell>
          <cell r="G2183" t="str">
            <v>D</v>
          </cell>
          <cell r="H2183" t="str">
            <v>SU0810</v>
          </cell>
          <cell r="I2183" t="str">
            <v>+</v>
          </cell>
          <cell r="J2183" t="str">
            <v>CJ11</v>
          </cell>
          <cell r="K2183" t="str">
            <v>Y</v>
          </cell>
          <cell r="M2183" t="str">
            <v>その他の増</v>
          </cell>
          <cell r="N2183" t="str">
            <v>その他の増</v>
          </cell>
        </row>
        <row r="2184">
          <cell r="A2184" t="str">
            <v>SU0816</v>
          </cell>
          <cell r="D2184">
            <v>1</v>
          </cell>
          <cell r="E2184" t="str">
            <v>ST</v>
          </cell>
          <cell r="F2184" t="str">
            <v>D</v>
          </cell>
          <cell r="G2184" t="str">
            <v>D</v>
          </cell>
          <cell r="H2184" t="str">
            <v>SU0810</v>
          </cell>
          <cell r="I2184" t="str">
            <v>-</v>
          </cell>
          <cell r="J2184" t="str">
            <v>CJ11</v>
          </cell>
          <cell r="K2184" t="str">
            <v>Y</v>
          </cell>
          <cell r="M2184" t="str">
            <v>売却による減少</v>
          </cell>
          <cell r="N2184" t="str">
            <v>売却による減少</v>
          </cell>
        </row>
        <row r="2185">
          <cell r="A2185" t="str">
            <v>SU0817</v>
          </cell>
          <cell r="D2185">
            <v>1</v>
          </cell>
          <cell r="E2185" t="str">
            <v>ST</v>
          </cell>
          <cell r="F2185" t="str">
            <v>D</v>
          </cell>
          <cell r="G2185" t="str">
            <v>D</v>
          </cell>
          <cell r="H2185" t="str">
            <v>SU0810</v>
          </cell>
          <cell r="I2185" t="str">
            <v>-</v>
          </cell>
          <cell r="J2185" t="str">
            <v>CJ11</v>
          </cell>
          <cell r="K2185" t="str">
            <v>Y</v>
          </cell>
          <cell r="M2185" t="str">
            <v>項目間振替減</v>
          </cell>
          <cell r="N2185" t="str">
            <v>項目間振替減</v>
          </cell>
        </row>
        <row r="2186">
          <cell r="A2186" t="str">
            <v>SU0818</v>
          </cell>
          <cell r="D2186">
            <v>1</v>
          </cell>
          <cell r="E2186" t="str">
            <v>ST</v>
          </cell>
          <cell r="F2186" t="str">
            <v>D</v>
          </cell>
          <cell r="G2186" t="str">
            <v>D</v>
          </cell>
          <cell r="H2186" t="str">
            <v>SU0810</v>
          </cell>
          <cell r="I2186" t="str">
            <v>-</v>
          </cell>
          <cell r="J2186" t="str">
            <v>CJ11</v>
          </cell>
          <cell r="K2186" t="str">
            <v>Y</v>
          </cell>
          <cell r="M2186" t="str">
            <v>科目間振替減</v>
          </cell>
          <cell r="N2186" t="str">
            <v>科目間振替減</v>
          </cell>
        </row>
        <row r="2187">
          <cell r="A2187" t="str">
            <v>SU0819</v>
          </cell>
          <cell r="D2187">
            <v>1</v>
          </cell>
          <cell r="E2187" t="str">
            <v>ST</v>
          </cell>
          <cell r="F2187" t="str">
            <v>D</v>
          </cell>
          <cell r="G2187" t="str">
            <v>D</v>
          </cell>
          <cell r="H2187" t="str">
            <v>SU0810</v>
          </cell>
          <cell r="I2187" t="str">
            <v>-</v>
          </cell>
          <cell r="J2187" t="str">
            <v>CJ11</v>
          </cell>
          <cell r="K2187" t="str">
            <v>Y</v>
          </cell>
          <cell r="M2187" t="str">
            <v>その他の減少</v>
          </cell>
          <cell r="N2187" t="str">
            <v>その他の減少</v>
          </cell>
        </row>
        <row r="2188">
          <cell r="A2188" t="str">
            <v>SU0830</v>
          </cell>
          <cell r="D2188">
            <v>2</v>
          </cell>
          <cell r="E2188" t="str">
            <v>ST</v>
          </cell>
          <cell r="F2188" t="str">
            <v>D</v>
          </cell>
          <cell r="G2188" t="str">
            <v>D</v>
          </cell>
          <cell r="H2188" t="str">
            <v>SU0800</v>
          </cell>
          <cell r="I2188" t="str">
            <v>+</v>
          </cell>
          <cell r="K2188" t="str">
            <v>N</v>
          </cell>
          <cell r="M2188" t="str">
            <v>関株期末残高</v>
          </cell>
          <cell r="N2188" t="str">
            <v>関係会社株式・期末残高</v>
          </cell>
        </row>
        <row r="2189">
          <cell r="A2189" t="str">
            <v>SU0831</v>
          </cell>
          <cell r="D2189">
            <v>1</v>
          </cell>
          <cell r="E2189" t="str">
            <v>ST</v>
          </cell>
          <cell r="F2189" t="str">
            <v>D</v>
          </cell>
          <cell r="G2189" t="str">
            <v>D</v>
          </cell>
          <cell r="H2189" t="str">
            <v>SU0830</v>
          </cell>
          <cell r="I2189" t="str">
            <v>+</v>
          </cell>
          <cell r="J2189" t="str">
            <v>CZ11</v>
          </cell>
          <cell r="K2189" t="str">
            <v>Y</v>
          </cell>
          <cell r="M2189" t="str">
            <v>関株期首残高</v>
          </cell>
          <cell r="N2189" t="str">
            <v>関係会社株式・期首残高</v>
          </cell>
        </row>
        <row r="2190">
          <cell r="A2190" t="str">
            <v>SU0832</v>
          </cell>
          <cell r="D2190">
            <v>1</v>
          </cell>
          <cell r="E2190" t="str">
            <v>ST</v>
          </cell>
          <cell r="F2190" t="str">
            <v>D</v>
          </cell>
          <cell r="G2190" t="str">
            <v>D</v>
          </cell>
          <cell r="H2190" t="str">
            <v>SU0830</v>
          </cell>
          <cell r="I2190" t="str">
            <v>+</v>
          </cell>
          <cell r="J2190" t="str">
            <v>CZ11</v>
          </cell>
          <cell r="K2190" t="str">
            <v>Y</v>
          </cell>
          <cell r="M2190" t="str">
            <v>購入による増</v>
          </cell>
          <cell r="N2190" t="str">
            <v>購入による増</v>
          </cell>
        </row>
        <row r="2191">
          <cell r="A2191" t="str">
            <v>SU0833</v>
          </cell>
          <cell r="D2191">
            <v>1</v>
          </cell>
          <cell r="E2191" t="str">
            <v>ST</v>
          </cell>
          <cell r="F2191" t="str">
            <v>D</v>
          </cell>
          <cell r="G2191" t="str">
            <v>D</v>
          </cell>
          <cell r="H2191" t="str">
            <v>SU0830</v>
          </cell>
          <cell r="I2191" t="str">
            <v>+</v>
          </cell>
          <cell r="J2191" t="str">
            <v>CZ11</v>
          </cell>
          <cell r="K2191" t="str">
            <v>Y</v>
          </cell>
          <cell r="M2191" t="str">
            <v>項目間振替増</v>
          </cell>
          <cell r="N2191" t="str">
            <v>項目間振替による増</v>
          </cell>
        </row>
        <row r="2192">
          <cell r="A2192" t="str">
            <v>SU0834</v>
          </cell>
          <cell r="D2192">
            <v>1</v>
          </cell>
          <cell r="E2192" t="str">
            <v>ST</v>
          </cell>
          <cell r="F2192" t="str">
            <v>D</v>
          </cell>
          <cell r="G2192" t="str">
            <v>D</v>
          </cell>
          <cell r="H2192" t="str">
            <v>SU0830</v>
          </cell>
          <cell r="I2192" t="str">
            <v>+</v>
          </cell>
          <cell r="J2192" t="str">
            <v>CZ11</v>
          </cell>
          <cell r="K2192" t="str">
            <v>Y</v>
          </cell>
          <cell r="M2192" t="str">
            <v>科目間振替増</v>
          </cell>
          <cell r="N2192" t="str">
            <v>科目間振替による増</v>
          </cell>
        </row>
        <row r="2193">
          <cell r="A2193" t="str">
            <v>SU0835</v>
          </cell>
          <cell r="D2193">
            <v>1</v>
          </cell>
          <cell r="E2193" t="str">
            <v>ST</v>
          </cell>
          <cell r="F2193" t="str">
            <v>D</v>
          </cell>
          <cell r="G2193" t="str">
            <v>D</v>
          </cell>
          <cell r="H2193" t="str">
            <v>SU0830</v>
          </cell>
          <cell r="I2193" t="str">
            <v>+</v>
          </cell>
          <cell r="J2193" t="str">
            <v>CZ11</v>
          </cell>
          <cell r="K2193" t="str">
            <v>Y</v>
          </cell>
          <cell r="M2193" t="str">
            <v>その他の増</v>
          </cell>
          <cell r="N2193" t="str">
            <v>その他の増</v>
          </cell>
        </row>
        <row r="2194">
          <cell r="A2194" t="str">
            <v>SU0836</v>
          </cell>
          <cell r="D2194">
            <v>1</v>
          </cell>
          <cell r="E2194" t="str">
            <v>ST</v>
          </cell>
          <cell r="F2194" t="str">
            <v>D</v>
          </cell>
          <cell r="G2194" t="str">
            <v>D</v>
          </cell>
          <cell r="H2194" t="str">
            <v>SU0830</v>
          </cell>
          <cell r="I2194" t="str">
            <v>-</v>
          </cell>
          <cell r="J2194" t="str">
            <v>CZ11</v>
          </cell>
          <cell r="K2194" t="str">
            <v>Y</v>
          </cell>
          <cell r="M2194" t="str">
            <v>売却による減少</v>
          </cell>
          <cell r="N2194" t="str">
            <v>売却による減少</v>
          </cell>
        </row>
        <row r="2195">
          <cell r="A2195" t="str">
            <v>SU0837</v>
          </cell>
          <cell r="D2195">
            <v>1</v>
          </cell>
          <cell r="E2195" t="str">
            <v>ST</v>
          </cell>
          <cell r="F2195" t="str">
            <v>D</v>
          </cell>
          <cell r="G2195" t="str">
            <v>D</v>
          </cell>
          <cell r="H2195" t="str">
            <v>SU0830</v>
          </cell>
          <cell r="I2195" t="str">
            <v>-</v>
          </cell>
          <cell r="J2195" t="str">
            <v>CZ11</v>
          </cell>
          <cell r="K2195" t="str">
            <v>Y</v>
          </cell>
          <cell r="M2195" t="str">
            <v>項目間振替減</v>
          </cell>
          <cell r="N2195" t="str">
            <v>項目間振替による減</v>
          </cell>
        </row>
        <row r="2196">
          <cell r="A2196" t="str">
            <v>SU0838</v>
          </cell>
          <cell r="D2196">
            <v>1</v>
          </cell>
          <cell r="E2196" t="str">
            <v>ST</v>
          </cell>
          <cell r="F2196" t="str">
            <v>D</v>
          </cell>
          <cell r="G2196" t="str">
            <v>D</v>
          </cell>
          <cell r="H2196" t="str">
            <v>SU0830</v>
          </cell>
          <cell r="I2196" t="str">
            <v>-</v>
          </cell>
          <cell r="J2196" t="str">
            <v>CZ11</v>
          </cell>
          <cell r="K2196" t="str">
            <v>Y</v>
          </cell>
          <cell r="M2196" t="str">
            <v>科目間振替減</v>
          </cell>
          <cell r="N2196" t="str">
            <v>科目間振替による減</v>
          </cell>
        </row>
        <row r="2197">
          <cell r="A2197" t="str">
            <v>SU0839</v>
          </cell>
          <cell r="D2197">
            <v>1</v>
          </cell>
          <cell r="E2197" t="str">
            <v>ST</v>
          </cell>
          <cell r="F2197" t="str">
            <v>D</v>
          </cell>
          <cell r="G2197" t="str">
            <v>D</v>
          </cell>
          <cell r="H2197" t="str">
            <v>SU0830</v>
          </cell>
          <cell r="I2197" t="str">
            <v>-</v>
          </cell>
          <cell r="J2197" t="str">
            <v>CZ11</v>
          </cell>
          <cell r="K2197" t="str">
            <v>Y</v>
          </cell>
          <cell r="M2197" t="str">
            <v>その他減少</v>
          </cell>
          <cell r="N2197" t="str">
            <v>その他減少</v>
          </cell>
        </row>
        <row r="2198">
          <cell r="A2198" t="str">
            <v>SU0840</v>
          </cell>
          <cell r="D2198">
            <v>1</v>
          </cell>
          <cell r="E2198" t="str">
            <v>ST</v>
          </cell>
          <cell r="F2198" t="str">
            <v>D</v>
          </cell>
          <cell r="G2198" t="str">
            <v>D</v>
          </cell>
          <cell r="H2198" t="str">
            <v>SU0830</v>
          </cell>
          <cell r="I2198" t="str">
            <v>-</v>
          </cell>
          <cell r="J2198" t="str">
            <v>CZ11</v>
          </cell>
          <cell r="K2198" t="str">
            <v>Y</v>
          </cell>
          <cell r="M2198" t="str">
            <v>減損処理額</v>
          </cell>
          <cell r="N2198" t="str">
            <v>減損処理額</v>
          </cell>
        </row>
        <row r="2199">
          <cell r="A2199" t="str">
            <v>SU0841</v>
          </cell>
          <cell r="D2199">
            <v>1</v>
          </cell>
          <cell r="E2199" t="str">
            <v>ST</v>
          </cell>
          <cell r="F2199" t="str">
            <v>D</v>
          </cell>
          <cell r="G2199" t="str">
            <v>D</v>
          </cell>
          <cell r="H2199" t="str">
            <v>SU0830</v>
          </cell>
          <cell r="I2199" t="str">
            <v>+</v>
          </cell>
          <cell r="J2199" t="str">
            <v>CZ11</v>
          </cell>
          <cell r="K2199" t="str">
            <v>Y</v>
          </cell>
          <cell r="M2199" t="str">
            <v>評価差額</v>
          </cell>
          <cell r="N2199" t="str">
            <v>評価差額</v>
          </cell>
        </row>
        <row r="2200">
          <cell r="A2200" t="str">
            <v>SU0850</v>
          </cell>
          <cell r="D2200">
            <v>2</v>
          </cell>
          <cell r="E2200" t="str">
            <v>ST</v>
          </cell>
          <cell r="F2200" t="str">
            <v>D</v>
          </cell>
          <cell r="G2200" t="str">
            <v>D</v>
          </cell>
          <cell r="H2200" t="str">
            <v>SU0800</v>
          </cell>
          <cell r="I2200" t="str">
            <v>+</v>
          </cell>
          <cell r="K2200" t="str">
            <v>N</v>
          </cell>
          <cell r="M2200" t="str">
            <v>時価評価差額</v>
          </cell>
          <cell r="N2200" t="str">
            <v>時価評価差額(資本直入)</v>
          </cell>
        </row>
        <row r="2201">
          <cell r="A2201" t="str">
            <v>SU0851</v>
          </cell>
          <cell r="D2201">
            <v>1</v>
          </cell>
          <cell r="E2201" t="str">
            <v>ST</v>
          </cell>
          <cell r="F2201" t="str">
            <v>D</v>
          </cell>
          <cell r="G2201" t="str">
            <v>D</v>
          </cell>
          <cell r="H2201" t="str">
            <v>SU0850</v>
          </cell>
          <cell r="I2201" t="str">
            <v>+</v>
          </cell>
          <cell r="J2201" t="str">
            <v>CZ11</v>
          </cell>
          <cell r="K2201" t="str">
            <v>Y</v>
          </cell>
          <cell r="M2201" t="str">
            <v>繰延税金</v>
          </cell>
          <cell r="N2201" t="str">
            <v>繰延税金</v>
          </cell>
        </row>
        <row r="2202">
          <cell r="A2202" t="str">
            <v>SU0852</v>
          </cell>
          <cell r="D2202">
            <v>1</v>
          </cell>
          <cell r="E2202" t="str">
            <v>ST</v>
          </cell>
          <cell r="F2202" t="str">
            <v>D</v>
          </cell>
          <cell r="G2202" t="str">
            <v>D</v>
          </cell>
          <cell r="H2202" t="str">
            <v>SU0850</v>
          </cell>
          <cell r="I2202" t="str">
            <v>+</v>
          </cell>
          <cell r="J2202" t="str">
            <v>CZ11</v>
          </cell>
          <cell r="K2202" t="str">
            <v>Y</v>
          </cell>
          <cell r="M2202" t="str">
            <v>有証評価差額</v>
          </cell>
          <cell r="N2202" t="str">
            <v>有価証券評価差額</v>
          </cell>
        </row>
        <row r="2203">
          <cell r="A2203" t="str">
            <v>SU0860</v>
          </cell>
          <cell r="D2203">
            <v>2</v>
          </cell>
          <cell r="E2203" t="str">
            <v>ST</v>
          </cell>
          <cell r="F2203" t="str">
            <v>D</v>
          </cell>
          <cell r="G2203" t="str">
            <v>D</v>
          </cell>
          <cell r="H2203" t="str">
            <v>SU0800</v>
          </cell>
          <cell r="I2203" t="str">
            <v>+</v>
          </cell>
          <cell r="K2203" t="str">
            <v>N</v>
          </cell>
          <cell r="M2203" t="str">
            <v>評価減累計額</v>
          </cell>
          <cell r="N2203" t="str">
            <v>評価減累計額(PL計上済)</v>
          </cell>
        </row>
        <row r="2204">
          <cell r="A2204" t="str">
            <v>SU0861</v>
          </cell>
          <cell r="D2204">
            <v>1</v>
          </cell>
          <cell r="E2204" t="str">
            <v>ST</v>
          </cell>
          <cell r="F2204" t="str">
            <v>D</v>
          </cell>
          <cell r="G2204" t="str">
            <v>D</v>
          </cell>
          <cell r="H2204" t="str">
            <v>SU0860</v>
          </cell>
          <cell r="I2204" t="str">
            <v>+</v>
          </cell>
          <cell r="J2204" t="str">
            <v>CZ11</v>
          </cell>
          <cell r="K2204" t="str">
            <v>Y</v>
          </cell>
          <cell r="M2204" t="str">
            <v>税効果未適用</v>
          </cell>
          <cell r="N2204" t="str">
            <v>税効果未適用</v>
          </cell>
        </row>
        <row r="2205">
          <cell r="A2205" t="str">
            <v>SU0862</v>
          </cell>
          <cell r="D2205">
            <v>1</v>
          </cell>
          <cell r="E2205" t="str">
            <v>ST</v>
          </cell>
          <cell r="F2205" t="str">
            <v>D</v>
          </cell>
          <cell r="G2205" t="str">
            <v>D</v>
          </cell>
          <cell r="H2205" t="str">
            <v>SU0860</v>
          </cell>
          <cell r="I2205" t="str">
            <v>+</v>
          </cell>
          <cell r="J2205" t="str">
            <v>CZ11</v>
          </cell>
          <cell r="K2205" t="str">
            <v>Y</v>
          </cell>
          <cell r="M2205" t="str">
            <v>税効果適用</v>
          </cell>
          <cell r="N2205" t="str">
            <v>税効果適用</v>
          </cell>
        </row>
        <row r="2206">
          <cell r="A2206" t="str">
            <v>SU0870</v>
          </cell>
          <cell r="D2206">
            <v>2</v>
          </cell>
          <cell r="E2206" t="str">
            <v>ST</v>
          </cell>
          <cell r="F2206" t="str">
            <v>D</v>
          </cell>
          <cell r="G2206" t="str">
            <v>D</v>
          </cell>
          <cell r="H2206" t="str">
            <v>SU0800</v>
          </cell>
          <cell r="I2206" t="str">
            <v>+</v>
          </cell>
          <cell r="K2206" t="str">
            <v>N</v>
          </cell>
          <cell r="M2206" t="str">
            <v>評価戻し額</v>
          </cell>
          <cell r="N2206" t="str">
            <v>評価戻し額</v>
          </cell>
        </row>
        <row r="2207">
          <cell r="A2207" t="str">
            <v>SU0871</v>
          </cell>
          <cell r="B2207">
            <v>100</v>
          </cell>
          <cell r="D2207">
            <v>1</v>
          </cell>
          <cell r="E2207" t="str">
            <v>ST</v>
          </cell>
          <cell r="F2207" t="str">
            <v>D</v>
          </cell>
          <cell r="G2207" t="str">
            <v>D</v>
          </cell>
          <cell r="H2207" t="str">
            <v>SU0870</v>
          </cell>
          <cell r="I2207" t="str">
            <v>+</v>
          </cell>
          <cell r="J2207" t="str">
            <v>CC11</v>
          </cell>
          <cell r="K2207" t="str">
            <v>Y</v>
          </cell>
          <cell r="L2207" t="str">
            <v>C</v>
          </cell>
          <cell r="M2207" t="str">
            <v>直入･評価戻</v>
          </cell>
          <cell r="N2207" t="str">
            <v>資本直入分・評価戻額</v>
          </cell>
          <cell r="P2207" t="str">
            <v>連結子会社</v>
          </cell>
        </row>
        <row r="2208">
          <cell r="A2208" t="str">
            <v>SU0871</v>
          </cell>
          <cell r="B2208">
            <v>200</v>
          </cell>
          <cell r="D2208">
            <v>1</v>
          </cell>
          <cell r="E2208" t="str">
            <v>ST</v>
          </cell>
          <cell r="F2208" t="str">
            <v>D</v>
          </cell>
          <cell r="G2208" t="str">
            <v>D</v>
          </cell>
          <cell r="H2208" t="str">
            <v>SU0870</v>
          </cell>
          <cell r="I2208" t="str">
            <v>+</v>
          </cell>
          <cell r="J2208" t="str">
            <v>CC11</v>
          </cell>
          <cell r="K2208" t="str">
            <v>Y</v>
          </cell>
          <cell r="L2208" t="str">
            <v>C</v>
          </cell>
          <cell r="M2208" t="str">
            <v>直入･評価戻</v>
          </cell>
          <cell r="N2208" t="str">
            <v>資本直入分・評価戻額</v>
          </cell>
          <cell r="P2208" t="str">
            <v>関連会社</v>
          </cell>
        </row>
        <row r="2209">
          <cell r="A2209" t="str">
            <v>SU0871</v>
          </cell>
          <cell r="B2209">
            <v>300</v>
          </cell>
          <cell r="D2209">
            <v>1</v>
          </cell>
          <cell r="E2209" t="str">
            <v>ST</v>
          </cell>
          <cell r="F2209" t="str">
            <v>D</v>
          </cell>
          <cell r="G2209" t="str">
            <v>D</v>
          </cell>
          <cell r="H2209" t="str">
            <v>SU0870</v>
          </cell>
          <cell r="I2209" t="str">
            <v>+</v>
          </cell>
          <cell r="J2209" t="str">
            <v>CC11</v>
          </cell>
          <cell r="K2209" t="str">
            <v>Y</v>
          </cell>
          <cell r="L2209" t="str">
            <v>C</v>
          </cell>
          <cell r="M2209" t="str">
            <v>直入･評価戻</v>
          </cell>
          <cell r="N2209" t="str">
            <v>資本直入分・評価戻額</v>
          </cell>
          <cell r="P2209" t="str">
            <v>外部会社</v>
          </cell>
        </row>
        <row r="2210">
          <cell r="A2210" t="str">
            <v>SU0872</v>
          </cell>
          <cell r="B2210">
            <v>100</v>
          </cell>
          <cell r="D2210">
            <v>1</v>
          </cell>
          <cell r="E2210" t="str">
            <v>ST</v>
          </cell>
          <cell r="F2210" t="str">
            <v>D</v>
          </cell>
          <cell r="G2210" t="str">
            <v>D</v>
          </cell>
          <cell r="H2210" t="str">
            <v>SU0870</v>
          </cell>
          <cell r="I2210" t="str">
            <v>+</v>
          </cell>
          <cell r="J2210" t="str">
            <v>CC11</v>
          </cell>
          <cell r="K2210" t="str">
            <v>Y</v>
          </cell>
          <cell r="L2210" t="str">
            <v>C</v>
          </cell>
          <cell r="M2210" t="str">
            <v>直入･税効果</v>
          </cell>
          <cell r="N2210" t="str">
            <v>資本直入分・税効果</v>
          </cell>
          <cell r="P2210" t="str">
            <v>連結子会社</v>
          </cell>
        </row>
        <row r="2211">
          <cell r="A2211" t="str">
            <v>SU0872</v>
          </cell>
          <cell r="B2211">
            <v>200</v>
          </cell>
          <cell r="D2211">
            <v>1</v>
          </cell>
          <cell r="E2211" t="str">
            <v>ST</v>
          </cell>
          <cell r="F2211" t="str">
            <v>D</v>
          </cell>
          <cell r="G2211" t="str">
            <v>D</v>
          </cell>
          <cell r="H2211" t="str">
            <v>SU0870</v>
          </cell>
          <cell r="I2211" t="str">
            <v>+</v>
          </cell>
          <cell r="J2211" t="str">
            <v>CC11</v>
          </cell>
          <cell r="K2211" t="str">
            <v>Y</v>
          </cell>
          <cell r="L2211" t="str">
            <v>C</v>
          </cell>
          <cell r="M2211" t="str">
            <v>直入･税効果</v>
          </cell>
          <cell r="N2211" t="str">
            <v>資本直入分・税効果</v>
          </cell>
          <cell r="P2211" t="str">
            <v>関連会社</v>
          </cell>
        </row>
        <row r="2212">
          <cell r="A2212" t="str">
            <v>SU0872</v>
          </cell>
          <cell r="B2212">
            <v>300</v>
          </cell>
          <cell r="D2212">
            <v>1</v>
          </cell>
          <cell r="E2212" t="str">
            <v>ST</v>
          </cell>
          <cell r="F2212" t="str">
            <v>D</v>
          </cell>
          <cell r="G2212" t="str">
            <v>D</v>
          </cell>
          <cell r="H2212" t="str">
            <v>SU0870</v>
          </cell>
          <cell r="I2212" t="str">
            <v>+</v>
          </cell>
          <cell r="J2212" t="str">
            <v>CC11</v>
          </cell>
          <cell r="K2212" t="str">
            <v>Y</v>
          </cell>
          <cell r="L2212" t="str">
            <v>C</v>
          </cell>
          <cell r="M2212" t="str">
            <v>直入･税効果</v>
          </cell>
          <cell r="N2212" t="str">
            <v>資本直入分・税効果</v>
          </cell>
          <cell r="P2212" t="str">
            <v>外部会社</v>
          </cell>
        </row>
        <row r="2213">
          <cell r="A2213" t="str">
            <v>SU0873</v>
          </cell>
          <cell r="B2213">
            <v>100</v>
          </cell>
          <cell r="D2213">
            <v>1</v>
          </cell>
          <cell r="E2213" t="str">
            <v>ST</v>
          </cell>
          <cell r="F2213" t="str">
            <v>D</v>
          </cell>
          <cell r="G2213" t="str">
            <v>D</v>
          </cell>
          <cell r="H2213" t="str">
            <v>SU0870</v>
          </cell>
          <cell r="I2213" t="str">
            <v>+</v>
          </cell>
          <cell r="J2213" t="str">
            <v>CC11</v>
          </cell>
          <cell r="K2213" t="str">
            <v>Y</v>
          </cell>
          <cell r="L2213" t="str">
            <v>C</v>
          </cell>
          <cell r="M2213" t="str">
            <v>P/L･評価戻</v>
          </cell>
          <cell r="N2213" t="str">
            <v>P/L計上分・評価戻額</v>
          </cell>
          <cell r="P2213" t="str">
            <v>連結子会社</v>
          </cell>
        </row>
        <row r="2214">
          <cell r="A2214" t="str">
            <v>SU0873</v>
          </cell>
          <cell r="B2214">
            <v>200</v>
          </cell>
          <cell r="D2214">
            <v>1</v>
          </cell>
          <cell r="E2214" t="str">
            <v>ST</v>
          </cell>
          <cell r="F2214" t="str">
            <v>D</v>
          </cell>
          <cell r="G2214" t="str">
            <v>D</v>
          </cell>
          <cell r="H2214" t="str">
            <v>SU0870</v>
          </cell>
          <cell r="I2214" t="str">
            <v>+</v>
          </cell>
          <cell r="J2214" t="str">
            <v>CC11</v>
          </cell>
          <cell r="K2214" t="str">
            <v>Y</v>
          </cell>
          <cell r="L2214" t="str">
            <v>C</v>
          </cell>
          <cell r="M2214" t="str">
            <v>P/L･評価戻</v>
          </cell>
          <cell r="N2214" t="str">
            <v>P/L計上分・評価戻額</v>
          </cell>
          <cell r="P2214" t="str">
            <v>関連会社</v>
          </cell>
        </row>
        <row r="2215">
          <cell r="A2215" t="str">
            <v>SU0873</v>
          </cell>
          <cell r="B2215">
            <v>300</v>
          </cell>
          <cell r="D2215">
            <v>1</v>
          </cell>
          <cell r="E2215" t="str">
            <v>ST</v>
          </cell>
          <cell r="F2215" t="str">
            <v>D</v>
          </cell>
          <cell r="G2215" t="str">
            <v>D</v>
          </cell>
          <cell r="H2215" t="str">
            <v>SU0870</v>
          </cell>
          <cell r="I2215" t="str">
            <v>+</v>
          </cell>
          <cell r="J2215" t="str">
            <v>CC11</v>
          </cell>
          <cell r="K2215" t="str">
            <v>Y</v>
          </cell>
          <cell r="L2215" t="str">
            <v>C</v>
          </cell>
          <cell r="M2215" t="str">
            <v>P/L･評価戻</v>
          </cell>
          <cell r="N2215" t="str">
            <v>P/L計上分・評価戻額</v>
          </cell>
          <cell r="P2215" t="str">
            <v>外部会社</v>
          </cell>
        </row>
        <row r="2216">
          <cell r="A2216" t="str">
            <v>SU0874</v>
          </cell>
          <cell r="B2216">
            <v>100</v>
          </cell>
          <cell r="D2216">
            <v>1</v>
          </cell>
          <cell r="E2216" t="str">
            <v>ST</v>
          </cell>
          <cell r="F2216" t="str">
            <v>D</v>
          </cell>
          <cell r="G2216" t="str">
            <v>D</v>
          </cell>
          <cell r="H2216" t="str">
            <v>SU0870</v>
          </cell>
          <cell r="I2216" t="str">
            <v>+</v>
          </cell>
          <cell r="J2216" t="str">
            <v>CC11</v>
          </cell>
          <cell r="K2216" t="str">
            <v>Y</v>
          </cell>
          <cell r="L2216" t="str">
            <v>C</v>
          </cell>
          <cell r="M2216" t="str">
            <v>P/L･税効果</v>
          </cell>
          <cell r="N2216" t="str">
            <v>P/L計上分・税効果</v>
          </cell>
          <cell r="P2216" t="str">
            <v>連結子会社</v>
          </cell>
        </row>
        <row r="2217">
          <cell r="A2217" t="str">
            <v>SU0874</v>
          </cell>
          <cell r="B2217">
            <v>200</v>
          </cell>
          <cell r="D2217">
            <v>1</v>
          </cell>
          <cell r="E2217" t="str">
            <v>ST</v>
          </cell>
          <cell r="F2217" t="str">
            <v>D</v>
          </cell>
          <cell r="G2217" t="str">
            <v>D</v>
          </cell>
          <cell r="H2217" t="str">
            <v>SU0870</v>
          </cell>
          <cell r="I2217" t="str">
            <v>+</v>
          </cell>
          <cell r="J2217" t="str">
            <v>CC11</v>
          </cell>
          <cell r="K2217" t="str">
            <v>Y</v>
          </cell>
          <cell r="L2217" t="str">
            <v>C</v>
          </cell>
          <cell r="M2217" t="str">
            <v>P/L･税効果</v>
          </cell>
          <cell r="N2217" t="str">
            <v>P/L計上分・税効果</v>
          </cell>
          <cell r="P2217" t="str">
            <v>関連会社</v>
          </cell>
        </row>
        <row r="2218">
          <cell r="A2218" t="str">
            <v>SU0874</v>
          </cell>
          <cell r="B2218">
            <v>300</v>
          </cell>
          <cell r="D2218">
            <v>1</v>
          </cell>
          <cell r="E2218" t="str">
            <v>ST</v>
          </cell>
          <cell r="F2218" t="str">
            <v>D</v>
          </cell>
          <cell r="G2218" t="str">
            <v>D</v>
          </cell>
          <cell r="H2218" t="str">
            <v>SU0870</v>
          </cell>
          <cell r="I2218" t="str">
            <v>+</v>
          </cell>
          <cell r="J2218" t="str">
            <v>CC11</v>
          </cell>
          <cell r="K2218" t="str">
            <v>Y</v>
          </cell>
          <cell r="L2218" t="str">
            <v>C</v>
          </cell>
          <cell r="M2218" t="str">
            <v>P/L･税効果</v>
          </cell>
          <cell r="N2218" t="str">
            <v>P/L計上分・税効果</v>
          </cell>
          <cell r="P2218" t="str">
            <v>外部会社</v>
          </cell>
        </row>
        <row r="2219">
          <cell r="A2219" t="str">
            <v>SU0900</v>
          </cell>
          <cell r="D2219">
            <v>2</v>
          </cell>
          <cell r="E2219" t="str">
            <v>ST</v>
          </cell>
          <cell r="F2219" t="str">
            <v>D</v>
          </cell>
          <cell r="G2219" t="str">
            <v>D</v>
          </cell>
          <cell r="H2219" t="str">
            <v>SU0001</v>
          </cell>
          <cell r="I2219" t="str">
            <v>+</v>
          </cell>
          <cell r="K2219" t="str">
            <v>N</v>
          </cell>
          <cell r="M2219" t="str">
            <v>(関)出資金</v>
          </cell>
          <cell r="N2219" t="str">
            <v>関係会社出資金増減明細</v>
          </cell>
        </row>
        <row r="2220">
          <cell r="A2220" t="str">
            <v>SU0910</v>
          </cell>
          <cell r="D2220">
            <v>1</v>
          </cell>
          <cell r="E2220" t="str">
            <v>ST</v>
          </cell>
          <cell r="F2220" t="str">
            <v>D</v>
          </cell>
          <cell r="G2220" t="str">
            <v>D</v>
          </cell>
          <cell r="H2220" t="str">
            <v>SU0900</v>
          </cell>
          <cell r="I2220" t="str">
            <v>+</v>
          </cell>
          <cell r="J2220" t="str">
            <v>CJ11</v>
          </cell>
          <cell r="K2220" t="str">
            <v>Y</v>
          </cell>
          <cell r="M2220" t="str">
            <v>(関)出資金口数</v>
          </cell>
          <cell r="N2220" t="str">
            <v>(関)出資金口数</v>
          </cell>
        </row>
        <row r="2221">
          <cell r="A2221" t="str">
            <v>SU0920</v>
          </cell>
          <cell r="D2221">
            <v>2</v>
          </cell>
          <cell r="E2221" t="str">
            <v>ST</v>
          </cell>
          <cell r="F2221" t="str">
            <v>D</v>
          </cell>
          <cell r="G2221" t="str">
            <v>D</v>
          </cell>
          <cell r="H2221" t="str">
            <v>SU0900</v>
          </cell>
          <cell r="I2221" t="str">
            <v>+</v>
          </cell>
          <cell r="K2221" t="str">
            <v>N</v>
          </cell>
          <cell r="M2221" t="str">
            <v>(関)出資金･期末</v>
          </cell>
          <cell r="N2221" t="str">
            <v>(関)出資金・期末残高</v>
          </cell>
        </row>
        <row r="2222">
          <cell r="A2222" t="str">
            <v>SU0921</v>
          </cell>
          <cell r="D2222">
            <v>1</v>
          </cell>
          <cell r="E2222" t="str">
            <v>ST</v>
          </cell>
          <cell r="F2222" t="str">
            <v>D</v>
          </cell>
          <cell r="G2222" t="str">
            <v>D</v>
          </cell>
          <cell r="H2222" t="str">
            <v>SU0920</v>
          </cell>
          <cell r="I2222" t="str">
            <v>+</v>
          </cell>
          <cell r="J2222" t="str">
            <v>CZ11</v>
          </cell>
          <cell r="K2222" t="str">
            <v>Y</v>
          </cell>
          <cell r="M2222" t="str">
            <v>(関)出資金･期首</v>
          </cell>
          <cell r="N2222" t="str">
            <v>(関)出資金・期首残高</v>
          </cell>
        </row>
        <row r="2223">
          <cell r="A2223" t="str">
            <v>SU0922</v>
          </cell>
          <cell r="D2223">
            <v>1</v>
          </cell>
          <cell r="E2223" t="str">
            <v>ST</v>
          </cell>
          <cell r="F2223" t="str">
            <v>D</v>
          </cell>
          <cell r="G2223" t="str">
            <v>D</v>
          </cell>
          <cell r="H2223" t="str">
            <v>SU0920</v>
          </cell>
          <cell r="I2223" t="str">
            <v>+</v>
          </cell>
          <cell r="J2223" t="str">
            <v>CZ11</v>
          </cell>
          <cell r="K2223" t="str">
            <v>Y</v>
          </cell>
          <cell r="M2223" t="str">
            <v>(関)出資金･増加</v>
          </cell>
          <cell r="N2223" t="str">
            <v>(関)出資金・当期増加</v>
          </cell>
        </row>
        <row r="2224">
          <cell r="A2224" t="str">
            <v>SU0923</v>
          </cell>
          <cell r="D2224">
            <v>1</v>
          </cell>
          <cell r="E2224" t="str">
            <v>ST</v>
          </cell>
          <cell r="F2224" t="str">
            <v>D</v>
          </cell>
          <cell r="G2224" t="str">
            <v>D</v>
          </cell>
          <cell r="H2224" t="str">
            <v>SU0920</v>
          </cell>
          <cell r="I2224" t="str">
            <v>-</v>
          </cell>
          <cell r="J2224" t="str">
            <v>CZ11</v>
          </cell>
          <cell r="K2224" t="str">
            <v>Y</v>
          </cell>
          <cell r="M2224" t="str">
            <v>(関)出資金･純減</v>
          </cell>
          <cell r="N2224" t="str">
            <v>(関)出資金・純減額</v>
          </cell>
        </row>
        <row r="2225">
          <cell r="A2225" t="str">
            <v>SU0924</v>
          </cell>
          <cell r="D2225">
            <v>1</v>
          </cell>
          <cell r="E2225" t="str">
            <v>ST</v>
          </cell>
          <cell r="F2225" t="str">
            <v>D</v>
          </cell>
          <cell r="G2225" t="str">
            <v>D</v>
          </cell>
          <cell r="H2225" t="str">
            <v>SU0920</v>
          </cell>
          <cell r="I2225" t="str">
            <v>-</v>
          </cell>
          <cell r="J2225" t="str">
            <v>CZ11</v>
          </cell>
          <cell r="K2225" t="str">
            <v>Y</v>
          </cell>
          <cell r="M2225" t="str">
            <v>(関)出資金･純損</v>
          </cell>
          <cell r="N2225" t="str">
            <v>(関)出資金・純損額</v>
          </cell>
        </row>
        <row r="2226">
          <cell r="A2226" t="str">
            <v>SU1000</v>
          </cell>
          <cell r="D2226">
            <v>2</v>
          </cell>
          <cell r="E2226" t="str">
            <v>ST</v>
          </cell>
          <cell r="F2226" t="str">
            <v>D</v>
          </cell>
          <cell r="G2226" t="str">
            <v>D</v>
          </cell>
          <cell r="H2226" t="str">
            <v>SU0001</v>
          </cell>
          <cell r="I2226" t="str">
            <v>+</v>
          </cell>
          <cell r="K2226" t="str">
            <v>N</v>
          </cell>
          <cell r="M2226" t="str">
            <v>ﾘｰｽ取引</v>
          </cell>
          <cell r="N2226" t="str">
            <v>リース取引</v>
          </cell>
        </row>
        <row r="2227">
          <cell r="A2227" t="str">
            <v>SU1010</v>
          </cell>
          <cell r="D2227">
            <v>2</v>
          </cell>
          <cell r="E2227" t="str">
            <v>ST</v>
          </cell>
          <cell r="F2227" t="str">
            <v>D</v>
          </cell>
          <cell r="G2227" t="str">
            <v>D</v>
          </cell>
          <cell r="H2227" t="str">
            <v>SU1000</v>
          </cell>
          <cell r="I2227" t="str">
            <v>+</v>
          </cell>
          <cell r="K2227" t="str">
            <v>N</v>
          </cell>
          <cell r="M2227" t="str">
            <v>所転外ﾌｧｲﾅﾝｽﾘｰｽ</v>
          </cell>
          <cell r="N2227" t="str">
            <v>所有権移転外ファイナンス・リース取引</v>
          </cell>
        </row>
        <row r="2228">
          <cell r="A2228" t="str">
            <v>SU1011</v>
          </cell>
          <cell r="D2228">
            <v>2</v>
          </cell>
          <cell r="E2228" t="str">
            <v>ST</v>
          </cell>
          <cell r="F2228" t="str">
            <v>D</v>
          </cell>
          <cell r="G2228" t="str">
            <v>D</v>
          </cell>
          <cell r="H2228" t="str">
            <v>SU1010</v>
          </cell>
          <cell r="I2228" t="str">
            <v>+</v>
          </cell>
          <cell r="K2228" t="str">
            <v>N</v>
          </cell>
          <cell r="M2228" t="str">
            <v>取引合計</v>
          </cell>
          <cell r="N2228" t="str">
            <v>取引合計</v>
          </cell>
        </row>
        <row r="2229">
          <cell r="A2229" t="str">
            <v>SU1012</v>
          </cell>
          <cell r="D2229">
            <v>1</v>
          </cell>
          <cell r="E2229" t="str">
            <v>ST</v>
          </cell>
          <cell r="F2229" t="str">
            <v>D</v>
          </cell>
          <cell r="G2229" t="str">
            <v>D</v>
          </cell>
          <cell r="H2229" t="str">
            <v>SU1011</v>
          </cell>
          <cell r="I2229" t="str">
            <v>+</v>
          </cell>
          <cell r="K2229" t="str">
            <v>N</v>
          </cell>
          <cell r="M2229" t="str">
            <v>取得相当･建物</v>
          </cell>
          <cell r="N2229" t="str">
            <v>取得価額相当額・建物</v>
          </cell>
        </row>
        <row r="2230">
          <cell r="A2230" t="str">
            <v>SU1013</v>
          </cell>
          <cell r="D2230">
            <v>1</v>
          </cell>
          <cell r="E2230" t="str">
            <v>ST</v>
          </cell>
          <cell r="F2230" t="str">
            <v>D</v>
          </cell>
          <cell r="G2230" t="str">
            <v>D</v>
          </cell>
          <cell r="H2230" t="str">
            <v>SU1011</v>
          </cell>
          <cell r="I2230" t="str">
            <v>+</v>
          </cell>
          <cell r="K2230" t="str">
            <v>N</v>
          </cell>
          <cell r="M2230" t="str">
            <v>取得相当･器備</v>
          </cell>
          <cell r="N2230" t="str">
            <v>取得価額相当額・器具備品</v>
          </cell>
        </row>
        <row r="2231">
          <cell r="A2231" t="str">
            <v>SU1014</v>
          </cell>
          <cell r="D2231">
            <v>1</v>
          </cell>
          <cell r="E2231" t="str">
            <v>ST</v>
          </cell>
          <cell r="F2231" t="str">
            <v>D</v>
          </cell>
          <cell r="G2231" t="str">
            <v>D</v>
          </cell>
          <cell r="H2231" t="str">
            <v>SU1011</v>
          </cell>
          <cell r="I2231" t="str">
            <v>+</v>
          </cell>
          <cell r="K2231" t="str">
            <v>N</v>
          </cell>
          <cell r="M2231" t="str">
            <v>取得相当･車両運</v>
          </cell>
          <cell r="N2231" t="str">
            <v>取得価額相当額・車両運搬具</v>
          </cell>
        </row>
        <row r="2232">
          <cell r="A2232" t="str">
            <v>SU1015</v>
          </cell>
          <cell r="D2232">
            <v>1</v>
          </cell>
          <cell r="E2232" t="str">
            <v>ST</v>
          </cell>
          <cell r="F2232" t="str">
            <v>D</v>
          </cell>
          <cell r="G2232" t="str">
            <v>D</v>
          </cell>
          <cell r="H2232" t="str">
            <v>SU1011</v>
          </cell>
          <cell r="I2232" t="str">
            <v>+</v>
          </cell>
          <cell r="K2232" t="str">
            <v>N</v>
          </cell>
          <cell r="M2232" t="str">
            <v>取得相当･機械装</v>
          </cell>
          <cell r="N2232" t="str">
            <v>取得価額相当額・機械及び装置</v>
          </cell>
        </row>
        <row r="2233">
          <cell r="A2233" t="str">
            <v>SU1016</v>
          </cell>
          <cell r="D2233">
            <v>1</v>
          </cell>
          <cell r="E2233" t="str">
            <v>ST</v>
          </cell>
          <cell r="F2233" t="str">
            <v>D</v>
          </cell>
          <cell r="G2233" t="str">
            <v>D</v>
          </cell>
          <cell r="H2233" t="str">
            <v>SU1011</v>
          </cell>
          <cell r="I2233" t="str">
            <v>-</v>
          </cell>
          <cell r="K2233" t="str">
            <v>N</v>
          </cell>
          <cell r="M2233" t="str">
            <v>減累相当･建物</v>
          </cell>
          <cell r="N2233" t="str">
            <v>減価償却累計額相当額・建物</v>
          </cell>
        </row>
        <row r="2234">
          <cell r="A2234" t="str">
            <v>SU1017</v>
          </cell>
          <cell r="D2234">
            <v>1</v>
          </cell>
          <cell r="E2234" t="str">
            <v>ST</v>
          </cell>
          <cell r="F2234" t="str">
            <v>D</v>
          </cell>
          <cell r="G2234" t="str">
            <v>D</v>
          </cell>
          <cell r="H2234" t="str">
            <v>SU1011</v>
          </cell>
          <cell r="I2234" t="str">
            <v>-</v>
          </cell>
          <cell r="K2234" t="str">
            <v>N</v>
          </cell>
          <cell r="M2234" t="str">
            <v>減累相当･器備</v>
          </cell>
          <cell r="N2234" t="str">
            <v>減価償却累計額相当額・器具備品</v>
          </cell>
        </row>
        <row r="2235">
          <cell r="A2235" t="str">
            <v>SU1018</v>
          </cell>
          <cell r="D2235">
            <v>1</v>
          </cell>
          <cell r="E2235" t="str">
            <v>ST</v>
          </cell>
          <cell r="F2235" t="str">
            <v>D</v>
          </cell>
          <cell r="G2235" t="str">
            <v>D</v>
          </cell>
          <cell r="H2235" t="str">
            <v>SU1011</v>
          </cell>
          <cell r="I2235" t="str">
            <v>-</v>
          </cell>
          <cell r="K2235" t="str">
            <v>N</v>
          </cell>
          <cell r="M2235" t="str">
            <v>減累相当･車両運</v>
          </cell>
          <cell r="N2235" t="str">
            <v>減価償却累計額相当額・車両運搬具</v>
          </cell>
        </row>
        <row r="2236">
          <cell r="A2236" t="str">
            <v>SU1019</v>
          </cell>
          <cell r="D2236">
            <v>1</v>
          </cell>
          <cell r="E2236" t="str">
            <v>ST</v>
          </cell>
          <cell r="F2236" t="str">
            <v>D</v>
          </cell>
          <cell r="G2236" t="str">
            <v>D</v>
          </cell>
          <cell r="H2236" t="str">
            <v>SU1011</v>
          </cell>
          <cell r="I2236" t="str">
            <v>-</v>
          </cell>
          <cell r="K2236" t="str">
            <v>N</v>
          </cell>
          <cell r="M2236" t="str">
            <v>減累相当･機械装</v>
          </cell>
          <cell r="N2236" t="str">
            <v>減価償却累計額相当額・機械及び装置</v>
          </cell>
        </row>
        <row r="2237">
          <cell r="A2237" t="str">
            <v>SU1020</v>
          </cell>
          <cell r="D2237">
            <v>2</v>
          </cell>
          <cell r="E2237" t="str">
            <v>ST</v>
          </cell>
          <cell r="F2237" t="str">
            <v>D</v>
          </cell>
          <cell r="G2237" t="str">
            <v>D</v>
          </cell>
          <cell r="H2237" t="str">
            <v>SU1011</v>
          </cell>
          <cell r="I2237" t="str">
            <v>+</v>
          </cell>
          <cell r="K2237" t="str">
            <v>N</v>
          </cell>
          <cell r="M2237" t="str">
            <v>未経過期末(利抜</v>
          </cell>
          <cell r="N2237" t="str">
            <v>未経過リース料期末残高(利子抜き)</v>
          </cell>
        </row>
        <row r="2238">
          <cell r="A2238" t="str">
            <v>SU1021</v>
          </cell>
          <cell r="D2238">
            <v>1</v>
          </cell>
          <cell r="E2238" t="str">
            <v>ST</v>
          </cell>
          <cell r="F2238" t="str">
            <v>D</v>
          </cell>
          <cell r="G2238" t="str">
            <v>D</v>
          </cell>
          <cell r="H2238" t="str">
            <v>SU1020</v>
          </cell>
          <cell r="I2238" t="str">
            <v>+</v>
          </cell>
          <cell r="K2238" t="str">
            <v>N</v>
          </cell>
          <cell r="M2238" t="str">
            <v>未経過期末1年内</v>
          </cell>
          <cell r="N2238" t="str">
            <v>未経過リース料期末残高(利子抜き)1年内</v>
          </cell>
        </row>
        <row r="2239">
          <cell r="A2239" t="str">
            <v>SU1022</v>
          </cell>
          <cell r="D2239">
            <v>1</v>
          </cell>
          <cell r="E2239" t="str">
            <v>ST</v>
          </cell>
          <cell r="F2239" t="str">
            <v>D</v>
          </cell>
          <cell r="G2239" t="str">
            <v>D</v>
          </cell>
          <cell r="H2239" t="str">
            <v>SU1020</v>
          </cell>
          <cell r="I2239" t="str">
            <v>+</v>
          </cell>
          <cell r="K2239" t="str">
            <v>N</v>
          </cell>
          <cell r="M2239" t="str">
            <v>未経過期末1年超</v>
          </cell>
          <cell r="N2239" t="str">
            <v>未経過リース料期末残高(利子抜き)1年超</v>
          </cell>
        </row>
        <row r="2240">
          <cell r="A2240" t="str">
            <v>SU1023</v>
          </cell>
          <cell r="D2240">
            <v>1</v>
          </cell>
          <cell r="E2240" t="str">
            <v>ST</v>
          </cell>
          <cell r="F2240" t="str">
            <v>D</v>
          </cell>
          <cell r="G2240" t="str">
            <v>D</v>
          </cell>
          <cell r="H2240" t="str">
            <v>SU1180</v>
          </cell>
          <cell r="I2240" t="str">
            <v>+</v>
          </cell>
          <cell r="K2240" t="str">
            <v>N</v>
          </cell>
          <cell r="M2240" t="str">
            <v>支払ﾘｰｽ料</v>
          </cell>
          <cell r="N2240" t="str">
            <v>支払リース料</v>
          </cell>
        </row>
        <row r="2241">
          <cell r="A2241" t="str">
            <v>SU1024</v>
          </cell>
          <cell r="D2241">
            <v>1</v>
          </cell>
          <cell r="E2241" t="str">
            <v>ST</v>
          </cell>
          <cell r="F2241" t="str">
            <v>D</v>
          </cell>
          <cell r="G2241" t="str">
            <v>D</v>
          </cell>
          <cell r="H2241" t="str">
            <v>SU1180</v>
          </cell>
          <cell r="I2241" t="str">
            <v>-</v>
          </cell>
          <cell r="K2241" t="str">
            <v>N</v>
          </cell>
          <cell r="M2241" t="str">
            <v>地代家賃</v>
          </cell>
          <cell r="N2241" t="str">
            <v>地代家賃(▲)</v>
          </cell>
        </row>
        <row r="2242">
          <cell r="A2242" t="str">
            <v>SU1025</v>
          </cell>
          <cell r="D2242">
            <v>1</v>
          </cell>
          <cell r="E2242" t="str">
            <v>ST</v>
          </cell>
          <cell r="F2242" t="str">
            <v>D</v>
          </cell>
          <cell r="G2242" t="str">
            <v>D</v>
          </cell>
          <cell r="H2242" t="str">
            <v>SU1180</v>
          </cell>
          <cell r="I2242" t="str">
            <v>-</v>
          </cell>
          <cell r="K2242" t="str">
            <v>N</v>
          </cell>
          <cell r="M2242" t="str">
            <v>販売備品貸借料</v>
          </cell>
          <cell r="N2242" t="str">
            <v>販売備品貸借料(▲)</v>
          </cell>
        </row>
        <row r="2243">
          <cell r="A2243" t="str">
            <v>SU1026</v>
          </cell>
          <cell r="D2243">
            <v>1</v>
          </cell>
          <cell r="E2243" t="str">
            <v>ST</v>
          </cell>
          <cell r="F2243" t="str">
            <v>D</v>
          </cell>
          <cell r="G2243" t="str">
            <v>D</v>
          </cell>
          <cell r="H2243" t="str">
            <v>SU1180</v>
          </cell>
          <cell r="I2243" t="str">
            <v>+</v>
          </cell>
          <cell r="K2243" t="str">
            <v>N</v>
          </cell>
          <cell r="M2243" t="str">
            <v>再ﾘｰｽ料</v>
          </cell>
          <cell r="N2243" t="str">
            <v>再リース料</v>
          </cell>
        </row>
        <row r="2244">
          <cell r="A2244" t="str">
            <v>SU1027</v>
          </cell>
          <cell r="D2244">
            <v>1</v>
          </cell>
          <cell r="E2244" t="str">
            <v>ST</v>
          </cell>
          <cell r="F2244" t="str">
            <v>D</v>
          </cell>
          <cell r="G2244" t="str">
            <v>D</v>
          </cell>
          <cell r="H2244" t="str">
            <v>SU1180</v>
          </cell>
          <cell r="I2244" t="str">
            <v>+</v>
          </cell>
          <cell r="K2244" t="str">
            <v>N</v>
          </cell>
          <cell r="M2244" t="str">
            <v>期間差異分</v>
          </cell>
          <cell r="N2244" t="str">
            <v>期間差異分</v>
          </cell>
        </row>
        <row r="2245">
          <cell r="A2245" t="str">
            <v>SU1028</v>
          </cell>
          <cell r="D2245">
            <v>1</v>
          </cell>
          <cell r="E2245" t="str">
            <v>ST</v>
          </cell>
          <cell r="F2245" t="str">
            <v>D</v>
          </cell>
          <cell r="G2245" t="str">
            <v>D</v>
          </cell>
          <cell r="H2245" t="str">
            <v>SU1180</v>
          </cell>
          <cell r="I2245" t="str">
            <v>+</v>
          </cell>
          <cell r="K2245" t="str">
            <v>N</v>
          </cell>
          <cell r="M2245" t="str">
            <v>その他</v>
          </cell>
          <cell r="N2245" t="str">
            <v>その他</v>
          </cell>
        </row>
        <row r="2246">
          <cell r="A2246" t="str">
            <v>SU1029</v>
          </cell>
          <cell r="D2246">
            <v>1</v>
          </cell>
          <cell r="E2246" t="str">
            <v>ST</v>
          </cell>
          <cell r="F2246" t="str">
            <v>D</v>
          </cell>
          <cell r="G2246" t="str">
            <v>D</v>
          </cell>
          <cell r="H2246" t="str">
            <v>SU1011</v>
          </cell>
          <cell r="I2246" t="str">
            <v>+</v>
          </cell>
          <cell r="K2246" t="str">
            <v>N</v>
          </cell>
          <cell r="M2246" t="str">
            <v>支払リース料元</v>
          </cell>
          <cell r="N2246" t="str">
            <v>支払リース料(元本分)</v>
          </cell>
        </row>
        <row r="2247">
          <cell r="A2247" t="str">
            <v>SU1030</v>
          </cell>
          <cell r="D2247">
            <v>1</v>
          </cell>
          <cell r="E2247" t="str">
            <v>ST</v>
          </cell>
          <cell r="F2247" t="str">
            <v>D</v>
          </cell>
          <cell r="G2247" t="str">
            <v>D</v>
          </cell>
          <cell r="H2247" t="str">
            <v>SU1011</v>
          </cell>
          <cell r="I2247" t="str">
            <v>+</v>
          </cell>
          <cell r="K2247" t="str">
            <v>N</v>
          </cell>
          <cell r="M2247" t="str">
            <v>支払利息相当額</v>
          </cell>
          <cell r="N2247" t="str">
            <v>支払利息相当額</v>
          </cell>
        </row>
        <row r="2248">
          <cell r="A2248" t="str">
            <v>SU1040</v>
          </cell>
          <cell r="D2248">
            <v>2</v>
          </cell>
          <cell r="E2248" t="str">
            <v>ST</v>
          </cell>
          <cell r="F2248" t="str">
            <v>D</v>
          </cell>
          <cell r="G2248" t="str">
            <v>D</v>
          </cell>
          <cell r="H2248" t="str">
            <v>SU1010</v>
          </cell>
          <cell r="I2248" t="str">
            <v>+</v>
          </cell>
          <cell r="K2248" t="str">
            <v>N</v>
          </cell>
          <cell r="M2248" t="str">
            <v>取得価格相当額</v>
          </cell>
          <cell r="N2248" t="str">
            <v>取得価格相当額増減</v>
          </cell>
        </row>
        <row r="2249">
          <cell r="A2249" t="str">
            <v>SU1041</v>
          </cell>
          <cell r="D2249">
            <v>2</v>
          </cell>
          <cell r="E2249" t="str">
            <v>ST</v>
          </cell>
          <cell r="F2249" t="str">
            <v>D</v>
          </cell>
          <cell r="G2249" t="str">
            <v>D</v>
          </cell>
          <cell r="H2249" t="str">
            <v>SU1040</v>
          </cell>
          <cell r="I2249" t="str">
            <v>+</v>
          </cell>
          <cell r="K2249" t="str">
            <v>N</v>
          </cell>
          <cell r="M2249" t="str">
            <v>建物･期末</v>
          </cell>
          <cell r="N2249" t="str">
            <v>建物・期末</v>
          </cell>
        </row>
        <row r="2250">
          <cell r="A2250" t="str">
            <v>SU1042</v>
          </cell>
          <cell r="D2250">
            <v>1</v>
          </cell>
          <cell r="E2250" t="str">
            <v>ST</v>
          </cell>
          <cell r="F2250" t="str">
            <v>D</v>
          </cell>
          <cell r="G2250" t="str">
            <v>D</v>
          </cell>
          <cell r="H2250" t="str">
            <v>SU1041</v>
          </cell>
          <cell r="I2250" t="str">
            <v>+</v>
          </cell>
          <cell r="K2250" t="str">
            <v>N</v>
          </cell>
          <cell r="M2250" t="str">
            <v>建物･期首</v>
          </cell>
          <cell r="N2250" t="str">
            <v>建物・期首</v>
          </cell>
        </row>
        <row r="2251">
          <cell r="A2251" t="str">
            <v>SU1043</v>
          </cell>
          <cell r="D2251">
            <v>1</v>
          </cell>
          <cell r="E2251" t="str">
            <v>ST</v>
          </cell>
          <cell r="F2251" t="str">
            <v>D</v>
          </cell>
          <cell r="G2251" t="str">
            <v>D</v>
          </cell>
          <cell r="H2251" t="str">
            <v>SU1041</v>
          </cell>
          <cell r="I2251" t="str">
            <v>+</v>
          </cell>
          <cell r="K2251" t="str">
            <v>N</v>
          </cell>
          <cell r="M2251" t="str">
            <v>建物･新規</v>
          </cell>
          <cell r="N2251" t="str">
            <v>建物・新規</v>
          </cell>
        </row>
        <row r="2252">
          <cell r="A2252" t="str">
            <v>SU1044</v>
          </cell>
          <cell r="D2252">
            <v>1</v>
          </cell>
          <cell r="E2252" t="str">
            <v>ST</v>
          </cell>
          <cell r="F2252" t="str">
            <v>D</v>
          </cell>
          <cell r="G2252" t="str">
            <v>D</v>
          </cell>
          <cell r="H2252" t="str">
            <v>SU1041</v>
          </cell>
          <cell r="I2252" t="str">
            <v>-</v>
          </cell>
          <cell r="K2252" t="str">
            <v>N</v>
          </cell>
          <cell r="M2252" t="str">
            <v>建物･満了</v>
          </cell>
          <cell r="N2252" t="str">
            <v>建物・満了</v>
          </cell>
        </row>
        <row r="2253">
          <cell r="A2253" t="str">
            <v>SU1045</v>
          </cell>
          <cell r="D2253">
            <v>1</v>
          </cell>
          <cell r="E2253" t="str">
            <v>ST</v>
          </cell>
          <cell r="F2253" t="str">
            <v>D</v>
          </cell>
          <cell r="G2253" t="str">
            <v>D</v>
          </cell>
          <cell r="H2253" t="str">
            <v>SU1041</v>
          </cell>
          <cell r="I2253" t="str">
            <v>-</v>
          </cell>
          <cell r="K2253" t="str">
            <v>N</v>
          </cell>
          <cell r="M2253" t="str">
            <v>建物･解約</v>
          </cell>
          <cell r="N2253" t="str">
            <v>建物・解約</v>
          </cell>
        </row>
        <row r="2254">
          <cell r="A2254" t="str">
            <v>SU1046</v>
          </cell>
          <cell r="D2254">
            <v>1</v>
          </cell>
          <cell r="E2254" t="str">
            <v>ST</v>
          </cell>
          <cell r="F2254" t="str">
            <v>D</v>
          </cell>
          <cell r="G2254" t="str">
            <v>D</v>
          </cell>
          <cell r="H2254" t="str">
            <v>SU1041</v>
          </cell>
          <cell r="I2254" t="str">
            <v>+</v>
          </cell>
          <cell r="K2254" t="str">
            <v>N</v>
          </cell>
          <cell r="M2254" t="str">
            <v>建物･他増減</v>
          </cell>
          <cell r="N2254" t="str">
            <v>建物・その他増減</v>
          </cell>
        </row>
        <row r="2255">
          <cell r="A2255" t="str">
            <v>SU1051</v>
          </cell>
          <cell r="D2255">
            <v>2</v>
          </cell>
          <cell r="E2255" t="str">
            <v>ST</v>
          </cell>
          <cell r="F2255" t="str">
            <v>D</v>
          </cell>
          <cell r="G2255" t="str">
            <v>D</v>
          </cell>
          <cell r="H2255" t="str">
            <v>SU1040</v>
          </cell>
          <cell r="I2255" t="str">
            <v>+</v>
          </cell>
          <cell r="K2255" t="str">
            <v>N</v>
          </cell>
          <cell r="M2255" t="str">
            <v>器具備品･期末</v>
          </cell>
          <cell r="N2255" t="str">
            <v>器具備品・期末</v>
          </cell>
        </row>
        <row r="2256">
          <cell r="A2256" t="str">
            <v>SU1052</v>
          </cell>
          <cell r="D2256">
            <v>1</v>
          </cell>
          <cell r="E2256" t="str">
            <v>ST</v>
          </cell>
          <cell r="F2256" t="str">
            <v>D</v>
          </cell>
          <cell r="G2256" t="str">
            <v>D</v>
          </cell>
          <cell r="H2256" t="str">
            <v>SU1051</v>
          </cell>
          <cell r="I2256" t="str">
            <v>+</v>
          </cell>
          <cell r="K2256" t="str">
            <v>N</v>
          </cell>
          <cell r="M2256" t="str">
            <v>器具備品･期首</v>
          </cell>
          <cell r="N2256" t="str">
            <v>器具備品・期首</v>
          </cell>
        </row>
        <row r="2257">
          <cell r="A2257" t="str">
            <v>SU1053</v>
          </cell>
          <cell r="D2257">
            <v>1</v>
          </cell>
          <cell r="E2257" t="str">
            <v>ST</v>
          </cell>
          <cell r="F2257" t="str">
            <v>D</v>
          </cell>
          <cell r="G2257" t="str">
            <v>D</v>
          </cell>
          <cell r="H2257" t="str">
            <v>SU1051</v>
          </cell>
          <cell r="I2257" t="str">
            <v>+</v>
          </cell>
          <cell r="K2257" t="str">
            <v>N</v>
          </cell>
          <cell r="M2257" t="str">
            <v>器具備品･新規</v>
          </cell>
          <cell r="N2257" t="str">
            <v>器具備品・新規</v>
          </cell>
        </row>
        <row r="2258">
          <cell r="A2258" t="str">
            <v>SU1054</v>
          </cell>
          <cell r="D2258">
            <v>1</v>
          </cell>
          <cell r="E2258" t="str">
            <v>ST</v>
          </cell>
          <cell r="F2258" t="str">
            <v>D</v>
          </cell>
          <cell r="G2258" t="str">
            <v>D</v>
          </cell>
          <cell r="H2258" t="str">
            <v>SU1051</v>
          </cell>
          <cell r="I2258" t="str">
            <v>-</v>
          </cell>
          <cell r="K2258" t="str">
            <v>N</v>
          </cell>
          <cell r="M2258" t="str">
            <v>器具備品･満了</v>
          </cell>
          <cell r="N2258" t="str">
            <v>器具備品・満了</v>
          </cell>
        </row>
        <row r="2259">
          <cell r="A2259" t="str">
            <v>SU1055</v>
          </cell>
          <cell r="D2259">
            <v>1</v>
          </cell>
          <cell r="E2259" t="str">
            <v>ST</v>
          </cell>
          <cell r="F2259" t="str">
            <v>D</v>
          </cell>
          <cell r="G2259" t="str">
            <v>D</v>
          </cell>
          <cell r="H2259" t="str">
            <v>SU1051</v>
          </cell>
          <cell r="I2259" t="str">
            <v>-</v>
          </cell>
          <cell r="K2259" t="str">
            <v>N</v>
          </cell>
          <cell r="M2259" t="str">
            <v>器具備品･解約</v>
          </cell>
          <cell r="N2259" t="str">
            <v>器具備品・解約</v>
          </cell>
        </row>
        <row r="2260">
          <cell r="A2260" t="str">
            <v>SU1056</v>
          </cell>
          <cell r="D2260">
            <v>1</v>
          </cell>
          <cell r="E2260" t="str">
            <v>ST</v>
          </cell>
          <cell r="F2260" t="str">
            <v>D</v>
          </cell>
          <cell r="G2260" t="str">
            <v>D</v>
          </cell>
          <cell r="H2260" t="str">
            <v>SU1051</v>
          </cell>
          <cell r="I2260" t="str">
            <v>+</v>
          </cell>
          <cell r="K2260" t="str">
            <v>N</v>
          </cell>
          <cell r="M2260" t="str">
            <v>器具備品･他増減</v>
          </cell>
          <cell r="N2260" t="str">
            <v>器具備品・その他増減</v>
          </cell>
        </row>
        <row r="2261">
          <cell r="A2261" t="str">
            <v>SU1061</v>
          </cell>
          <cell r="D2261">
            <v>2</v>
          </cell>
          <cell r="E2261" t="str">
            <v>ST</v>
          </cell>
          <cell r="F2261" t="str">
            <v>D</v>
          </cell>
          <cell r="G2261" t="str">
            <v>D</v>
          </cell>
          <cell r="H2261" t="str">
            <v>SU1040</v>
          </cell>
          <cell r="I2261" t="str">
            <v>+</v>
          </cell>
          <cell r="K2261" t="str">
            <v>N</v>
          </cell>
          <cell r="M2261" t="str">
            <v>車両運搬具･期末</v>
          </cell>
          <cell r="N2261" t="str">
            <v>車両運搬具・期末</v>
          </cell>
        </row>
        <row r="2262">
          <cell r="A2262" t="str">
            <v>SU1062</v>
          </cell>
          <cell r="D2262">
            <v>1</v>
          </cell>
          <cell r="E2262" t="str">
            <v>ST</v>
          </cell>
          <cell r="F2262" t="str">
            <v>D</v>
          </cell>
          <cell r="G2262" t="str">
            <v>D</v>
          </cell>
          <cell r="H2262" t="str">
            <v>SU1061</v>
          </cell>
          <cell r="I2262" t="str">
            <v>+</v>
          </cell>
          <cell r="K2262" t="str">
            <v>N</v>
          </cell>
          <cell r="M2262" t="str">
            <v>車両運搬具･期首</v>
          </cell>
          <cell r="N2262" t="str">
            <v>車両運搬具・期首</v>
          </cell>
        </row>
        <row r="2263">
          <cell r="A2263" t="str">
            <v>SU1063</v>
          </cell>
          <cell r="D2263">
            <v>1</v>
          </cell>
          <cell r="E2263" t="str">
            <v>ST</v>
          </cell>
          <cell r="F2263" t="str">
            <v>D</v>
          </cell>
          <cell r="G2263" t="str">
            <v>D</v>
          </cell>
          <cell r="H2263" t="str">
            <v>SU1061</v>
          </cell>
          <cell r="I2263" t="str">
            <v>+</v>
          </cell>
          <cell r="K2263" t="str">
            <v>N</v>
          </cell>
          <cell r="M2263" t="str">
            <v>車両運搬具･新規</v>
          </cell>
          <cell r="N2263" t="str">
            <v>車両運搬具・新規</v>
          </cell>
        </row>
        <row r="2264">
          <cell r="A2264" t="str">
            <v>SU1064</v>
          </cell>
          <cell r="D2264">
            <v>1</v>
          </cell>
          <cell r="E2264" t="str">
            <v>ST</v>
          </cell>
          <cell r="F2264" t="str">
            <v>D</v>
          </cell>
          <cell r="G2264" t="str">
            <v>D</v>
          </cell>
          <cell r="H2264" t="str">
            <v>SU1061</v>
          </cell>
          <cell r="I2264" t="str">
            <v>-</v>
          </cell>
          <cell r="K2264" t="str">
            <v>N</v>
          </cell>
          <cell r="M2264" t="str">
            <v>車両運搬具･満了</v>
          </cell>
          <cell r="N2264" t="str">
            <v>車両運搬具・満了</v>
          </cell>
        </row>
        <row r="2265">
          <cell r="A2265" t="str">
            <v>SU1065</v>
          </cell>
          <cell r="D2265">
            <v>1</v>
          </cell>
          <cell r="E2265" t="str">
            <v>ST</v>
          </cell>
          <cell r="F2265" t="str">
            <v>D</v>
          </cell>
          <cell r="G2265" t="str">
            <v>D</v>
          </cell>
          <cell r="H2265" t="str">
            <v>SU1061</v>
          </cell>
          <cell r="I2265" t="str">
            <v>-</v>
          </cell>
          <cell r="K2265" t="str">
            <v>N</v>
          </cell>
          <cell r="M2265" t="str">
            <v>車両運搬具･解約</v>
          </cell>
          <cell r="N2265" t="str">
            <v>車両運搬具・解約</v>
          </cell>
        </row>
        <row r="2266">
          <cell r="A2266" t="str">
            <v>SU1066</v>
          </cell>
          <cell r="D2266">
            <v>1</v>
          </cell>
          <cell r="E2266" t="str">
            <v>ST</v>
          </cell>
          <cell r="F2266" t="str">
            <v>D</v>
          </cell>
          <cell r="G2266" t="str">
            <v>D</v>
          </cell>
          <cell r="H2266" t="str">
            <v>SU1061</v>
          </cell>
          <cell r="I2266" t="str">
            <v>+</v>
          </cell>
          <cell r="K2266" t="str">
            <v>N</v>
          </cell>
          <cell r="M2266" t="str">
            <v>車両運搬具･他</v>
          </cell>
          <cell r="N2266" t="str">
            <v>車両運搬具・その他増減</v>
          </cell>
        </row>
        <row r="2267">
          <cell r="A2267" t="str">
            <v>SU1071</v>
          </cell>
          <cell r="D2267">
            <v>2</v>
          </cell>
          <cell r="E2267" t="str">
            <v>ST</v>
          </cell>
          <cell r="F2267" t="str">
            <v>D</v>
          </cell>
          <cell r="G2267" t="str">
            <v>D</v>
          </cell>
          <cell r="H2267" t="str">
            <v>SU1040</v>
          </cell>
          <cell r="I2267" t="str">
            <v>+</v>
          </cell>
          <cell r="K2267" t="str">
            <v>N</v>
          </cell>
          <cell r="M2267" t="str">
            <v>機械装置･期末</v>
          </cell>
          <cell r="N2267" t="str">
            <v>機械及び装置･期末</v>
          </cell>
        </row>
        <row r="2268">
          <cell r="A2268" t="str">
            <v>SU1072</v>
          </cell>
          <cell r="D2268">
            <v>1</v>
          </cell>
          <cell r="E2268" t="str">
            <v>ST</v>
          </cell>
          <cell r="F2268" t="str">
            <v>D</v>
          </cell>
          <cell r="G2268" t="str">
            <v>D</v>
          </cell>
          <cell r="H2268" t="str">
            <v>SU1071</v>
          </cell>
          <cell r="I2268" t="str">
            <v>+</v>
          </cell>
          <cell r="K2268" t="str">
            <v>N</v>
          </cell>
          <cell r="M2268" t="str">
            <v>機械装置･期首</v>
          </cell>
          <cell r="N2268" t="str">
            <v>機械及び装置･期首</v>
          </cell>
        </row>
        <row r="2269">
          <cell r="A2269" t="str">
            <v>SU1073</v>
          </cell>
          <cell r="D2269">
            <v>1</v>
          </cell>
          <cell r="E2269" t="str">
            <v>ST</v>
          </cell>
          <cell r="F2269" t="str">
            <v>D</v>
          </cell>
          <cell r="G2269" t="str">
            <v>D</v>
          </cell>
          <cell r="H2269" t="str">
            <v>SU1071</v>
          </cell>
          <cell r="I2269" t="str">
            <v>+</v>
          </cell>
          <cell r="K2269" t="str">
            <v>N</v>
          </cell>
          <cell r="M2269" t="str">
            <v>機械装置･新規</v>
          </cell>
          <cell r="N2269" t="str">
            <v>機械及び装置･新規</v>
          </cell>
        </row>
        <row r="2270">
          <cell r="A2270" t="str">
            <v>SU1074</v>
          </cell>
          <cell r="D2270">
            <v>1</v>
          </cell>
          <cell r="E2270" t="str">
            <v>ST</v>
          </cell>
          <cell r="F2270" t="str">
            <v>D</v>
          </cell>
          <cell r="G2270" t="str">
            <v>D</v>
          </cell>
          <cell r="H2270" t="str">
            <v>SU1071</v>
          </cell>
          <cell r="I2270" t="str">
            <v>-</v>
          </cell>
          <cell r="K2270" t="str">
            <v>N</v>
          </cell>
          <cell r="M2270" t="str">
            <v>機械装置･満了</v>
          </cell>
          <cell r="N2270" t="str">
            <v>機械及び装置･満了</v>
          </cell>
        </row>
        <row r="2271">
          <cell r="A2271" t="str">
            <v>SU1075</v>
          </cell>
          <cell r="D2271">
            <v>1</v>
          </cell>
          <cell r="E2271" t="str">
            <v>ST</v>
          </cell>
          <cell r="F2271" t="str">
            <v>D</v>
          </cell>
          <cell r="G2271" t="str">
            <v>D</v>
          </cell>
          <cell r="H2271" t="str">
            <v>SU1071</v>
          </cell>
          <cell r="I2271" t="str">
            <v>-</v>
          </cell>
          <cell r="K2271" t="str">
            <v>N</v>
          </cell>
          <cell r="M2271" t="str">
            <v>機械装置･解約</v>
          </cell>
          <cell r="N2271" t="str">
            <v>機械及び装置･解約</v>
          </cell>
        </row>
        <row r="2272">
          <cell r="A2272" t="str">
            <v>SU1076</v>
          </cell>
          <cell r="D2272">
            <v>1</v>
          </cell>
          <cell r="E2272" t="str">
            <v>ST</v>
          </cell>
          <cell r="F2272" t="str">
            <v>D</v>
          </cell>
          <cell r="G2272" t="str">
            <v>D</v>
          </cell>
          <cell r="H2272" t="str">
            <v>SU1071</v>
          </cell>
          <cell r="I2272" t="str">
            <v>+</v>
          </cell>
          <cell r="K2272" t="str">
            <v>N</v>
          </cell>
          <cell r="M2272" t="str">
            <v>機械装置･他増減</v>
          </cell>
          <cell r="N2272" t="str">
            <v>機械及び装置･その他増減</v>
          </cell>
        </row>
        <row r="2273">
          <cell r="A2273" t="str">
            <v>SU1080</v>
          </cell>
          <cell r="D2273">
            <v>2</v>
          </cell>
          <cell r="E2273" t="str">
            <v>ST</v>
          </cell>
          <cell r="F2273" t="str">
            <v>D</v>
          </cell>
          <cell r="G2273" t="str">
            <v>D</v>
          </cell>
          <cell r="H2273" t="str">
            <v>SU1010</v>
          </cell>
          <cell r="I2273" t="str">
            <v>+</v>
          </cell>
          <cell r="K2273" t="str">
            <v>N</v>
          </cell>
          <cell r="M2273" t="str">
            <v>解約明細</v>
          </cell>
          <cell r="N2273" t="str">
            <v>解約明細</v>
          </cell>
        </row>
        <row r="2274">
          <cell r="A2274" t="str">
            <v>SU1081</v>
          </cell>
          <cell r="D2274">
            <v>2</v>
          </cell>
          <cell r="E2274" t="str">
            <v>ST</v>
          </cell>
          <cell r="F2274" t="str">
            <v>D</v>
          </cell>
          <cell r="G2274" t="str">
            <v>D</v>
          </cell>
          <cell r="H2274" t="str">
            <v>SU1080</v>
          </cell>
          <cell r="I2274" t="str">
            <v>+</v>
          </cell>
          <cell r="K2274" t="str">
            <v>N</v>
          </cell>
          <cell r="M2274" t="str">
            <v>建物</v>
          </cell>
          <cell r="N2274" t="str">
            <v>建物</v>
          </cell>
        </row>
        <row r="2275">
          <cell r="A2275" t="str">
            <v>SU1082</v>
          </cell>
          <cell r="D2275">
            <v>1</v>
          </cell>
          <cell r="E2275" t="str">
            <v>ST</v>
          </cell>
          <cell r="F2275" t="str">
            <v>D</v>
          </cell>
          <cell r="G2275" t="str">
            <v>D</v>
          </cell>
          <cell r="H2275" t="str">
            <v>SU1081</v>
          </cell>
          <cell r="I2275" t="str">
            <v>-</v>
          </cell>
          <cell r="K2275" t="str">
            <v>N</v>
          </cell>
          <cell r="M2275" t="str">
            <v>建物・解・減累</v>
          </cell>
          <cell r="N2275" t="str">
            <v>建物・解約時減価償却累計額</v>
          </cell>
        </row>
        <row r="2276">
          <cell r="A2276" t="str">
            <v>SU1083</v>
          </cell>
          <cell r="D2276">
            <v>1</v>
          </cell>
          <cell r="E2276" t="str">
            <v>ST</v>
          </cell>
          <cell r="F2276" t="str">
            <v>D</v>
          </cell>
          <cell r="G2276" t="str">
            <v>D</v>
          </cell>
          <cell r="H2276" t="str">
            <v>SU1081</v>
          </cell>
          <cell r="I2276" t="str">
            <v>+</v>
          </cell>
          <cell r="K2276" t="str">
            <v>N</v>
          </cell>
          <cell r="M2276" t="str">
            <v>建物・解・期末</v>
          </cell>
          <cell r="N2276" t="str">
            <v>建物・解約時期末残高</v>
          </cell>
        </row>
        <row r="2277">
          <cell r="A2277" t="str">
            <v>SU1084</v>
          </cell>
          <cell r="D2277">
            <v>1</v>
          </cell>
          <cell r="E2277" t="str">
            <v>ST</v>
          </cell>
          <cell r="F2277" t="str">
            <v>D</v>
          </cell>
          <cell r="G2277" t="str">
            <v>D</v>
          </cell>
          <cell r="H2277" t="str">
            <v>SU1081</v>
          </cell>
          <cell r="I2277" t="str">
            <v>+</v>
          </cell>
          <cell r="K2277" t="str">
            <v>N</v>
          </cell>
          <cell r="M2277" t="str">
            <v>建物・解・営外</v>
          </cell>
          <cell r="N2277" t="str">
            <v>建物・解約時未経過リース料(営業外計上)</v>
          </cell>
        </row>
        <row r="2278">
          <cell r="A2278" t="str">
            <v>SU1085</v>
          </cell>
          <cell r="D2278">
            <v>1</v>
          </cell>
          <cell r="E2278" t="str">
            <v>ST</v>
          </cell>
          <cell r="F2278" t="str">
            <v>D</v>
          </cell>
          <cell r="G2278" t="str">
            <v>D</v>
          </cell>
          <cell r="H2278" t="str">
            <v>SU1081</v>
          </cell>
          <cell r="I2278" t="str">
            <v>+</v>
          </cell>
          <cell r="K2278" t="str">
            <v>N</v>
          </cell>
          <cell r="M2278" t="str">
            <v>建物・解・特損</v>
          </cell>
          <cell r="N2278" t="str">
            <v>建物・解約時未経過リース料(特別損失計上)</v>
          </cell>
        </row>
        <row r="2279">
          <cell r="A2279" t="str">
            <v>SU1091</v>
          </cell>
          <cell r="D2279">
            <v>2</v>
          </cell>
          <cell r="E2279" t="str">
            <v>ST</v>
          </cell>
          <cell r="F2279" t="str">
            <v>D</v>
          </cell>
          <cell r="G2279" t="str">
            <v>D</v>
          </cell>
          <cell r="H2279" t="str">
            <v>SU1080</v>
          </cell>
          <cell r="I2279" t="str">
            <v>+</v>
          </cell>
          <cell r="K2279" t="str">
            <v>N</v>
          </cell>
          <cell r="M2279" t="str">
            <v>器具備品</v>
          </cell>
          <cell r="N2279" t="str">
            <v>器具備品</v>
          </cell>
        </row>
        <row r="2280">
          <cell r="A2280" t="str">
            <v>SU1092</v>
          </cell>
          <cell r="D2280">
            <v>1</v>
          </cell>
          <cell r="E2280" t="str">
            <v>ST</v>
          </cell>
          <cell r="F2280" t="str">
            <v>D</v>
          </cell>
          <cell r="G2280" t="str">
            <v>D</v>
          </cell>
          <cell r="H2280" t="str">
            <v>SU1091</v>
          </cell>
          <cell r="I2280" t="str">
            <v>-</v>
          </cell>
          <cell r="K2280" t="str">
            <v>N</v>
          </cell>
          <cell r="M2280" t="str">
            <v>器備・解・減累</v>
          </cell>
          <cell r="N2280" t="str">
            <v>器具備品・解約時減価償却累計額</v>
          </cell>
        </row>
        <row r="2281">
          <cell r="A2281" t="str">
            <v>SU1093</v>
          </cell>
          <cell r="D2281">
            <v>1</v>
          </cell>
          <cell r="E2281" t="str">
            <v>ST</v>
          </cell>
          <cell r="F2281" t="str">
            <v>D</v>
          </cell>
          <cell r="G2281" t="str">
            <v>D</v>
          </cell>
          <cell r="H2281" t="str">
            <v>SU1091</v>
          </cell>
          <cell r="I2281" t="str">
            <v>+</v>
          </cell>
          <cell r="K2281" t="str">
            <v>N</v>
          </cell>
          <cell r="M2281" t="str">
            <v>器備・解・期末</v>
          </cell>
          <cell r="N2281" t="str">
            <v>器具備品・解約時期末残高</v>
          </cell>
        </row>
        <row r="2282">
          <cell r="A2282" t="str">
            <v>SU1094</v>
          </cell>
          <cell r="D2282">
            <v>1</v>
          </cell>
          <cell r="E2282" t="str">
            <v>ST</v>
          </cell>
          <cell r="F2282" t="str">
            <v>D</v>
          </cell>
          <cell r="G2282" t="str">
            <v>D</v>
          </cell>
          <cell r="H2282" t="str">
            <v>SU1091</v>
          </cell>
          <cell r="I2282" t="str">
            <v>+</v>
          </cell>
          <cell r="K2282" t="str">
            <v>N</v>
          </cell>
          <cell r="M2282" t="str">
            <v>器備・解・営外</v>
          </cell>
          <cell r="N2282" t="str">
            <v>器具備品・解約時未経過リース料(営業外計上)</v>
          </cell>
        </row>
        <row r="2283">
          <cell r="A2283" t="str">
            <v>SU1095</v>
          </cell>
          <cell r="D2283">
            <v>1</v>
          </cell>
          <cell r="E2283" t="str">
            <v>ST</v>
          </cell>
          <cell r="F2283" t="str">
            <v>D</v>
          </cell>
          <cell r="G2283" t="str">
            <v>D</v>
          </cell>
          <cell r="H2283" t="str">
            <v>SU1091</v>
          </cell>
          <cell r="I2283" t="str">
            <v>+</v>
          </cell>
          <cell r="K2283" t="str">
            <v>N</v>
          </cell>
          <cell r="M2283" t="str">
            <v>器備・解・特損</v>
          </cell>
          <cell r="N2283" t="str">
            <v>器具備品・解約時未経過リース料(特別損失計上)</v>
          </cell>
        </row>
        <row r="2284">
          <cell r="A2284" t="str">
            <v>SU1101</v>
          </cell>
          <cell r="D2284">
            <v>2</v>
          </cell>
          <cell r="E2284" t="str">
            <v>ST</v>
          </cell>
          <cell r="F2284" t="str">
            <v>D</v>
          </cell>
          <cell r="G2284" t="str">
            <v>D</v>
          </cell>
          <cell r="H2284" t="str">
            <v>SU1080</v>
          </cell>
          <cell r="I2284" t="str">
            <v>+</v>
          </cell>
          <cell r="K2284" t="str">
            <v>N</v>
          </cell>
          <cell r="M2284" t="str">
            <v>車両運搬具</v>
          </cell>
          <cell r="N2284" t="str">
            <v>車両運搬具</v>
          </cell>
        </row>
        <row r="2285">
          <cell r="A2285" t="str">
            <v>SU1102</v>
          </cell>
          <cell r="D2285">
            <v>1</v>
          </cell>
          <cell r="E2285" t="str">
            <v>ST</v>
          </cell>
          <cell r="F2285" t="str">
            <v>D</v>
          </cell>
          <cell r="G2285" t="str">
            <v>D</v>
          </cell>
          <cell r="H2285" t="str">
            <v>SU1101</v>
          </cell>
          <cell r="I2285" t="str">
            <v>-</v>
          </cell>
          <cell r="K2285" t="str">
            <v>N</v>
          </cell>
          <cell r="M2285" t="str">
            <v>車運・解・減累</v>
          </cell>
          <cell r="N2285" t="str">
            <v>車両運搬具・解約時減価償却累計額</v>
          </cell>
        </row>
        <row r="2286">
          <cell r="A2286" t="str">
            <v>SU1103</v>
          </cell>
          <cell r="D2286">
            <v>1</v>
          </cell>
          <cell r="E2286" t="str">
            <v>ST</v>
          </cell>
          <cell r="F2286" t="str">
            <v>D</v>
          </cell>
          <cell r="G2286" t="str">
            <v>D</v>
          </cell>
          <cell r="H2286" t="str">
            <v>SU1101</v>
          </cell>
          <cell r="I2286" t="str">
            <v>+</v>
          </cell>
          <cell r="K2286" t="str">
            <v>N</v>
          </cell>
          <cell r="M2286" t="str">
            <v>車運・解・期末</v>
          </cell>
          <cell r="N2286" t="str">
            <v>車両運搬具・解約時期末残高</v>
          </cell>
        </row>
        <row r="2287">
          <cell r="A2287" t="str">
            <v>SU1104</v>
          </cell>
          <cell r="D2287">
            <v>1</v>
          </cell>
          <cell r="E2287" t="str">
            <v>ST</v>
          </cell>
          <cell r="F2287" t="str">
            <v>D</v>
          </cell>
          <cell r="G2287" t="str">
            <v>D</v>
          </cell>
          <cell r="H2287" t="str">
            <v>SU1101</v>
          </cell>
          <cell r="I2287" t="str">
            <v>+</v>
          </cell>
          <cell r="K2287" t="str">
            <v>N</v>
          </cell>
          <cell r="M2287" t="str">
            <v>車運・解・営外</v>
          </cell>
          <cell r="N2287" t="str">
            <v>車両運搬具・解約時未経過リース料(営業外計上)</v>
          </cell>
        </row>
        <row r="2288">
          <cell r="A2288" t="str">
            <v>SU1105</v>
          </cell>
          <cell r="D2288">
            <v>1</v>
          </cell>
          <cell r="E2288" t="str">
            <v>ST</v>
          </cell>
          <cell r="F2288" t="str">
            <v>D</v>
          </cell>
          <cell r="G2288" t="str">
            <v>D</v>
          </cell>
          <cell r="H2288" t="str">
            <v>SU1101</v>
          </cell>
          <cell r="I2288" t="str">
            <v>+</v>
          </cell>
          <cell r="K2288" t="str">
            <v>N</v>
          </cell>
          <cell r="M2288" t="str">
            <v>車運・解・特損</v>
          </cell>
          <cell r="N2288" t="str">
            <v>車両運搬具・解約時未経過リース料(特別損失計上)</v>
          </cell>
        </row>
        <row r="2289">
          <cell r="A2289" t="str">
            <v>SU1111</v>
          </cell>
          <cell r="D2289">
            <v>2</v>
          </cell>
          <cell r="E2289" t="str">
            <v>ST</v>
          </cell>
          <cell r="F2289" t="str">
            <v>D</v>
          </cell>
          <cell r="G2289" t="str">
            <v>D</v>
          </cell>
          <cell r="H2289" t="str">
            <v>SU1080</v>
          </cell>
          <cell r="I2289" t="str">
            <v>+</v>
          </cell>
          <cell r="K2289" t="str">
            <v>N</v>
          </cell>
          <cell r="M2289" t="str">
            <v>機械及び装置</v>
          </cell>
          <cell r="N2289" t="str">
            <v>機械及び装置</v>
          </cell>
        </row>
        <row r="2290">
          <cell r="A2290" t="str">
            <v>SU1112</v>
          </cell>
          <cell r="D2290">
            <v>1</v>
          </cell>
          <cell r="E2290" t="str">
            <v>ST</v>
          </cell>
          <cell r="F2290" t="str">
            <v>D</v>
          </cell>
          <cell r="G2290" t="str">
            <v>D</v>
          </cell>
          <cell r="H2290" t="str">
            <v>SU1111</v>
          </cell>
          <cell r="I2290" t="str">
            <v>-</v>
          </cell>
          <cell r="K2290" t="str">
            <v>N</v>
          </cell>
          <cell r="M2290" t="str">
            <v>機械・解・減累</v>
          </cell>
          <cell r="N2290" t="str">
            <v>機械及び装置・解約時減価償却累計額</v>
          </cell>
        </row>
        <row r="2291">
          <cell r="A2291" t="str">
            <v>SU1113</v>
          </cell>
          <cell r="D2291">
            <v>1</v>
          </cell>
          <cell r="E2291" t="str">
            <v>ST</v>
          </cell>
          <cell r="F2291" t="str">
            <v>D</v>
          </cell>
          <cell r="G2291" t="str">
            <v>D</v>
          </cell>
          <cell r="H2291" t="str">
            <v>SU1111</v>
          </cell>
          <cell r="I2291" t="str">
            <v>+</v>
          </cell>
          <cell r="K2291" t="str">
            <v>N</v>
          </cell>
          <cell r="M2291" t="str">
            <v>機械・解・期末</v>
          </cell>
          <cell r="N2291" t="str">
            <v>機械及び装置・解約時期末残高</v>
          </cell>
        </row>
        <row r="2292">
          <cell r="A2292" t="str">
            <v>SU1114</v>
          </cell>
          <cell r="D2292">
            <v>1</v>
          </cell>
          <cell r="E2292" t="str">
            <v>ST</v>
          </cell>
          <cell r="F2292" t="str">
            <v>D</v>
          </cell>
          <cell r="G2292" t="str">
            <v>D</v>
          </cell>
          <cell r="H2292" t="str">
            <v>SU1111</v>
          </cell>
          <cell r="I2292" t="str">
            <v>+</v>
          </cell>
          <cell r="K2292" t="str">
            <v>N</v>
          </cell>
          <cell r="M2292" t="str">
            <v>機械・解・営外</v>
          </cell>
          <cell r="N2292" t="str">
            <v>機械及び装置・解約時未経過リース料(営業外計上)</v>
          </cell>
        </row>
        <row r="2293">
          <cell r="A2293" t="str">
            <v>SU1115</v>
          </cell>
          <cell r="D2293">
            <v>1</v>
          </cell>
          <cell r="E2293" t="str">
            <v>ST</v>
          </cell>
          <cell r="F2293" t="str">
            <v>D</v>
          </cell>
          <cell r="G2293" t="str">
            <v>D</v>
          </cell>
          <cell r="H2293" t="str">
            <v>SU1111</v>
          </cell>
          <cell r="I2293" t="str">
            <v>+</v>
          </cell>
          <cell r="K2293" t="str">
            <v>N</v>
          </cell>
          <cell r="M2293" t="str">
            <v>機械・解・特損</v>
          </cell>
          <cell r="N2293" t="str">
            <v>機械及び装置・解約時未経過リース料(特別損失計上)</v>
          </cell>
        </row>
        <row r="2294">
          <cell r="A2294" t="str">
            <v>SU1150</v>
          </cell>
          <cell r="D2294">
            <v>2</v>
          </cell>
          <cell r="E2294" t="str">
            <v>ST</v>
          </cell>
          <cell r="F2294" t="str">
            <v>D</v>
          </cell>
          <cell r="G2294" t="str">
            <v>D</v>
          </cell>
          <cell r="H2294" t="str">
            <v>SU1000</v>
          </cell>
          <cell r="I2294" t="str">
            <v>+</v>
          </cell>
          <cell r="K2294" t="str">
            <v>N</v>
          </cell>
          <cell r="M2294" t="str">
            <v>解不ｵﾍﾟ･ﾘｰｽ取引</v>
          </cell>
          <cell r="N2294" t="str">
            <v>解約不能オペレーティング・リース取引</v>
          </cell>
        </row>
        <row r="2295">
          <cell r="A2295" t="str">
            <v>SU1151</v>
          </cell>
          <cell r="D2295">
            <v>2</v>
          </cell>
          <cell r="E2295" t="str">
            <v>ST</v>
          </cell>
          <cell r="F2295" t="str">
            <v>D</v>
          </cell>
          <cell r="G2295" t="str">
            <v>D</v>
          </cell>
          <cell r="H2295" t="str">
            <v>SU1150</v>
          </cell>
          <cell r="I2295" t="str">
            <v>+</v>
          </cell>
          <cell r="K2295" t="str">
            <v>N</v>
          </cell>
          <cell r="M2295" t="str">
            <v>未経(家賃)期末</v>
          </cell>
          <cell r="N2295" t="str">
            <v>未経過リース料(家賃)期末残高</v>
          </cell>
        </row>
        <row r="2296">
          <cell r="A2296" t="str">
            <v>SU1152</v>
          </cell>
          <cell r="D2296">
            <v>1</v>
          </cell>
          <cell r="E2296" t="str">
            <v>ST</v>
          </cell>
          <cell r="F2296" t="str">
            <v>D</v>
          </cell>
          <cell r="G2296" t="str">
            <v>D</v>
          </cell>
          <cell r="H2296" t="str">
            <v>SU1151</v>
          </cell>
          <cell r="I2296" t="str">
            <v>+</v>
          </cell>
          <cell r="K2296" t="str">
            <v>N</v>
          </cell>
          <cell r="M2296" t="str">
            <v>(家賃)･1年内</v>
          </cell>
          <cell r="N2296" t="str">
            <v>未経過リース料(家賃)期末残高・1年内</v>
          </cell>
        </row>
        <row r="2297">
          <cell r="A2297" t="str">
            <v>SU1153</v>
          </cell>
          <cell r="D2297">
            <v>1</v>
          </cell>
          <cell r="E2297" t="str">
            <v>ST</v>
          </cell>
          <cell r="F2297" t="str">
            <v>D</v>
          </cell>
          <cell r="G2297" t="str">
            <v>D</v>
          </cell>
          <cell r="H2297" t="str">
            <v>SU1151</v>
          </cell>
          <cell r="I2297" t="str">
            <v>+</v>
          </cell>
          <cell r="K2297" t="str">
            <v>N</v>
          </cell>
          <cell r="M2297" t="str">
            <v>(家賃)･1年超</v>
          </cell>
          <cell r="N2297" t="str">
            <v>未経過リース料(家賃)期末残高・1年超</v>
          </cell>
        </row>
        <row r="2298">
          <cell r="A2298" t="str">
            <v>SU1161</v>
          </cell>
          <cell r="D2298">
            <v>2</v>
          </cell>
          <cell r="E2298" t="str">
            <v>ST</v>
          </cell>
          <cell r="F2298" t="str">
            <v>D</v>
          </cell>
          <cell r="G2298" t="str">
            <v>D</v>
          </cell>
          <cell r="H2298" t="str">
            <v>SU1150</v>
          </cell>
          <cell r="I2298" t="str">
            <v>+</v>
          </cell>
          <cell r="K2298" t="str">
            <v>N</v>
          </cell>
          <cell r="M2298" t="str">
            <v>未経(家賃)予定</v>
          </cell>
          <cell r="N2298" t="str">
            <v>未経過リース料(家賃)支払予定</v>
          </cell>
        </row>
        <row r="2299">
          <cell r="A2299" t="str">
            <v>SU1162</v>
          </cell>
          <cell r="D2299">
            <v>1</v>
          </cell>
          <cell r="E2299" t="str">
            <v>ST</v>
          </cell>
          <cell r="F2299" t="str">
            <v>D</v>
          </cell>
          <cell r="G2299" t="str">
            <v>D</v>
          </cell>
          <cell r="H2299" t="str">
            <v>SU1161</v>
          </cell>
          <cell r="I2299" t="str">
            <v>+</v>
          </cell>
          <cell r="K2299" t="str">
            <v>N</v>
          </cell>
          <cell r="M2299" t="str">
            <v>(家賃)予定1年内</v>
          </cell>
          <cell r="N2299" t="str">
            <v>未経過リース料(家賃)支払予定・1年内</v>
          </cell>
        </row>
        <row r="2300">
          <cell r="A2300" t="str">
            <v>SU1163</v>
          </cell>
          <cell r="D2300">
            <v>1</v>
          </cell>
          <cell r="E2300" t="str">
            <v>ST</v>
          </cell>
          <cell r="F2300" t="str">
            <v>D</v>
          </cell>
          <cell r="G2300" t="str">
            <v>D</v>
          </cell>
          <cell r="H2300" t="str">
            <v>SU1161</v>
          </cell>
          <cell r="I2300" t="str">
            <v>+</v>
          </cell>
          <cell r="K2300" t="str">
            <v>N</v>
          </cell>
          <cell r="M2300" t="str">
            <v>(家賃)予定2年内</v>
          </cell>
          <cell r="N2300" t="str">
            <v>未経過リース料(家賃)支払予定・2年以内</v>
          </cell>
        </row>
        <row r="2301">
          <cell r="A2301" t="str">
            <v>SU1164</v>
          </cell>
          <cell r="D2301">
            <v>1</v>
          </cell>
          <cell r="E2301" t="str">
            <v>ST</v>
          </cell>
          <cell r="F2301" t="str">
            <v>D</v>
          </cell>
          <cell r="G2301" t="str">
            <v>D</v>
          </cell>
          <cell r="H2301" t="str">
            <v>SU1161</v>
          </cell>
          <cell r="I2301" t="str">
            <v>+</v>
          </cell>
          <cell r="K2301" t="str">
            <v>N</v>
          </cell>
          <cell r="M2301" t="str">
            <v>(家賃)予定3年内</v>
          </cell>
          <cell r="N2301" t="str">
            <v>未経過リース料(家賃)支払予定・3年以内</v>
          </cell>
        </row>
        <row r="2302">
          <cell r="A2302" t="str">
            <v>SU1165</v>
          </cell>
          <cell r="D2302">
            <v>1</v>
          </cell>
          <cell r="E2302" t="str">
            <v>ST</v>
          </cell>
          <cell r="F2302" t="str">
            <v>D</v>
          </cell>
          <cell r="G2302" t="str">
            <v>D</v>
          </cell>
          <cell r="H2302" t="str">
            <v>SU1161</v>
          </cell>
          <cell r="I2302" t="str">
            <v>+</v>
          </cell>
          <cell r="K2302" t="str">
            <v>N</v>
          </cell>
          <cell r="M2302" t="str">
            <v>(家賃)予定4年内</v>
          </cell>
          <cell r="N2302" t="str">
            <v>未経過リース料(家賃)支払予定・4年以内</v>
          </cell>
        </row>
        <row r="2303">
          <cell r="A2303" t="str">
            <v>SU1166</v>
          </cell>
          <cell r="D2303">
            <v>1</v>
          </cell>
          <cell r="E2303" t="str">
            <v>ST</v>
          </cell>
          <cell r="F2303" t="str">
            <v>D</v>
          </cell>
          <cell r="G2303" t="str">
            <v>D</v>
          </cell>
          <cell r="H2303" t="str">
            <v>SU1161</v>
          </cell>
          <cell r="I2303" t="str">
            <v>+</v>
          </cell>
          <cell r="K2303" t="str">
            <v>N</v>
          </cell>
          <cell r="M2303" t="str">
            <v>(家賃)予定5年内</v>
          </cell>
          <cell r="N2303" t="str">
            <v>未経過リース料(家賃)支払予定・5年以内</v>
          </cell>
        </row>
        <row r="2304">
          <cell r="A2304" t="str">
            <v>SU1167</v>
          </cell>
          <cell r="D2304">
            <v>1</v>
          </cell>
          <cell r="E2304" t="str">
            <v>ST</v>
          </cell>
          <cell r="F2304" t="str">
            <v>D</v>
          </cell>
          <cell r="G2304" t="str">
            <v>D</v>
          </cell>
          <cell r="H2304" t="str">
            <v>SU1161</v>
          </cell>
          <cell r="I2304" t="str">
            <v>+</v>
          </cell>
          <cell r="K2304" t="str">
            <v>N</v>
          </cell>
          <cell r="M2304" t="str">
            <v>(家賃)予定5年超</v>
          </cell>
          <cell r="N2304" t="str">
            <v>未経過リース料(家賃)支払予定・5年超</v>
          </cell>
        </row>
        <row r="2305">
          <cell r="A2305" t="str">
            <v>SU1171</v>
          </cell>
          <cell r="D2305">
            <v>2</v>
          </cell>
          <cell r="E2305" t="str">
            <v>ST</v>
          </cell>
          <cell r="F2305" t="str">
            <v>D</v>
          </cell>
          <cell r="G2305" t="str">
            <v>D</v>
          </cell>
          <cell r="H2305" t="str">
            <v>SU1150</v>
          </cell>
          <cell r="I2305" t="str">
            <v>+</v>
          </cell>
          <cell r="K2305" t="str">
            <v>N</v>
          </cell>
          <cell r="M2305" t="str">
            <v>差入保証金(期末</v>
          </cell>
          <cell r="N2305" t="str">
            <v>差入保証金償還償還予定計(期末残高)</v>
          </cell>
        </row>
        <row r="2306">
          <cell r="A2306" t="str">
            <v>SU1172</v>
          </cell>
          <cell r="D2306">
            <v>1</v>
          </cell>
          <cell r="E2306" t="str">
            <v>ST</v>
          </cell>
          <cell r="F2306" t="str">
            <v>D</v>
          </cell>
          <cell r="G2306" t="str">
            <v>D</v>
          </cell>
          <cell r="H2306" t="str">
            <v>SU1171</v>
          </cell>
          <cell r="I2306" t="str">
            <v>+</v>
          </cell>
          <cell r="K2306" t="str">
            <v>N</v>
          </cell>
          <cell r="M2306" t="str">
            <v>償還予定･1年内</v>
          </cell>
          <cell r="N2306" t="str">
            <v>差入保証金償還予定・1年内</v>
          </cell>
        </row>
        <row r="2307">
          <cell r="A2307" t="str">
            <v>SU1173</v>
          </cell>
          <cell r="D2307">
            <v>1</v>
          </cell>
          <cell r="E2307" t="str">
            <v>ST</v>
          </cell>
          <cell r="F2307" t="str">
            <v>D</v>
          </cell>
          <cell r="G2307" t="str">
            <v>D</v>
          </cell>
          <cell r="H2307" t="str">
            <v>SU1171</v>
          </cell>
          <cell r="I2307" t="str">
            <v>+</v>
          </cell>
          <cell r="K2307" t="str">
            <v>N</v>
          </cell>
          <cell r="M2307" t="str">
            <v>償還予定･2年内</v>
          </cell>
          <cell r="N2307" t="str">
            <v>差入保証金償還予定・2年以内</v>
          </cell>
        </row>
        <row r="2308">
          <cell r="A2308" t="str">
            <v>SU1174</v>
          </cell>
          <cell r="D2308">
            <v>1</v>
          </cell>
          <cell r="E2308" t="str">
            <v>ST</v>
          </cell>
          <cell r="F2308" t="str">
            <v>D</v>
          </cell>
          <cell r="G2308" t="str">
            <v>D</v>
          </cell>
          <cell r="H2308" t="str">
            <v>SU1171</v>
          </cell>
          <cell r="I2308" t="str">
            <v>+</v>
          </cell>
          <cell r="K2308" t="str">
            <v>N</v>
          </cell>
          <cell r="M2308" t="str">
            <v>償還予定･3年内</v>
          </cell>
          <cell r="N2308" t="str">
            <v>差入保証金償還予定・3年以内</v>
          </cell>
        </row>
        <row r="2309">
          <cell r="A2309" t="str">
            <v>SU1175</v>
          </cell>
          <cell r="D2309">
            <v>1</v>
          </cell>
          <cell r="E2309" t="str">
            <v>ST</v>
          </cell>
          <cell r="F2309" t="str">
            <v>D</v>
          </cell>
          <cell r="G2309" t="str">
            <v>D</v>
          </cell>
          <cell r="H2309" t="str">
            <v>SU1171</v>
          </cell>
          <cell r="I2309" t="str">
            <v>+</v>
          </cell>
          <cell r="K2309" t="str">
            <v>N</v>
          </cell>
          <cell r="M2309" t="str">
            <v>償還予定･4年内</v>
          </cell>
          <cell r="N2309" t="str">
            <v>差入保証金償還予定・4年以内</v>
          </cell>
        </row>
        <row r="2310">
          <cell r="A2310" t="str">
            <v>SU1176</v>
          </cell>
          <cell r="D2310">
            <v>1</v>
          </cell>
          <cell r="E2310" t="str">
            <v>ST</v>
          </cell>
          <cell r="F2310" t="str">
            <v>D</v>
          </cell>
          <cell r="G2310" t="str">
            <v>D</v>
          </cell>
          <cell r="H2310" t="str">
            <v>SU1171</v>
          </cell>
          <cell r="I2310" t="str">
            <v>+</v>
          </cell>
          <cell r="K2310" t="str">
            <v>N</v>
          </cell>
          <cell r="M2310" t="str">
            <v>償還予定･5年内</v>
          </cell>
          <cell r="N2310" t="str">
            <v>差入保証金償還予定・5年以内</v>
          </cell>
        </row>
        <row r="2311">
          <cell r="A2311" t="str">
            <v>SU1177</v>
          </cell>
          <cell r="D2311">
            <v>1</v>
          </cell>
          <cell r="E2311" t="str">
            <v>ST</v>
          </cell>
          <cell r="F2311" t="str">
            <v>D</v>
          </cell>
          <cell r="G2311" t="str">
            <v>D</v>
          </cell>
          <cell r="H2311" t="str">
            <v>SU1171</v>
          </cell>
          <cell r="I2311" t="str">
            <v>+</v>
          </cell>
          <cell r="K2311" t="str">
            <v>N</v>
          </cell>
          <cell r="M2311" t="str">
            <v>償還予定･5年超</v>
          </cell>
          <cell r="N2311" t="str">
            <v>差入保証金償還予定・5年超</v>
          </cell>
        </row>
        <row r="2312">
          <cell r="A2312" t="str">
            <v>SU1180</v>
          </cell>
          <cell r="D2312">
            <v>2</v>
          </cell>
          <cell r="E2312" t="str">
            <v>ST</v>
          </cell>
          <cell r="F2312" t="str">
            <v>D</v>
          </cell>
          <cell r="G2312" t="str">
            <v>D</v>
          </cell>
          <cell r="H2312" t="str">
            <v>SU1011</v>
          </cell>
          <cell r="I2312" t="str">
            <v>+</v>
          </cell>
          <cell r="K2312" t="str">
            <v>N</v>
          </cell>
          <cell r="M2312" t="str">
            <v>支払リース料/計</v>
          </cell>
          <cell r="N2312" t="str">
            <v>支払リース料/合計</v>
          </cell>
        </row>
        <row r="2313">
          <cell r="A2313" t="str">
            <v>SU1181</v>
          </cell>
          <cell r="D2313">
            <v>1</v>
          </cell>
          <cell r="E2313" t="str">
            <v>ST</v>
          </cell>
          <cell r="F2313" t="str">
            <v>D</v>
          </cell>
          <cell r="G2313" t="str">
            <v>D</v>
          </cell>
          <cell r="H2313" t="str">
            <v>SU1011</v>
          </cell>
          <cell r="I2313" t="str">
            <v>+</v>
          </cell>
          <cell r="K2313" t="str">
            <v>N</v>
          </cell>
          <cell r="M2313" t="str">
            <v>減費相当･建物</v>
          </cell>
          <cell r="N2313" t="str">
            <v>減価償却費相当額・建物</v>
          </cell>
        </row>
        <row r="2314">
          <cell r="A2314" t="str">
            <v>SU1182</v>
          </cell>
          <cell r="D2314">
            <v>1</v>
          </cell>
          <cell r="E2314" t="str">
            <v>ST</v>
          </cell>
          <cell r="F2314" t="str">
            <v>D</v>
          </cell>
          <cell r="G2314" t="str">
            <v>D</v>
          </cell>
          <cell r="H2314" t="str">
            <v>SU1011</v>
          </cell>
          <cell r="I2314" t="str">
            <v>+</v>
          </cell>
          <cell r="K2314" t="str">
            <v>N</v>
          </cell>
          <cell r="M2314" t="str">
            <v>減費相当･器備</v>
          </cell>
          <cell r="N2314" t="str">
            <v>減価償却費相当額・器具備品</v>
          </cell>
        </row>
        <row r="2315">
          <cell r="A2315" t="str">
            <v>SU1183</v>
          </cell>
          <cell r="D2315">
            <v>1</v>
          </cell>
          <cell r="E2315" t="str">
            <v>ST</v>
          </cell>
          <cell r="F2315" t="str">
            <v>D</v>
          </cell>
          <cell r="G2315" t="str">
            <v>D</v>
          </cell>
          <cell r="H2315" t="str">
            <v>SU1011</v>
          </cell>
          <cell r="I2315" t="str">
            <v>+</v>
          </cell>
          <cell r="K2315" t="str">
            <v>N</v>
          </cell>
          <cell r="M2315" t="str">
            <v>減費相当･車両運</v>
          </cell>
          <cell r="N2315" t="str">
            <v>減価償却費相当額・車両運搬具</v>
          </cell>
        </row>
        <row r="2316">
          <cell r="A2316" t="str">
            <v>SU1184</v>
          </cell>
          <cell r="D2316">
            <v>1</v>
          </cell>
          <cell r="E2316" t="str">
            <v>ST</v>
          </cell>
          <cell r="F2316" t="str">
            <v>D</v>
          </cell>
          <cell r="G2316" t="str">
            <v>D</v>
          </cell>
          <cell r="H2316" t="str">
            <v>SU1011</v>
          </cell>
          <cell r="I2316" t="str">
            <v>+</v>
          </cell>
          <cell r="K2316" t="str">
            <v>N</v>
          </cell>
          <cell r="M2316" t="str">
            <v>減費相当･機装</v>
          </cell>
          <cell r="N2316" t="str">
            <v>減価償却費相当額・機械及び装置</v>
          </cell>
        </row>
        <row r="2317">
          <cell r="A2317" t="str">
            <v>SU1200</v>
          </cell>
          <cell r="D2317">
            <v>2</v>
          </cell>
          <cell r="E2317" t="str">
            <v>ST</v>
          </cell>
          <cell r="F2317" t="str">
            <v>D</v>
          </cell>
          <cell r="G2317" t="str">
            <v>D</v>
          </cell>
          <cell r="H2317" t="str">
            <v>SU0001</v>
          </cell>
          <cell r="I2317" t="str">
            <v>+</v>
          </cell>
          <cell r="K2317" t="str">
            <v>N</v>
          </cell>
          <cell r="M2317" t="str">
            <v>所移外ﾌ･ﾘｰｽ未経</v>
          </cell>
          <cell r="N2317" t="str">
            <v>所有権移転外ﾌｧｲﾝﾅﾝｽ・リースの未経過リース料</v>
          </cell>
        </row>
        <row r="2318">
          <cell r="A2318" t="str">
            <v>SU1201</v>
          </cell>
          <cell r="D2318">
            <v>2</v>
          </cell>
          <cell r="E2318" t="str">
            <v>ST</v>
          </cell>
          <cell r="F2318" t="str">
            <v>D</v>
          </cell>
          <cell r="G2318" t="str">
            <v>D</v>
          </cell>
          <cell r="H2318" t="str">
            <v>SU1200</v>
          </cell>
          <cell r="I2318" t="str">
            <v>+</v>
          </cell>
          <cell r="K2318" t="str">
            <v>N</v>
          </cell>
          <cell r="M2318" t="str">
            <v>未経過ﾘｰｽ料利込</v>
          </cell>
          <cell r="N2318" t="str">
            <v>未経過リース料(利子込み)</v>
          </cell>
        </row>
        <row r="2319">
          <cell r="A2319" t="str">
            <v>SU1202</v>
          </cell>
          <cell r="D2319">
            <v>1</v>
          </cell>
          <cell r="E2319" t="str">
            <v>ST</v>
          </cell>
          <cell r="F2319" t="str">
            <v>D</v>
          </cell>
          <cell r="G2319" t="str">
            <v>D</v>
          </cell>
          <cell r="H2319" t="str">
            <v>SU1201</v>
          </cell>
          <cell r="I2319" t="str">
            <v>+</v>
          </cell>
          <cell r="K2319" t="str">
            <v>N</v>
          </cell>
          <cell r="M2319" t="str">
            <v>1年内支払額</v>
          </cell>
          <cell r="N2319" t="str">
            <v>1年内支払額</v>
          </cell>
        </row>
        <row r="2320">
          <cell r="A2320" t="str">
            <v>SU1203</v>
          </cell>
          <cell r="D2320">
            <v>1</v>
          </cell>
          <cell r="E2320" t="str">
            <v>ST</v>
          </cell>
          <cell r="F2320" t="str">
            <v>D</v>
          </cell>
          <cell r="G2320" t="str">
            <v>D</v>
          </cell>
          <cell r="H2320" t="str">
            <v>SU1201</v>
          </cell>
          <cell r="I2320" t="str">
            <v>+</v>
          </cell>
          <cell r="K2320" t="str">
            <v>N</v>
          </cell>
          <cell r="M2320" t="str">
            <v>2年内支払額</v>
          </cell>
          <cell r="N2320" t="str">
            <v>2年内支払額</v>
          </cell>
        </row>
        <row r="2321">
          <cell r="A2321" t="str">
            <v>SU1204</v>
          </cell>
          <cell r="D2321">
            <v>1</v>
          </cell>
          <cell r="E2321" t="str">
            <v>ST</v>
          </cell>
          <cell r="F2321" t="str">
            <v>D</v>
          </cell>
          <cell r="G2321" t="str">
            <v>D</v>
          </cell>
          <cell r="H2321" t="str">
            <v>SU1201</v>
          </cell>
          <cell r="I2321" t="str">
            <v>+</v>
          </cell>
          <cell r="K2321" t="str">
            <v>N</v>
          </cell>
          <cell r="M2321" t="str">
            <v>3年内支払額</v>
          </cell>
          <cell r="N2321" t="str">
            <v>3年内支払額</v>
          </cell>
        </row>
        <row r="2322">
          <cell r="A2322" t="str">
            <v>SU1205</v>
          </cell>
          <cell r="D2322">
            <v>1</v>
          </cell>
          <cell r="E2322" t="str">
            <v>ST</v>
          </cell>
          <cell r="F2322" t="str">
            <v>D</v>
          </cell>
          <cell r="G2322" t="str">
            <v>D</v>
          </cell>
          <cell r="H2322" t="str">
            <v>SU1201</v>
          </cell>
          <cell r="I2322" t="str">
            <v>+</v>
          </cell>
          <cell r="K2322" t="str">
            <v>N</v>
          </cell>
          <cell r="M2322" t="str">
            <v>4年内支払額</v>
          </cell>
          <cell r="N2322" t="str">
            <v>4年内支払額</v>
          </cell>
        </row>
        <row r="2323">
          <cell r="A2323" t="str">
            <v>SU1206</v>
          </cell>
          <cell r="D2323">
            <v>1</v>
          </cell>
          <cell r="E2323" t="str">
            <v>ST</v>
          </cell>
          <cell r="F2323" t="str">
            <v>D</v>
          </cell>
          <cell r="G2323" t="str">
            <v>D</v>
          </cell>
          <cell r="H2323" t="str">
            <v>SU1201</v>
          </cell>
          <cell r="I2323" t="str">
            <v>+</v>
          </cell>
          <cell r="K2323" t="str">
            <v>N</v>
          </cell>
          <cell r="M2323" t="str">
            <v>5年内支払額</v>
          </cell>
          <cell r="N2323" t="str">
            <v>5年内支払額</v>
          </cell>
        </row>
        <row r="2324">
          <cell r="A2324" t="str">
            <v>SU1207</v>
          </cell>
          <cell r="D2324">
            <v>1</v>
          </cell>
          <cell r="E2324" t="str">
            <v>ST</v>
          </cell>
          <cell r="F2324" t="str">
            <v>D</v>
          </cell>
          <cell r="G2324" t="str">
            <v>D</v>
          </cell>
          <cell r="H2324" t="str">
            <v>SU1201</v>
          </cell>
          <cell r="I2324" t="str">
            <v>+</v>
          </cell>
          <cell r="K2324" t="str">
            <v>N</v>
          </cell>
          <cell r="M2324" t="str">
            <v>5年超支払額</v>
          </cell>
          <cell r="N2324" t="str">
            <v>5年超支払額</v>
          </cell>
        </row>
        <row r="2325">
          <cell r="A2325" t="str">
            <v>SU1208</v>
          </cell>
          <cell r="D2325">
            <v>1</v>
          </cell>
          <cell r="E2325" t="str">
            <v>ST</v>
          </cell>
          <cell r="F2325" t="str">
            <v>D</v>
          </cell>
          <cell r="G2325" t="str">
            <v>D</v>
          </cell>
          <cell r="H2325" t="str">
            <v>SU1200</v>
          </cell>
          <cell r="I2325" t="str">
            <v>+</v>
          </cell>
          <cell r="K2325" t="str">
            <v>N</v>
          </cell>
          <cell r="M2325" t="str">
            <v>調整額</v>
          </cell>
          <cell r="N2325" t="str">
            <v>調整額</v>
          </cell>
        </row>
        <row r="2326">
          <cell r="A2326" t="str">
            <v>SU1221</v>
          </cell>
          <cell r="D2326">
            <v>2</v>
          </cell>
          <cell r="E2326" t="str">
            <v>ST</v>
          </cell>
          <cell r="F2326" t="str">
            <v>D</v>
          </cell>
          <cell r="G2326" t="str">
            <v>D</v>
          </cell>
          <cell r="H2326" t="str">
            <v>SU1200</v>
          </cell>
          <cell r="I2326" t="str">
            <v>+</v>
          </cell>
          <cell r="K2326" t="str">
            <v>N</v>
          </cell>
          <cell r="M2326" t="str">
            <v>未経過ﾘｰｽ料利抜</v>
          </cell>
          <cell r="N2326" t="str">
            <v>未経過リース料(利子抜き)</v>
          </cell>
        </row>
        <row r="2327">
          <cell r="A2327" t="str">
            <v>SU1222</v>
          </cell>
          <cell r="D2327">
            <v>1</v>
          </cell>
          <cell r="E2327" t="str">
            <v>ST</v>
          </cell>
          <cell r="F2327" t="str">
            <v>D</v>
          </cell>
          <cell r="G2327" t="str">
            <v>D</v>
          </cell>
          <cell r="H2327" t="str">
            <v>SU1221</v>
          </cell>
          <cell r="I2327" t="str">
            <v>+</v>
          </cell>
          <cell r="K2327" t="str">
            <v>N</v>
          </cell>
          <cell r="M2327" t="str">
            <v>1年内支払額利抜</v>
          </cell>
          <cell r="N2327" t="str">
            <v>1年内支払額(利子抜き)</v>
          </cell>
        </row>
        <row r="2328">
          <cell r="A2328" t="str">
            <v>SU1223</v>
          </cell>
          <cell r="D2328">
            <v>1</v>
          </cell>
          <cell r="E2328" t="str">
            <v>ST</v>
          </cell>
          <cell r="F2328" t="str">
            <v>D</v>
          </cell>
          <cell r="G2328" t="str">
            <v>D</v>
          </cell>
          <cell r="H2328" t="str">
            <v>SU1221</v>
          </cell>
          <cell r="I2328" t="str">
            <v>+</v>
          </cell>
          <cell r="K2328" t="str">
            <v>N</v>
          </cell>
          <cell r="M2328" t="str">
            <v>2年内支払額利抜</v>
          </cell>
          <cell r="N2328" t="str">
            <v>2年内支払額(利子抜き)</v>
          </cell>
        </row>
        <row r="2329">
          <cell r="A2329" t="str">
            <v>SU1224</v>
          </cell>
          <cell r="D2329">
            <v>1</v>
          </cell>
          <cell r="E2329" t="str">
            <v>ST</v>
          </cell>
          <cell r="F2329" t="str">
            <v>D</v>
          </cell>
          <cell r="G2329" t="str">
            <v>D</v>
          </cell>
          <cell r="H2329" t="str">
            <v>SU1221</v>
          </cell>
          <cell r="I2329" t="str">
            <v>+</v>
          </cell>
          <cell r="K2329" t="str">
            <v>N</v>
          </cell>
          <cell r="M2329" t="str">
            <v>3年内支払額利抜</v>
          </cell>
          <cell r="N2329" t="str">
            <v>3年内支払額(利子抜き)</v>
          </cell>
        </row>
        <row r="2330">
          <cell r="A2330" t="str">
            <v>SU1225</v>
          </cell>
          <cell r="D2330">
            <v>1</v>
          </cell>
          <cell r="E2330" t="str">
            <v>ST</v>
          </cell>
          <cell r="F2330" t="str">
            <v>D</v>
          </cell>
          <cell r="G2330" t="str">
            <v>D</v>
          </cell>
          <cell r="H2330" t="str">
            <v>SU1221</v>
          </cell>
          <cell r="I2330" t="str">
            <v>+</v>
          </cell>
          <cell r="K2330" t="str">
            <v>N</v>
          </cell>
          <cell r="M2330" t="str">
            <v>4年内支払額利抜</v>
          </cell>
          <cell r="N2330" t="str">
            <v>4年内支払額(利子抜き)</v>
          </cell>
        </row>
        <row r="2331">
          <cell r="A2331" t="str">
            <v>SU1226</v>
          </cell>
          <cell r="D2331">
            <v>1</v>
          </cell>
          <cell r="E2331" t="str">
            <v>ST</v>
          </cell>
          <cell r="F2331" t="str">
            <v>D</v>
          </cell>
          <cell r="G2331" t="str">
            <v>D</v>
          </cell>
          <cell r="H2331" t="str">
            <v>SU1221</v>
          </cell>
          <cell r="I2331" t="str">
            <v>+</v>
          </cell>
          <cell r="K2331" t="str">
            <v>N</v>
          </cell>
          <cell r="M2331" t="str">
            <v>5年内支払額利抜</v>
          </cell>
          <cell r="N2331" t="str">
            <v>5年内支払額(利子抜き)</v>
          </cell>
        </row>
        <row r="2332">
          <cell r="A2332" t="str">
            <v>SU1227</v>
          </cell>
          <cell r="D2332">
            <v>1</v>
          </cell>
          <cell r="E2332" t="str">
            <v>ST</v>
          </cell>
          <cell r="F2332" t="str">
            <v>D</v>
          </cell>
          <cell r="G2332" t="str">
            <v>D</v>
          </cell>
          <cell r="H2332" t="str">
            <v>SU1221</v>
          </cell>
          <cell r="I2332" t="str">
            <v>+</v>
          </cell>
          <cell r="K2332" t="str">
            <v>N</v>
          </cell>
          <cell r="M2332" t="str">
            <v>5年超支払額利抜</v>
          </cell>
          <cell r="N2332" t="str">
            <v>5年超支払額(利子抜き)</v>
          </cell>
        </row>
        <row r="2333">
          <cell r="A2333" t="str">
            <v>SU1228</v>
          </cell>
          <cell r="D2333">
            <v>1</v>
          </cell>
          <cell r="E2333" t="str">
            <v>ST</v>
          </cell>
          <cell r="F2333" t="str">
            <v>D</v>
          </cell>
          <cell r="G2333" t="str">
            <v>D</v>
          </cell>
          <cell r="H2333" t="str">
            <v>SU1200</v>
          </cell>
          <cell r="I2333" t="str">
            <v>+</v>
          </cell>
          <cell r="K2333" t="str">
            <v>N</v>
          </cell>
          <cell r="M2333" t="str">
            <v>調整額(利子抜)</v>
          </cell>
          <cell r="N2333" t="str">
            <v>調整額(利子抜き)</v>
          </cell>
        </row>
        <row r="2334">
          <cell r="A2334" t="str">
            <v>SU1229</v>
          </cell>
          <cell r="D2334">
            <v>1</v>
          </cell>
          <cell r="E2334" t="str">
            <v>ST</v>
          </cell>
          <cell r="F2334" t="str">
            <v>D</v>
          </cell>
          <cell r="G2334" t="str">
            <v>D</v>
          </cell>
          <cell r="H2334" t="str">
            <v>SU1200</v>
          </cell>
          <cell r="I2334" t="str">
            <v>+</v>
          </cell>
          <cell r="K2334" t="str">
            <v>N</v>
          </cell>
          <cell r="M2334" t="str">
            <v>国内リース残高</v>
          </cell>
          <cell r="N2334" t="str">
            <v>国内リース残高</v>
          </cell>
        </row>
        <row r="2335">
          <cell r="A2335" t="str">
            <v>SU1300</v>
          </cell>
          <cell r="D2335">
            <v>2</v>
          </cell>
          <cell r="E2335" t="str">
            <v>ST</v>
          </cell>
          <cell r="F2335" t="str">
            <v>D</v>
          </cell>
          <cell r="G2335" t="str">
            <v>D</v>
          </cell>
          <cell r="H2335" t="str">
            <v>SU0001</v>
          </cell>
          <cell r="I2335" t="str">
            <v>+</v>
          </cell>
          <cell r="K2335" t="str">
            <v>N</v>
          </cell>
          <cell r="M2335" t="str">
            <v>貸引調整</v>
          </cell>
          <cell r="N2335" t="str">
            <v>貸倒引当金調整</v>
          </cell>
        </row>
        <row r="2336">
          <cell r="A2336" t="str">
            <v>SU1301</v>
          </cell>
          <cell r="D2336">
            <v>1</v>
          </cell>
          <cell r="E2336" t="str">
            <v>ST</v>
          </cell>
          <cell r="F2336" t="str">
            <v>D</v>
          </cell>
          <cell r="G2336" t="str">
            <v>D</v>
          </cell>
          <cell r="H2336" t="str">
            <v>SU1300</v>
          </cell>
          <cell r="I2336" t="str">
            <v>+</v>
          </cell>
          <cell r="J2336" t="str">
            <v>CH03</v>
          </cell>
          <cell r="K2336" t="str">
            <v>N</v>
          </cell>
          <cell r="M2336" t="str">
            <v>貸引率･短期1</v>
          </cell>
          <cell r="N2336" t="str">
            <v>貸倒引当率・短期1</v>
          </cell>
        </row>
        <row r="2337">
          <cell r="A2337" t="str">
            <v>SU1302</v>
          </cell>
          <cell r="D2337">
            <v>1</v>
          </cell>
          <cell r="E2337" t="str">
            <v>ST</v>
          </cell>
          <cell r="F2337" t="str">
            <v>D</v>
          </cell>
          <cell r="G2337" t="str">
            <v>D</v>
          </cell>
          <cell r="H2337" t="str">
            <v>SU1300</v>
          </cell>
          <cell r="I2337" t="str">
            <v>+</v>
          </cell>
          <cell r="J2337" t="str">
            <v>CH03</v>
          </cell>
          <cell r="K2337" t="str">
            <v>N</v>
          </cell>
          <cell r="M2337" t="str">
            <v>貸引率･短期2</v>
          </cell>
          <cell r="N2337" t="str">
            <v>貸倒引当率・短期2</v>
          </cell>
        </row>
        <row r="2338">
          <cell r="A2338" t="str">
            <v>SU1303</v>
          </cell>
          <cell r="D2338">
            <v>1</v>
          </cell>
          <cell r="E2338" t="str">
            <v>ST</v>
          </cell>
          <cell r="F2338" t="str">
            <v>D</v>
          </cell>
          <cell r="G2338" t="str">
            <v>D</v>
          </cell>
          <cell r="H2338" t="str">
            <v>SU1300</v>
          </cell>
          <cell r="I2338" t="str">
            <v>+</v>
          </cell>
          <cell r="J2338" t="str">
            <v>CH03</v>
          </cell>
          <cell r="K2338" t="str">
            <v>N</v>
          </cell>
          <cell r="M2338" t="str">
            <v>貸引率･短期3</v>
          </cell>
          <cell r="N2338" t="str">
            <v>貸倒引当率・短期3</v>
          </cell>
        </row>
        <row r="2339">
          <cell r="A2339" t="str">
            <v>SU1304</v>
          </cell>
          <cell r="D2339">
            <v>1</v>
          </cell>
          <cell r="E2339" t="str">
            <v>ST</v>
          </cell>
          <cell r="F2339" t="str">
            <v>D</v>
          </cell>
          <cell r="G2339" t="str">
            <v>D</v>
          </cell>
          <cell r="H2339" t="str">
            <v>SU1300</v>
          </cell>
          <cell r="I2339" t="str">
            <v>+</v>
          </cell>
          <cell r="J2339" t="str">
            <v>CH03</v>
          </cell>
          <cell r="K2339" t="str">
            <v>N</v>
          </cell>
          <cell r="M2339" t="str">
            <v>貸引率･短期4</v>
          </cell>
          <cell r="N2339" t="str">
            <v>貸倒引当率・短期4</v>
          </cell>
        </row>
        <row r="2340">
          <cell r="A2340" t="str">
            <v>SU1305</v>
          </cell>
          <cell r="D2340">
            <v>1</v>
          </cell>
          <cell r="E2340" t="str">
            <v>ST</v>
          </cell>
          <cell r="F2340" t="str">
            <v>D</v>
          </cell>
          <cell r="G2340" t="str">
            <v>D</v>
          </cell>
          <cell r="H2340" t="str">
            <v>SU1300</v>
          </cell>
          <cell r="I2340" t="str">
            <v>+</v>
          </cell>
          <cell r="J2340" t="str">
            <v>CH03</v>
          </cell>
          <cell r="K2340" t="str">
            <v>N</v>
          </cell>
          <cell r="M2340" t="str">
            <v>貸引率･長期1</v>
          </cell>
          <cell r="N2340" t="str">
            <v>貸倒引当率・長期1</v>
          </cell>
        </row>
        <row r="2341">
          <cell r="A2341" t="str">
            <v>SU1306</v>
          </cell>
          <cell r="D2341">
            <v>1</v>
          </cell>
          <cell r="E2341" t="str">
            <v>ST</v>
          </cell>
          <cell r="F2341" t="str">
            <v>D</v>
          </cell>
          <cell r="G2341" t="str">
            <v>D</v>
          </cell>
          <cell r="H2341" t="str">
            <v>SU1300</v>
          </cell>
          <cell r="I2341" t="str">
            <v>+</v>
          </cell>
          <cell r="J2341" t="str">
            <v>CH03</v>
          </cell>
          <cell r="K2341" t="str">
            <v>N</v>
          </cell>
          <cell r="M2341" t="str">
            <v>貸引率･長期2</v>
          </cell>
          <cell r="N2341" t="str">
            <v>貸倒引当率・長期2</v>
          </cell>
        </row>
        <row r="2342">
          <cell r="A2342" t="str">
            <v>SU1350</v>
          </cell>
          <cell r="D2342">
            <v>2</v>
          </cell>
          <cell r="E2342" t="str">
            <v>ST</v>
          </cell>
          <cell r="F2342" t="str">
            <v>D</v>
          </cell>
          <cell r="G2342" t="str">
            <v>D</v>
          </cell>
          <cell r="H2342" t="str">
            <v>SU0001</v>
          </cell>
          <cell r="I2342" t="str">
            <v>+</v>
          </cell>
          <cell r="K2342" t="str">
            <v>N</v>
          </cell>
          <cell r="M2342" t="str">
            <v>貸引調整額</v>
          </cell>
          <cell r="N2342" t="str">
            <v>貸倒引当金調整額</v>
          </cell>
        </row>
        <row r="2343">
          <cell r="A2343" t="str">
            <v>SU1351</v>
          </cell>
          <cell r="B2343">
            <v>100</v>
          </cell>
          <cell r="D2343">
            <v>1</v>
          </cell>
          <cell r="E2343" t="str">
            <v>ST</v>
          </cell>
          <cell r="F2343" t="str">
            <v>D</v>
          </cell>
          <cell r="G2343" t="str">
            <v>D</v>
          </cell>
          <cell r="H2343" t="str">
            <v>SU1350</v>
          </cell>
          <cell r="I2343" t="str">
            <v>+</v>
          </cell>
          <cell r="J2343" t="str">
            <v>CB11</v>
          </cell>
          <cell r="K2343" t="str">
            <v>Y</v>
          </cell>
          <cell r="L2343" t="str">
            <v>B</v>
          </cell>
          <cell r="M2343" t="str">
            <v>貸引調整･短一</v>
          </cell>
          <cell r="N2343" t="str">
            <v>貸倒引当金調整額・短期・一般</v>
          </cell>
          <cell r="P2343" t="str">
            <v>連結子会社</v>
          </cell>
        </row>
        <row r="2344">
          <cell r="A2344" t="str">
            <v>SU1351</v>
          </cell>
          <cell r="B2344">
            <v>200</v>
          </cell>
          <cell r="D2344">
            <v>1</v>
          </cell>
          <cell r="E2344" t="str">
            <v>ST</v>
          </cell>
          <cell r="F2344" t="str">
            <v>D</v>
          </cell>
          <cell r="G2344" t="str">
            <v>D</v>
          </cell>
          <cell r="H2344" t="str">
            <v>SU1350</v>
          </cell>
          <cell r="I2344" t="str">
            <v>+</v>
          </cell>
          <cell r="J2344" t="str">
            <v>CB11</v>
          </cell>
          <cell r="K2344" t="str">
            <v>Y</v>
          </cell>
          <cell r="L2344" t="str">
            <v>B</v>
          </cell>
          <cell r="M2344" t="str">
            <v>貸引調整･短一</v>
          </cell>
          <cell r="N2344" t="str">
            <v>貸倒引当金調整額・短期・一般</v>
          </cell>
          <cell r="P2344" t="str">
            <v>関連会社</v>
          </cell>
        </row>
        <row r="2345">
          <cell r="A2345" t="str">
            <v>SU1351</v>
          </cell>
          <cell r="B2345">
            <v>300</v>
          </cell>
          <cell r="D2345">
            <v>1</v>
          </cell>
          <cell r="E2345" t="str">
            <v>ST</v>
          </cell>
          <cell r="F2345" t="str">
            <v>D</v>
          </cell>
          <cell r="G2345" t="str">
            <v>D</v>
          </cell>
          <cell r="H2345" t="str">
            <v>SU1350</v>
          </cell>
          <cell r="I2345" t="str">
            <v>+</v>
          </cell>
          <cell r="J2345" t="str">
            <v>CB11</v>
          </cell>
          <cell r="K2345" t="str">
            <v>Y</v>
          </cell>
          <cell r="L2345" t="str">
            <v>B</v>
          </cell>
          <cell r="M2345" t="str">
            <v>貸引調整･短一</v>
          </cell>
          <cell r="N2345" t="str">
            <v>貸倒引当金調整額・短期・一般</v>
          </cell>
          <cell r="P2345" t="str">
            <v>外部会社</v>
          </cell>
        </row>
        <row r="2346">
          <cell r="A2346" t="str">
            <v>SU1351</v>
          </cell>
          <cell r="B2346">
            <v>400</v>
          </cell>
          <cell r="D2346">
            <v>1</v>
          </cell>
          <cell r="E2346" t="str">
            <v>ST</v>
          </cell>
          <cell r="F2346" t="str">
            <v>D</v>
          </cell>
          <cell r="G2346" t="str">
            <v>D</v>
          </cell>
          <cell r="H2346" t="str">
            <v>SU1350</v>
          </cell>
          <cell r="I2346" t="str">
            <v>+</v>
          </cell>
          <cell r="J2346" t="str">
            <v>CB11</v>
          </cell>
          <cell r="K2346" t="str">
            <v>Y</v>
          </cell>
          <cell r="L2346" t="str">
            <v>B</v>
          </cell>
          <cell r="M2346" t="str">
            <v>貸引調整･短一</v>
          </cell>
          <cell r="N2346" t="str">
            <v>貸倒引当金調整額・短期・一般</v>
          </cell>
          <cell r="P2346" t="str">
            <v>差額調整</v>
          </cell>
        </row>
        <row r="2347">
          <cell r="A2347" t="str">
            <v>SU1352</v>
          </cell>
          <cell r="B2347">
            <v>100</v>
          </cell>
          <cell r="D2347">
            <v>1</v>
          </cell>
          <cell r="E2347" t="str">
            <v>ST</v>
          </cell>
          <cell r="F2347" t="str">
            <v>D</v>
          </cell>
          <cell r="G2347" t="str">
            <v>D</v>
          </cell>
          <cell r="H2347" t="str">
            <v>SU1350</v>
          </cell>
          <cell r="I2347" t="str">
            <v>+</v>
          </cell>
          <cell r="J2347" t="str">
            <v>CB11</v>
          </cell>
          <cell r="K2347" t="str">
            <v>Y</v>
          </cell>
          <cell r="L2347" t="str">
            <v>B</v>
          </cell>
          <cell r="M2347" t="str">
            <v>貸引調整･短他</v>
          </cell>
          <cell r="N2347" t="str">
            <v>貸倒引当金調整額・短期・その他</v>
          </cell>
          <cell r="P2347" t="str">
            <v>連結子会社</v>
          </cell>
        </row>
        <row r="2348">
          <cell r="A2348" t="str">
            <v>SU1352</v>
          </cell>
          <cell r="B2348">
            <v>200</v>
          </cell>
          <cell r="D2348">
            <v>1</v>
          </cell>
          <cell r="E2348" t="str">
            <v>ST</v>
          </cell>
          <cell r="F2348" t="str">
            <v>D</v>
          </cell>
          <cell r="G2348" t="str">
            <v>D</v>
          </cell>
          <cell r="H2348" t="str">
            <v>SU1350</v>
          </cell>
          <cell r="I2348" t="str">
            <v>+</v>
          </cell>
          <cell r="J2348" t="str">
            <v>CB11</v>
          </cell>
          <cell r="K2348" t="str">
            <v>Y</v>
          </cell>
          <cell r="L2348" t="str">
            <v>B</v>
          </cell>
          <cell r="M2348" t="str">
            <v>貸引調整･短他</v>
          </cell>
          <cell r="N2348" t="str">
            <v>貸倒引当金調整額・短期・その他</v>
          </cell>
          <cell r="P2348" t="str">
            <v>関連会社</v>
          </cell>
        </row>
        <row r="2349">
          <cell r="A2349" t="str">
            <v>SU1352</v>
          </cell>
          <cell r="B2349">
            <v>300</v>
          </cell>
          <cell r="D2349">
            <v>1</v>
          </cell>
          <cell r="E2349" t="str">
            <v>ST</v>
          </cell>
          <cell r="F2349" t="str">
            <v>D</v>
          </cell>
          <cell r="G2349" t="str">
            <v>D</v>
          </cell>
          <cell r="H2349" t="str">
            <v>SU1350</v>
          </cell>
          <cell r="I2349" t="str">
            <v>+</v>
          </cell>
          <cell r="J2349" t="str">
            <v>CB11</v>
          </cell>
          <cell r="K2349" t="str">
            <v>Y</v>
          </cell>
          <cell r="L2349" t="str">
            <v>B</v>
          </cell>
          <cell r="M2349" t="str">
            <v>貸引調整･短他</v>
          </cell>
          <cell r="N2349" t="str">
            <v>貸倒引当金調整額・短期・その他</v>
          </cell>
          <cell r="P2349" t="str">
            <v>外部会社</v>
          </cell>
        </row>
        <row r="2350">
          <cell r="A2350" t="str">
            <v>SU1352</v>
          </cell>
          <cell r="B2350">
            <v>400</v>
          </cell>
          <cell r="D2350">
            <v>1</v>
          </cell>
          <cell r="E2350" t="str">
            <v>ST</v>
          </cell>
          <cell r="F2350" t="str">
            <v>D</v>
          </cell>
          <cell r="G2350" t="str">
            <v>D</v>
          </cell>
          <cell r="H2350" t="str">
            <v>SU1350</v>
          </cell>
          <cell r="I2350" t="str">
            <v>+</v>
          </cell>
          <cell r="J2350" t="str">
            <v>CB11</v>
          </cell>
          <cell r="K2350" t="str">
            <v>Y</v>
          </cell>
          <cell r="L2350" t="str">
            <v>B</v>
          </cell>
          <cell r="M2350" t="str">
            <v>貸引調整･短他</v>
          </cell>
          <cell r="N2350" t="str">
            <v>貸倒引当金調整額・短期・その他</v>
          </cell>
          <cell r="P2350" t="str">
            <v>差額調整</v>
          </cell>
        </row>
        <row r="2351">
          <cell r="A2351" t="str">
            <v>SU1353</v>
          </cell>
          <cell r="B2351">
            <v>100</v>
          </cell>
          <cell r="D2351">
            <v>1</v>
          </cell>
          <cell r="E2351" t="str">
            <v>ST</v>
          </cell>
          <cell r="F2351" t="str">
            <v>D</v>
          </cell>
          <cell r="G2351" t="str">
            <v>D</v>
          </cell>
          <cell r="H2351" t="str">
            <v>SU1350</v>
          </cell>
          <cell r="I2351" t="str">
            <v>+</v>
          </cell>
          <cell r="J2351" t="str">
            <v>CB11</v>
          </cell>
          <cell r="K2351" t="str">
            <v>Y</v>
          </cell>
          <cell r="L2351" t="str">
            <v>B</v>
          </cell>
          <cell r="M2351" t="str">
            <v>貸引調整･長一</v>
          </cell>
          <cell r="N2351" t="str">
            <v>貸倒引当金調整額・長期・一般</v>
          </cell>
          <cell r="P2351" t="str">
            <v>連結子会社</v>
          </cell>
        </row>
        <row r="2352">
          <cell r="A2352" t="str">
            <v>SU1353</v>
          </cell>
          <cell r="B2352">
            <v>200</v>
          </cell>
          <cell r="D2352">
            <v>1</v>
          </cell>
          <cell r="E2352" t="str">
            <v>ST</v>
          </cell>
          <cell r="F2352" t="str">
            <v>D</v>
          </cell>
          <cell r="G2352" t="str">
            <v>D</v>
          </cell>
          <cell r="H2352" t="str">
            <v>SU1350</v>
          </cell>
          <cell r="I2352" t="str">
            <v>+</v>
          </cell>
          <cell r="J2352" t="str">
            <v>CB11</v>
          </cell>
          <cell r="K2352" t="str">
            <v>Y</v>
          </cell>
          <cell r="L2352" t="str">
            <v>B</v>
          </cell>
          <cell r="M2352" t="str">
            <v>貸引調整･長一</v>
          </cell>
          <cell r="N2352" t="str">
            <v>貸倒引当金調整額・長期・一般</v>
          </cell>
          <cell r="P2352" t="str">
            <v>関連会社</v>
          </cell>
        </row>
        <row r="2353">
          <cell r="A2353" t="str">
            <v>SU1353</v>
          </cell>
          <cell r="B2353">
            <v>300</v>
          </cell>
          <cell r="D2353">
            <v>1</v>
          </cell>
          <cell r="E2353" t="str">
            <v>ST</v>
          </cell>
          <cell r="F2353" t="str">
            <v>D</v>
          </cell>
          <cell r="G2353" t="str">
            <v>D</v>
          </cell>
          <cell r="H2353" t="str">
            <v>SU1350</v>
          </cell>
          <cell r="I2353" t="str">
            <v>+</v>
          </cell>
          <cell r="J2353" t="str">
            <v>CB11</v>
          </cell>
          <cell r="K2353" t="str">
            <v>Y</v>
          </cell>
          <cell r="L2353" t="str">
            <v>B</v>
          </cell>
          <cell r="M2353" t="str">
            <v>貸引調整･長一</v>
          </cell>
          <cell r="N2353" t="str">
            <v>貸倒引当金調整額・長期・一般</v>
          </cell>
          <cell r="P2353" t="str">
            <v>外部会社</v>
          </cell>
        </row>
        <row r="2354">
          <cell r="A2354" t="str">
            <v>SU1353</v>
          </cell>
          <cell r="B2354">
            <v>400</v>
          </cell>
          <cell r="D2354">
            <v>1</v>
          </cell>
          <cell r="E2354" t="str">
            <v>ST</v>
          </cell>
          <cell r="F2354" t="str">
            <v>D</v>
          </cell>
          <cell r="G2354" t="str">
            <v>D</v>
          </cell>
          <cell r="H2354" t="str">
            <v>SU1350</v>
          </cell>
          <cell r="I2354" t="str">
            <v>+</v>
          </cell>
          <cell r="J2354" t="str">
            <v>CB11</v>
          </cell>
          <cell r="K2354" t="str">
            <v>Y</v>
          </cell>
          <cell r="L2354" t="str">
            <v>B</v>
          </cell>
          <cell r="M2354" t="str">
            <v>貸引調整･長一</v>
          </cell>
          <cell r="N2354" t="str">
            <v>貸倒引当金調整額・長期・一般</v>
          </cell>
          <cell r="P2354" t="str">
            <v>差額調整</v>
          </cell>
        </row>
        <row r="2355">
          <cell r="A2355" t="str">
            <v>SU1354</v>
          </cell>
          <cell r="B2355">
            <v>100</v>
          </cell>
          <cell r="D2355">
            <v>1</v>
          </cell>
          <cell r="E2355" t="str">
            <v>ST</v>
          </cell>
          <cell r="F2355" t="str">
            <v>D</v>
          </cell>
          <cell r="G2355" t="str">
            <v>D</v>
          </cell>
          <cell r="H2355" t="str">
            <v>SU1350</v>
          </cell>
          <cell r="I2355" t="str">
            <v>+</v>
          </cell>
          <cell r="J2355" t="str">
            <v>CB11</v>
          </cell>
          <cell r="K2355" t="str">
            <v>Y</v>
          </cell>
          <cell r="L2355" t="str">
            <v>B</v>
          </cell>
          <cell r="M2355" t="str">
            <v>貸引調整･長他</v>
          </cell>
          <cell r="N2355" t="str">
            <v>貸倒引当金調整額・長期・その他</v>
          </cell>
          <cell r="P2355" t="str">
            <v>連結子会社</v>
          </cell>
        </row>
        <row r="2356">
          <cell r="A2356" t="str">
            <v>SU1354</v>
          </cell>
          <cell r="B2356">
            <v>200</v>
          </cell>
          <cell r="D2356">
            <v>1</v>
          </cell>
          <cell r="E2356" t="str">
            <v>ST</v>
          </cell>
          <cell r="F2356" t="str">
            <v>D</v>
          </cell>
          <cell r="G2356" t="str">
            <v>D</v>
          </cell>
          <cell r="H2356" t="str">
            <v>SU1350</v>
          </cell>
          <cell r="I2356" t="str">
            <v>+</v>
          </cell>
          <cell r="J2356" t="str">
            <v>CB11</v>
          </cell>
          <cell r="K2356" t="str">
            <v>Y</v>
          </cell>
          <cell r="L2356" t="str">
            <v>B</v>
          </cell>
          <cell r="M2356" t="str">
            <v>貸引調整･長他</v>
          </cell>
          <cell r="N2356" t="str">
            <v>貸倒引当金調整額・長期・その他</v>
          </cell>
          <cell r="P2356" t="str">
            <v>関連会社</v>
          </cell>
        </row>
        <row r="2357">
          <cell r="A2357" t="str">
            <v>SU1354</v>
          </cell>
          <cell r="B2357">
            <v>300</v>
          </cell>
          <cell r="D2357">
            <v>1</v>
          </cell>
          <cell r="E2357" t="str">
            <v>ST</v>
          </cell>
          <cell r="F2357" t="str">
            <v>D</v>
          </cell>
          <cell r="G2357" t="str">
            <v>D</v>
          </cell>
          <cell r="H2357" t="str">
            <v>SU1350</v>
          </cell>
          <cell r="I2357" t="str">
            <v>+</v>
          </cell>
          <cell r="J2357" t="str">
            <v>CB11</v>
          </cell>
          <cell r="K2357" t="str">
            <v>Y</v>
          </cell>
          <cell r="L2357" t="str">
            <v>B</v>
          </cell>
          <cell r="M2357" t="str">
            <v>貸引調整･長他</v>
          </cell>
          <cell r="N2357" t="str">
            <v>貸倒引当金調整額・長期・その他</v>
          </cell>
          <cell r="P2357" t="str">
            <v>外部会社</v>
          </cell>
        </row>
        <row r="2358">
          <cell r="A2358" t="str">
            <v>SU1354</v>
          </cell>
          <cell r="B2358">
            <v>400</v>
          </cell>
          <cell r="D2358">
            <v>1</v>
          </cell>
          <cell r="E2358" t="str">
            <v>ST</v>
          </cell>
          <cell r="F2358" t="str">
            <v>D</v>
          </cell>
          <cell r="G2358" t="str">
            <v>D</v>
          </cell>
          <cell r="H2358" t="str">
            <v>SU1350</v>
          </cell>
          <cell r="I2358" t="str">
            <v>+</v>
          </cell>
          <cell r="J2358" t="str">
            <v>CB11</v>
          </cell>
          <cell r="K2358" t="str">
            <v>Y</v>
          </cell>
          <cell r="L2358" t="str">
            <v>B</v>
          </cell>
          <cell r="M2358" t="str">
            <v>貸引調整･長他</v>
          </cell>
          <cell r="N2358" t="str">
            <v>貸倒引当金調整額・長期・その他</v>
          </cell>
          <cell r="P2358" t="str">
            <v>差額調整</v>
          </cell>
        </row>
        <row r="2359">
          <cell r="A2359" t="str">
            <v>SU1400</v>
          </cell>
          <cell r="D2359">
            <v>2</v>
          </cell>
          <cell r="E2359" t="str">
            <v>ST</v>
          </cell>
          <cell r="F2359" t="str">
            <v>D</v>
          </cell>
          <cell r="G2359" t="str">
            <v>D</v>
          </cell>
          <cell r="H2359" t="str">
            <v>SU0001</v>
          </cell>
          <cell r="I2359" t="str">
            <v>+</v>
          </cell>
          <cell r="K2359" t="str">
            <v>N</v>
          </cell>
          <cell r="M2359" t="str">
            <v>長前費振替</v>
          </cell>
          <cell r="N2359" t="str">
            <v>長期前払費用科目振替額</v>
          </cell>
        </row>
        <row r="2360">
          <cell r="A2360" t="str">
            <v>SU1401</v>
          </cell>
          <cell r="D2360">
            <v>1</v>
          </cell>
          <cell r="E2360" t="str">
            <v>ST</v>
          </cell>
          <cell r="F2360" t="str">
            <v>D</v>
          </cell>
          <cell r="G2360" t="str">
            <v>D</v>
          </cell>
          <cell r="H2360" t="str">
            <v>SU1400</v>
          </cell>
          <cell r="I2360" t="str">
            <v>+</v>
          </cell>
          <cell r="K2360" t="str">
            <v>N</v>
          </cell>
          <cell r="M2360" t="str">
            <v>前払費用</v>
          </cell>
          <cell r="N2360" t="str">
            <v>前払費用</v>
          </cell>
        </row>
        <row r="2361">
          <cell r="A2361" t="str">
            <v>SU1411</v>
          </cell>
          <cell r="D2361">
            <v>1</v>
          </cell>
          <cell r="E2361" t="str">
            <v>ST</v>
          </cell>
          <cell r="F2361" t="str">
            <v>D</v>
          </cell>
          <cell r="G2361" t="str">
            <v>D</v>
          </cell>
          <cell r="H2361" t="str">
            <v>SU1400</v>
          </cell>
          <cell r="I2361" t="str">
            <v>+</v>
          </cell>
          <cell r="K2361" t="str">
            <v>N</v>
          </cell>
          <cell r="M2361" t="str">
            <v>福利厚生費</v>
          </cell>
          <cell r="N2361" t="str">
            <v>福利厚生費</v>
          </cell>
        </row>
        <row r="2362">
          <cell r="A2362" t="str">
            <v>SU1412</v>
          </cell>
          <cell r="D2362">
            <v>1</v>
          </cell>
          <cell r="E2362" t="str">
            <v>ST</v>
          </cell>
          <cell r="F2362" t="str">
            <v>D</v>
          </cell>
          <cell r="G2362" t="str">
            <v>D</v>
          </cell>
          <cell r="H2362" t="str">
            <v>SU1400</v>
          </cell>
          <cell r="I2362" t="str">
            <v>+</v>
          </cell>
          <cell r="K2362" t="str">
            <v>N</v>
          </cell>
          <cell r="M2362" t="str">
            <v>寮及び社宅費</v>
          </cell>
          <cell r="N2362" t="str">
            <v>寮及び社宅費</v>
          </cell>
        </row>
        <row r="2363">
          <cell r="A2363" t="str">
            <v>SU1413</v>
          </cell>
          <cell r="D2363">
            <v>1</v>
          </cell>
          <cell r="E2363" t="str">
            <v>ST</v>
          </cell>
          <cell r="F2363" t="str">
            <v>D</v>
          </cell>
          <cell r="G2363" t="str">
            <v>D</v>
          </cell>
          <cell r="H2363" t="str">
            <v>SU1400</v>
          </cell>
          <cell r="I2363" t="str">
            <v>+</v>
          </cell>
          <cell r="K2363" t="str">
            <v>N</v>
          </cell>
          <cell r="M2363" t="str">
            <v>広告宣伝費</v>
          </cell>
          <cell r="N2363" t="str">
            <v>広告宣伝費</v>
          </cell>
        </row>
        <row r="2364">
          <cell r="A2364" t="str">
            <v>SU1414</v>
          </cell>
          <cell r="D2364">
            <v>1</v>
          </cell>
          <cell r="E2364" t="str">
            <v>ST</v>
          </cell>
          <cell r="F2364" t="str">
            <v>D</v>
          </cell>
          <cell r="G2364" t="str">
            <v>D</v>
          </cell>
          <cell r="H2364" t="str">
            <v>SU1400</v>
          </cell>
          <cell r="I2364" t="str">
            <v>+</v>
          </cell>
          <cell r="K2364" t="str">
            <v>N</v>
          </cell>
          <cell r="M2364" t="str">
            <v>販売雑費</v>
          </cell>
          <cell r="N2364" t="str">
            <v>販売雑費</v>
          </cell>
        </row>
        <row r="2365">
          <cell r="A2365" t="str">
            <v>SU1415</v>
          </cell>
          <cell r="D2365">
            <v>1</v>
          </cell>
          <cell r="E2365" t="str">
            <v>ST</v>
          </cell>
          <cell r="F2365" t="str">
            <v>D</v>
          </cell>
          <cell r="G2365" t="str">
            <v>D</v>
          </cell>
          <cell r="H2365" t="str">
            <v>SU1400</v>
          </cell>
          <cell r="I2365" t="str">
            <v>+</v>
          </cell>
          <cell r="K2365" t="str">
            <v>N</v>
          </cell>
          <cell r="M2365" t="str">
            <v>地代家賃</v>
          </cell>
          <cell r="N2365" t="str">
            <v>地代家賃</v>
          </cell>
        </row>
        <row r="2366">
          <cell r="A2366" t="str">
            <v>SU1416</v>
          </cell>
          <cell r="D2366">
            <v>1</v>
          </cell>
          <cell r="E2366" t="str">
            <v>ST</v>
          </cell>
          <cell r="F2366" t="str">
            <v>D</v>
          </cell>
          <cell r="G2366" t="str">
            <v>D</v>
          </cell>
          <cell r="H2366" t="str">
            <v>SU1400</v>
          </cell>
          <cell r="I2366" t="str">
            <v>+</v>
          </cell>
          <cell r="K2366" t="str">
            <v>N</v>
          </cell>
          <cell r="M2366" t="str">
            <v>店舗維持費</v>
          </cell>
          <cell r="N2366" t="str">
            <v>店舗維持費</v>
          </cell>
        </row>
        <row r="2367">
          <cell r="A2367" t="str">
            <v>SU1417</v>
          </cell>
          <cell r="D2367">
            <v>1</v>
          </cell>
          <cell r="E2367" t="str">
            <v>ST</v>
          </cell>
          <cell r="F2367" t="str">
            <v>D</v>
          </cell>
          <cell r="G2367" t="str">
            <v>D</v>
          </cell>
          <cell r="H2367" t="str">
            <v>SU1400</v>
          </cell>
          <cell r="I2367" t="str">
            <v>+</v>
          </cell>
          <cell r="K2367" t="str">
            <v>N</v>
          </cell>
          <cell r="M2367" t="str">
            <v>修繕費</v>
          </cell>
          <cell r="N2367" t="str">
            <v>修繕費</v>
          </cell>
        </row>
        <row r="2368">
          <cell r="A2368" t="str">
            <v>SU1418</v>
          </cell>
          <cell r="D2368">
            <v>1</v>
          </cell>
          <cell r="E2368" t="str">
            <v>ST</v>
          </cell>
          <cell r="F2368" t="str">
            <v>D</v>
          </cell>
          <cell r="G2368" t="str">
            <v>D</v>
          </cell>
          <cell r="H2368" t="str">
            <v>SU1400</v>
          </cell>
          <cell r="I2368" t="str">
            <v>+</v>
          </cell>
          <cell r="K2368" t="str">
            <v>N</v>
          </cell>
          <cell r="M2368" t="str">
            <v>消耗備品費</v>
          </cell>
          <cell r="N2368" t="str">
            <v>消耗備品費</v>
          </cell>
        </row>
        <row r="2369">
          <cell r="A2369" t="str">
            <v>SU1419</v>
          </cell>
          <cell r="D2369">
            <v>1</v>
          </cell>
          <cell r="E2369" t="str">
            <v>ST</v>
          </cell>
          <cell r="F2369" t="str">
            <v>D</v>
          </cell>
          <cell r="G2369" t="str">
            <v>D</v>
          </cell>
          <cell r="H2369" t="str">
            <v>SU1400</v>
          </cell>
          <cell r="I2369" t="str">
            <v>+</v>
          </cell>
          <cell r="K2369" t="str">
            <v>N</v>
          </cell>
          <cell r="M2369" t="str">
            <v>建物等減償費</v>
          </cell>
          <cell r="N2369" t="str">
            <v>建物等減価償却費</v>
          </cell>
        </row>
        <row r="2370">
          <cell r="A2370" t="str">
            <v>SU1420</v>
          </cell>
          <cell r="D2370">
            <v>1</v>
          </cell>
          <cell r="E2370" t="str">
            <v>ST</v>
          </cell>
          <cell r="F2370" t="str">
            <v>D</v>
          </cell>
          <cell r="G2370" t="str">
            <v>D</v>
          </cell>
          <cell r="H2370" t="str">
            <v>SU1400</v>
          </cell>
          <cell r="I2370" t="str">
            <v>+</v>
          </cell>
          <cell r="K2370" t="str">
            <v>N</v>
          </cell>
          <cell r="M2370" t="str">
            <v>設備償却費</v>
          </cell>
          <cell r="N2370" t="str">
            <v>設備償却費</v>
          </cell>
        </row>
        <row r="2371">
          <cell r="A2371" t="str">
            <v>SU1421</v>
          </cell>
          <cell r="D2371">
            <v>1</v>
          </cell>
          <cell r="E2371" t="str">
            <v>ST</v>
          </cell>
          <cell r="F2371" t="str">
            <v>D</v>
          </cell>
          <cell r="G2371" t="str">
            <v>D</v>
          </cell>
          <cell r="H2371" t="str">
            <v>SU1400</v>
          </cell>
          <cell r="I2371" t="str">
            <v>+</v>
          </cell>
          <cell r="K2371" t="str">
            <v>N</v>
          </cell>
          <cell r="M2371" t="str">
            <v>設備償却費</v>
          </cell>
          <cell r="N2371" t="str">
            <v>店舗改装等設備償却費</v>
          </cell>
        </row>
        <row r="2372">
          <cell r="A2372" t="str">
            <v>SU1422</v>
          </cell>
          <cell r="D2372">
            <v>1</v>
          </cell>
          <cell r="E2372" t="str">
            <v>ST</v>
          </cell>
          <cell r="F2372" t="str">
            <v>D</v>
          </cell>
          <cell r="G2372" t="str">
            <v>D</v>
          </cell>
          <cell r="H2372" t="str">
            <v>SU1400</v>
          </cell>
          <cell r="I2372" t="str">
            <v>+</v>
          </cell>
          <cell r="K2372" t="str">
            <v>N</v>
          </cell>
          <cell r="M2372" t="str">
            <v>租税公課</v>
          </cell>
          <cell r="N2372" t="str">
            <v>租税公課</v>
          </cell>
        </row>
        <row r="2373">
          <cell r="A2373" t="str">
            <v>SU1423</v>
          </cell>
          <cell r="D2373">
            <v>1</v>
          </cell>
          <cell r="E2373" t="str">
            <v>ST</v>
          </cell>
          <cell r="F2373" t="str">
            <v>D</v>
          </cell>
          <cell r="G2373" t="str">
            <v>D</v>
          </cell>
          <cell r="H2373" t="str">
            <v>SU1400</v>
          </cell>
          <cell r="I2373" t="str">
            <v>+</v>
          </cell>
          <cell r="K2373" t="str">
            <v>N</v>
          </cell>
          <cell r="M2373" t="str">
            <v>調査研究費</v>
          </cell>
          <cell r="N2373" t="str">
            <v>調査研究費</v>
          </cell>
        </row>
        <row r="2374">
          <cell r="A2374" t="str">
            <v>SU1424</v>
          </cell>
          <cell r="D2374">
            <v>1</v>
          </cell>
          <cell r="E2374" t="str">
            <v>ST</v>
          </cell>
          <cell r="F2374" t="str">
            <v>D</v>
          </cell>
          <cell r="G2374" t="str">
            <v>D</v>
          </cell>
          <cell r="H2374" t="str">
            <v>SU1400</v>
          </cell>
          <cell r="I2374" t="str">
            <v>+</v>
          </cell>
          <cell r="K2374" t="str">
            <v>N</v>
          </cell>
          <cell r="M2374" t="str">
            <v>事･消耗品費</v>
          </cell>
          <cell r="N2374" t="str">
            <v>事務用消耗品費</v>
          </cell>
        </row>
        <row r="2375">
          <cell r="A2375" t="str">
            <v>SU1425</v>
          </cell>
          <cell r="D2375">
            <v>1</v>
          </cell>
          <cell r="E2375" t="str">
            <v>ST</v>
          </cell>
          <cell r="F2375" t="str">
            <v>D</v>
          </cell>
          <cell r="G2375" t="str">
            <v>D</v>
          </cell>
          <cell r="H2375" t="str">
            <v>SU1400</v>
          </cell>
          <cell r="I2375" t="str">
            <v>+</v>
          </cell>
          <cell r="K2375" t="str">
            <v>N</v>
          </cell>
          <cell r="M2375" t="str">
            <v>損害保険料</v>
          </cell>
          <cell r="N2375" t="str">
            <v>損害保険料</v>
          </cell>
        </row>
        <row r="2376">
          <cell r="A2376" t="str">
            <v>SU1426</v>
          </cell>
          <cell r="D2376">
            <v>1</v>
          </cell>
          <cell r="E2376" t="str">
            <v>ST</v>
          </cell>
          <cell r="F2376" t="str">
            <v>D</v>
          </cell>
          <cell r="G2376" t="str">
            <v>D</v>
          </cell>
          <cell r="H2376" t="str">
            <v>SU1400</v>
          </cell>
          <cell r="I2376" t="str">
            <v>+</v>
          </cell>
          <cell r="K2376" t="str">
            <v>N</v>
          </cell>
          <cell r="M2376" t="str">
            <v>報酬及び料金</v>
          </cell>
          <cell r="N2376" t="str">
            <v>報酬及び料金</v>
          </cell>
        </row>
        <row r="2377">
          <cell r="A2377" t="str">
            <v>SU1427</v>
          </cell>
          <cell r="D2377">
            <v>1</v>
          </cell>
          <cell r="E2377" t="str">
            <v>ST</v>
          </cell>
          <cell r="F2377" t="str">
            <v>D</v>
          </cell>
          <cell r="G2377" t="str">
            <v>D</v>
          </cell>
          <cell r="H2377" t="str">
            <v>SU1400</v>
          </cell>
          <cell r="I2377" t="str">
            <v>+</v>
          </cell>
          <cell r="K2377" t="str">
            <v>N</v>
          </cell>
          <cell r="M2377" t="str">
            <v>販支手数料</v>
          </cell>
          <cell r="N2377" t="str">
            <v>販売支払手数料</v>
          </cell>
        </row>
        <row r="2378">
          <cell r="A2378" t="str">
            <v>SU1428</v>
          </cell>
          <cell r="D2378">
            <v>1</v>
          </cell>
          <cell r="E2378" t="str">
            <v>ST</v>
          </cell>
          <cell r="F2378" t="str">
            <v>D</v>
          </cell>
          <cell r="G2378" t="str">
            <v>D</v>
          </cell>
          <cell r="H2378" t="str">
            <v>SU1400</v>
          </cell>
          <cell r="I2378" t="str">
            <v>+</v>
          </cell>
          <cell r="K2378" t="str">
            <v>N</v>
          </cell>
          <cell r="M2378" t="str">
            <v>雑費</v>
          </cell>
          <cell r="N2378" t="str">
            <v>雑費</v>
          </cell>
        </row>
        <row r="2379">
          <cell r="A2379" t="str">
            <v>SU1429</v>
          </cell>
          <cell r="D2379">
            <v>1</v>
          </cell>
          <cell r="E2379" t="str">
            <v>ST</v>
          </cell>
          <cell r="F2379" t="str">
            <v>D</v>
          </cell>
          <cell r="G2379" t="str">
            <v>D</v>
          </cell>
          <cell r="H2379" t="str">
            <v>SU1400</v>
          </cell>
          <cell r="I2379" t="str">
            <v>+</v>
          </cell>
          <cell r="K2379" t="str">
            <v>N</v>
          </cell>
          <cell r="M2379" t="str">
            <v>その他</v>
          </cell>
          <cell r="N2379" t="str">
            <v>その他</v>
          </cell>
        </row>
        <row r="2380">
          <cell r="A2380" t="str">
            <v>SU1500</v>
          </cell>
          <cell r="D2380">
            <v>2</v>
          </cell>
          <cell r="E2380" t="str">
            <v>ST</v>
          </cell>
          <cell r="F2380" t="str">
            <v>D</v>
          </cell>
          <cell r="G2380" t="str">
            <v>D</v>
          </cell>
          <cell r="H2380" t="str">
            <v>SU0001</v>
          </cell>
          <cell r="I2380" t="str">
            <v>+</v>
          </cell>
          <cell r="K2380" t="str">
            <v>N</v>
          </cell>
          <cell r="M2380" t="str">
            <v>繰延資産増減</v>
          </cell>
          <cell r="N2380" t="str">
            <v>繰延資産増減明細</v>
          </cell>
        </row>
        <row r="2381">
          <cell r="A2381" t="str">
            <v>SU1501</v>
          </cell>
          <cell r="D2381">
            <v>2</v>
          </cell>
          <cell r="E2381" t="str">
            <v>ST</v>
          </cell>
          <cell r="F2381" t="str">
            <v>D</v>
          </cell>
          <cell r="G2381" t="str">
            <v>D</v>
          </cell>
          <cell r="H2381" t="str">
            <v>SU1500</v>
          </cell>
          <cell r="I2381" t="str">
            <v>+</v>
          </cell>
          <cell r="K2381" t="str">
            <v>N</v>
          </cell>
          <cell r="M2381" t="str">
            <v>開業費･期末</v>
          </cell>
          <cell r="N2381" t="str">
            <v>開業費・期末</v>
          </cell>
        </row>
        <row r="2382">
          <cell r="A2382" t="str">
            <v>SU1502</v>
          </cell>
          <cell r="D2382">
            <v>1</v>
          </cell>
          <cell r="E2382" t="str">
            <v>ST</v>
          </cell>
          <cell r="F2382" t="str">
            <v>D</v>
          </cell>
          <cell r="G2382" t="str">
            <v>D</v>
          </cell>
          <cell r="H2382" t="str">
            <v>SU1501</v>
          </cell>
          <cell r="I2382" t="str">
            <v>+</v>
          </cell>
          <cell r="K2382" t="str">
            <v>N</v>
          </cell>
          <cell r="M2382" t="str">
            <v>開業費･期首</v>
          </cell>
          <cell r="N2382" t="str">
            <v>開業費・期首</v>
          </cell>
        </row>
        <row r="2383">
          <cell r="A2383" t="str">
            <v>SU1503</v>
          </cell>
          <cell r="D2383">
            <v>1</v>
          </cell>
          <cell r="E2383" t="str">
            <v>ST</v>
          </cell>
          <cell r="F2383" t="str">
            <v>D</v>
          </cell>
          <cell r="G2383" t="str">
            <v>D</v>
          </cell>
          <cell r="H2383" t="str">
            <v>SU1501</v>
          </cell>
          <cell r="I2383" t="str">
            <v>+</v>
          </cell>
          <cell r="K2383" t="str">
            <v>N</v>
          </cell>
          <cell r="M2383" t="str">
            <v>開業費･当期増加</v>
          </cell>
          <cell r="N2383" t="str">
            <v>開業費・当期増加</v>
          </cell>
        </row>
        <row r="2384">
          <cell r="A2384" t="str">
            <v>SU1504</v>
          </cell>
          <cell r="D2384">
            <v>1</v>
          </cell>
          <cell r="E2384" t="str">
            <v>ST</v>
          </cell>
          <cell r="F2384" t="str">
            <v>D</v>
          </cell>
          <cell r="G2384" t="str">
            <v>D</v>
          </cell>
          <cell r="H2384" t="str">
            <v>SU1501</v>
          </cell>
          <cell r="I2384" t="str">
            <v>-</v>
          </cell>
          <cell r="K2384" t="str">
            <v>N</v>
          </cell>
          <cell r="M2384" t="str">
            <v>開業費･当期償却</v>
          </cell>
          <cell r="N2384" t="str">
            <v>開業費・当期償却</v>
          </cell>
        </row>
        <row r="2385">
          <cell r="A2385" t="str">
            <v>SU1505</v>
          </cell>
          <cell r="D2385">
            <v>1</v>
          </cell>
          <cell r="E2385" t="str">
            <v>ST</v>
          </cell>
          <cell r="F2385" t="str">
            <v>D</v>
          </cell>
          <cell r="G2385" t="str">
            <v>D</v>
          </cell>
          <cell r="H2385" t="str">
            <v>SU1501</v>
          </cell>
          <cell r="I2385" t="str">
            <v>-</v>
          </cell>
          <cell r="K2385" t="str">
            <v>N</v>
          </cell>
          <cell r="M2385" t="str">
            <v>開業費･その他減</v>
          </cell>
          <cell r="N2385" t="str">
            <v>開業費・その他の減</v>
          </cell>
        </row>
        <row r="2386">
          <cell r="A2386" t="str">
            <v>SU1511</v>
          </cell>
          <cell r="D2386">
            <v>2</v>
          </cell>
          <cell r="E2386" t="str">
            <v>ST</v>
          </cell>
          <cell r="F2386" t="str">
            <v>D</v>
          </cell>
          <cell r="G2386" t="str">
            <v>D</v>
          </cell>
          <cell r="H2386" t="str">
            <v>SU1500</v>
          </cell>
          <cell r="I2386" t="str">
            <v>+</v>
          </cell>
          <cell r="K2386" t="str">
            <v>N</v>
          </cell>
          <cell r="M2386" t="str">
            <v>その他･期末</v>
          </cell>
          <cell r="N2386" t="str">
            <v>その他繰延資産・期末</v>
          </cell>
        </row>
        <row r="2387">
          <cell r="A2387" t="str">
            <v>SU1512</v>
          </cell>
          <cell r="D2387">
            <v>1</v>
          </cell>
          <cell r="E2387" t="str">
            <v>ST</v>
          </cell>
          <cell r="F2387" t="str">
            <v>D</v>
          </cell>
          <cell r="G2387" t="str">
            <v>D</v>
          </cell>
          <cell r="H2387" t="str">
            <v>SU1511</v>
          </cell>
          <cell r="I2387" t="str">
            <v>+</v>
          </cell>
          <cell r="K2387" t="str">
            <v>N</v>
          </cell>
          <cell r="M2387" t="str">
            <v>その他･期首</v>
          </cell>
          <cell r="N2387" t="str">
            <v>その他繰延資産・期首</v>
          </cell>
        </row>
        <row r="2388">
          <cell r="A2388" t="str">
            <v>SU1513</v>
          </cell>
          <cell r="D2388">
            <v>1</v>
          </cell>
          <cell r="E2388" t="str">
            <v>ST</v>
          </cell>
          <cell r="F2388" t="str">
            <v>D</v>
          </cell>
          <cell r="G2388" t="str">
            <v>D</v>
          </cell>
          <cell r="H2388" t="str">
            <v>SU1511</v>
          </cell>
          <cell r="I2388" t="str">
            <v>+</v>
          </cell>
          <cell r="K2388" t="str">
            <v>N</v>
          </cell>
          <cell r="M2388" t="str">
            <v>その他･当期増加</v>
          </cell>
          <cell r="N2388" t="str">
            <v>その他繰延資産・当期増加</v>
          </cell>
        </row>
        <row r="2389">
          <cell r="A2389" t="str">
            <v>SU1514</v>
          </cell>
          <cell r="D2389">
            <v>1</v>
          </cell>
          <cell r="E2389" t="str">
            <v>ST</v>
          </cell>
          <cell r="F2389" t="str">
            <v>D</v>
          </cell>
          <cell r="G2389" t="str">
            <v>D</v>
          </cell>
          <cell r="H2389" t="str">
            <v>SU1511</v>
          </cell>
          <cell r="I2389" t="str">
            <v>-</v>
          </cell>
          <cell r="K2389" t="str">
            <v>N</v>
          </cell>
          <cell r="M2389" t="str">
            <v>その他･当期償却</v>
          </cell>
          <cell r="N2389" t="str">
            <v>その他繰延資産・当期償却</v>
          </cell>
        </row>
        <row r="2390">
          <cell r="A2390" t="str">
            <v>SU1515</v>
          </cell>
          <cell r="D2390">
            <v>1</v>
          </cell>
          <cell r="E2390" t="str">
            <v>ST</v>
          </cell>
          <cell r="F2390" t="str">
            <v>D</v>
          </cell>
          <cell r="G2390" t="str">
            <v>D</v>
          </cell>
          <cell r="H2390" t="str">
            <v>SU1511</v>
          </cell>
          <cell r="I2390" t="str">
            <v>-</v>
          </cell>
          <cell r="K2390" t="str">
            <v>N</v>
          </cell>
          <cell r="M2390" t="str">
            <v>その他･その他減</v>
          </cell>
          <cell r="N2390" t="str">
            <v>その他繰延資産・その他の減</v>
          </cell>
        </row>
        <row r="2391">
          <cell r="A2391" t="str">
            <v>SU1600</v>
          </cell>
          <cell r="D2391">
            <v>2</v>
          </cell>
          <cell r="E2391" t="str">
            <v>ST</v>
          </cell>
          <cell r="F2391" t="str">
            <v>D</v>
          </cell>
          <cell r="G2391" t="str">
            <v>D</v>
          </cell>
          <cell r="H2391" t="str">
            <v>SU0001</v>
          </cell>
          <cell r="I2391" t="str">
            <v>+</v>
          </cell>
          <cell r="K2391" t="str">
            <v>N</v>
          </cell>
          <cell r="M2391" t="str">
            <v>製造原価報告書</v>
          </cell>
          <cell r="N2391" t="str">
            <v>製造原価・役務提供原価報告書</v>
          </cell>
        </row>
        <row r="2392">
          <cell r="A2392" t="str">
            <v>SU1610</v>
          </cell>
          <cell r="D2392">
            <v>2</v>
          </cell>
          <cell r="E2392" t="str">
            <v>ST</v>
          </cell>
          <cell r="F2392" t="str">
            <v>D</v>
          </cell>
          <cell r="G2392" t="str">
            <v>D</v>
          </cell>
          <cell r="H2392" t="str">
            <v>SU1600</v>
          </cell>
          <cell r="I2392" t="str">
            <v>+</v>
          </cell>
          <cell r="K2392" t="str">
            <v>N</v>
          </cell>
          <cell r="M2392" t="str">
            <v>(関)製造原価</v>
          </cell>
          <cell r="N2392" t="str">
            <v>製造原価(対関係会社)</v>
          </cell>
        </row>
        <row r="2393">
          <cell r="A2393" t="str">
            <v>SU1621</v>
          </cell>
          <cell r="D2393">
            <v>1</v>
          </cell>
          <cell r="E2393" t="str">
            <v>ST</v>
          </cell>
          <cell r="F2393" t="str">
            <v>D</v>
          </cell>
          <cell r="G2393" t="str">
            <v>D</v>
          </cell>
          <cell r="H2393" t="str">
            <v>SU1610</v>
          </cell>
          <cell r="I2393" t="str">
            <v>+</v>
          </cell>
          <cell r="K2393" t="str">
            <v>N</v>
          </cell>
          <cell r="M2393" t="str">
            <v>材料費計</v>
          </cell>
          <cell r="N2393" t="str">
            <v>(関)材料費計</v>
          </cell>
        </row>
        <row r="2394">
          <cell r="A2394" t="str">
            <v>SU1630</v>
          </cell>
          <cell r="D2394">
            <v>2</v>
          </cell>
          <cell r="E2394" t="str">
            <v>ST</v>
          </cell>
          <cell r="F2394" t="str">
            <v>D</v>
          </cell>
          <cell r="G2394" t="str">
            <v>D</v>
          </cell>
          <cell r="H2394" t="str">
            <v>SU1610</v>
          </cell>
          <cell r="I2394" t="str">
            <v>+</v>
          </cell>
          <cell r="K2394" t="str">
            <v>N</v>
          </cell>
          <cell r="M2394" t="str">
            <v>労務費計</v>
          </cell>
          <cell r="N2394" t="str">
            <v>(関)労務費計</v>
          </cell>
        </row>
        <row r="2395">
          <cell r="A2395" t="str">
            <v>SU1632</v>
          </cell>
          <cell r="D2395">
            <v>1</v>
          </cell>
          <cell r="E2395" t="str">
            <v>ST</v>
          </cell>
          <cell r="F2395" t="str">
            <v>D</v>
          </cell>
          <cell r="G2395" t="str">
            <v>D</v>
          </cell>
          <cell r="H2395" t="str">
            <v>SU1630</v>
          </cell>
          <cell r="I2395" t="str">
            <v>+</v>
          </cell>
          <cell r="K2395" t="str">
            <v>N</v>
          </cell>
          <cell r="M2395" t="str">
            <v>人件費負担金</v>
          </cell>
          <cell r="N2395" t="str">
            <v>(関)出向者人件費負担金</v>
          </cell>
        </row>
        <row r="2396">
          <cell r="A2396" t="str">
            <v>SU1633</v>
          </cell>
          <cell r="D2396">
            <v>1</v>
          </cell>
          <cell r="E2396" t="str">
            <v>ST</v>
          </cell>
          <cell r="F2396" t="str">
            <v>D</v>
          </cell>
          <cell r="G2396" t="str">
            <v>D</v>
          </cell>
          <cell r="H2396" t="str">
            <v>SU1630</v>
          </cell>
          <cell r="I2396" t="str">
            <v>-</v>
          </cell>
          <cell r="K2396" t="str">
            <v>N</v>
          </cell>
          <cell r="M2396" t="str">
            <v>人件費負担金受</v>
          </cell>
          <cell r="N2396" t="str">
            <v>(関)出向者人件費負担金受入(△）</v>
          </cell>
        </row>
        <row r="2397">
          <cell r="A2397" t="str">
            <v>SU1635</v>
          </cell>
          <cell r="D2397">
            <v>1</v>
          </cell>
          <cell r="E2397" t="str">
            <v>ST</v>
          </cell>
          <cell r="F2397" t="str">
            <v>D</v>
          </cell>
          <cell r="G2397" t="str">
            <v>D</v>
          </cell>
          <cell r="H2397" t="str">
            <v>SU1630</v>
          </cell>
          <cell r="I2397" t="str">
            <v>+</v>
          </cell>
          <cell r="K2397" t="str">
            <v>N</v>
          </cell>
          <cell r="M2397" t="str">
            <v>福利厚生費</v>
          </cell>
          <cell r="N2397" t="str">
            <v>(関)福利厚生費</v>
          </cell>
        </row>
        <row r="2398">
          <cell r="A2398" t="str">
            <v>SU1636</v>
          </cell>
          <cell r="D2398">
            <v>1</v>
          </cell>
          <cell r="E2398" t="str">
            <v>ST</v>
          </cell>
          <cell r="F2398" t="str">
            <v>D</v>
          </cell>
          <cell r="G2398" t="str">
            <v>D</v>
          </cell>
          <cell r="H2398" t="str">
            <v>SU1630</v>
          </cell>
          <cell r="I2398" t="str">
            <v>+</v>
          </cell>
          <cell r="K2398" t="str">
            <v>N</v>
          </cell>
          <cell r="M2398" t="str">
            <v>教育費</v>
          </cell>
          <cell r="N2398" t="str">
            <v>(関)教育費</v>
          </cell>
        </row>
        <row r="2399">
          <cell r="A2399" t="str">
            <v>SU1640</v>
          </cell>
          <cell r="D2399">
            <v>2</v>
          </cell>
          <cell r="E2399" t="str">
            <v>ST</v>
          </cell>
          <cell r="F2399" t="str">
            <v>D</v>
          </cell>
          <cell r="G2399" t="str">
            <v>D</v>
          </cell>
          <cell r="H2399" t="str">
            <v>SU1610</v>
          </cell>
          <cell r="I2399" t="str">
            <v>+</v>
          </cell>
          <cell r="K2399" t="str">
            <v>N</v>
          </cell>
          <cell r="M2399" t="str">
            <v>製造経費計</v>
          </cell>
          <cell r="N2399" t="str">
            <v>(関)製造経費計</v>
          </cell>
        </row>
        <row r="2400">
          <cell r="A2400" t="str">
            <v>SU1650</v>
          </cell>
          <cell r="D2400">
            <v>2</v>
          </cell>
          <cell r="E2400" t="str">
            <v>ST</v>
          </cell>
          <cell r="F2400" t="str">
            <v>D</v>
          </cell>
          <cell r="G2400" t="str">
            <v>D</v>
          </cell>
          <cell r="H2400" t="str">
            <v>SU1640</v>
          </cell>
          <cell r="I2400" t="str">
            <v>+</v>
          </cell>
          <cell r="K2400" t="str">
            <v>N</v>
          </cell>
          <cell r="M2400" t="str">
            <v>設備費計</v>
          </cell>
          <cell r="N2400" t="str">
            <v>(関)設備費計</v>
          </cell>
        </row>
        <row r="2401">
          <cell r="A2401" t="str">
            <v>SU1651</v>
          </cell>
          <cell r="D2401">
            <v>1</v>
          </cell>
          <cell r="E2401" t="str">
            <v>ST</v>
          </cell>
          <cell r="F2401" t="str">
            <v>D</v>
          </cell>
          <cell r="G2401" t="str">
            <v>D</v>
          </cell>
          <cell r="H2401" t="str">
            <v>SU1650</v>
          </cell>
          <cell r="I2401" t="str">
            <v>+</v>
          </cell>
          <cell r="K2401" t="str">
            <v>N</v>
          </cell>
          <cell r="M2401" t="str">
            <v>水道光熱費</v>
          </cell>
          <cell r="N2401" t="str">
            <v>(関)水道光熱費</v>
          </cell>
        </row>
        <row r="2402">
          <cell r="A2402" t="str">
            <v>SU1652</v>
          </cell>
          <cell r="D2402">
            <v>1</v>
          </cell>
          <cell r="E2402" t="str">
            <v>ST</v>
          </cell>
          <cell r="F2402" t="str">
            <v>D</v>
          </cell>
          <cell r="G2402" t="str">
            <v>D</v>
          </cell>
          <cell r="H2402" t="str">
            <v>SU1650</v>
          </cell>
          <cell r="I2402" t="str">
            <v>+</v>
          </cell>
          <cell r="K2402" t="str">
            <v>N</v>
          </cell>
          <cell r="M2402" t="str">
            <v>地代家賃</v>
          </cell>
          <cell r="N2402" t="str">
            <v>(関)地代家賃</v>
          </cell>
        </row>
        <row r="2403">
          <cell r="A2403" t="str">
            <v>SU1654</v>
          </cell>
          <cell r="D2403">
            <v>1</v>
          </cell>
          <cell r="E2403" t="str">
            <v>ST</v>
          </cell>
          <cell r="F2403" t="str">
            <v>D</v>
          </cell>
          <cell r="G2403" t="str">
            <v>D</v>
          </cell>
          <cell r="H2403" t="str">
            <v>SU1650</v>
          </cell>
          <cell r="I2403" t="str">
            <v>+</v>
          </cell>
          <cell r="K2403" t="str">
            <v>N</v>
          </cell>
          <cell r="M2403" t="str">
            <v>店舗維持費</v>
          </cell>
          <cell r="N2403" t="str">
            <v>(関)店舗維持費</v>
          </cell>
        </row>
        <row r="2404">
          <cell r="A2404" t="str">
            <v>SU1655</v>
          </cell>
          <cell r="D2404">
            <v>1</v>
          </cell>
          <cell r="E2404" t="str">
            <v>ST</v>
          </cell>
          <cell r="F2404" t="str">
            <v>D</v>
          </cell>
          <cell r="G2404" t="str">
            <v>D</v>
          </cell>
          <cell r="H2404" t="str">
            <v>SU1650</v>
          </cell>
          <cell r="I2404" t="str">
            <v>+</v>
          </cell>
          <cell r="K2404" t="str">
            <v>N</v>
          </cell>
          <cell r="M2404" t="str">
            <v>修繕費</v>
          </cell>
          <cell r="N2404" t="str">
            <v>(関)修繕費</v>
          </cell>
        </row>
        <row r="2405">
          <cell r="A2405" t="str">
            <v>SU1656</v>
          </cell>
          <cell r="D2405">
            <v>1</v>
          </cell>
          <cell r="E2405" t="str">
            <v>ST</v>
          </cell>
          <cell r="F2405" t="str">
            <v>D</v>
          </cell>
          <cell r="G2405" t="str">
            <v>D</v>
          </cell>
          <cell r="H2405" t="str">
            <v>SU1650</v>
          </cell>
          <cell r="I2405" t="str">
            <v>+</v>
          </cell>
          <cell r="K2405" t="str">
            <v>N</v>
          </cell>
          <cell r="M2405" t="str">
            <v>消耗備品費</v>
          </cell>
          <cell r="N2405" t="str">
            <v>(関)消耗備品費</v>
          </cell>
        </row>
        <row r="2406">
          <cell r="A2406" t="str">
            <v>SU1661</v>
          </cell>
          <cell r="D2406">
            <v>1</v>
          </cell>
          <cell r="E2406" t="str">
            <v>ST</v>
          </cell>
          <cell r="F2406" t="str">
            <v>D</v>
          </cell>
          <cell r="G2406" t="str">
            <v>D</v>
          </cell>
          <cell r="H2406" t="str">
            <v>SU1650</v>
          </cell>
          <cell r="I2406" t="str">
            <v>-</v>
          </cell>
          <cell r="K2406" t="str">
            <v>N</v>
          </cell>
          <cell r="M2406" t="str">
            <v>固定資産売却益</v>
          </cell>
          <cell r="N2406" t="str">
            <v>(関)固定資産売却益（△）</v>
          </cell>
        </row>
        <row r="2407">
          <cell r="A2407" t="str">
            <v>SU1663</v>
          </cell>
          <cell r="D2407">
            <v>1</v>
          </cell>
          <cell r="E2407" t="str">
            <v>ST</v>
          </cell>
          <cell r="F2407" t="str">
            <v>D</v>
          </cell>
          <cell r="G2407" t="str">
            <v>D</v>
          </cell>
          <cell r="H2407" t="str">
            <v>SU1650</v>
          </cell>
          <cell r="I2407" t="str">
            <v>+</v>
          </cell>
          <cell r="K2407" t="str">
            <v>N</v>
          </cell>
          <cell r="M2407" t="str">
            <v>固定資産売却損</v>
          </cell>
          <cell r="N2407" t="str">
            <v>(関)固定資産売却損</v>
          </cell>
        </row>
        <row r="2408">
          <cell r="A2408" t="str">
            <v>SU1670</v>
          </cell>
          <cell r="D2408">
            <v>2</v>
          </cell>
          <cell r="E2408" t="str">
            <v>ST</v>
          </cell>
          <cell r="F2408" t="str">
            <v>D</v>
          </cell>
          <cell r="G2408" t="str">
            <v>D</v>
          </cell>
          <cell r="H2408" t="str">
            <v>SU1640</v>
          </cell>
          <cell r="I2408" t="str">
            <v>+</v>
          </cell>
          <cell r="K2408" t="str">
            <v>N</v>
          </cell>
          <cell r="M2408" t="str">
            <v>販売促進費</v>
          </cell>
          <cell r="N2408" t="str">
            <v>(関)販売促進費</v>
          </cell>
        </row>
        <row r="2409">
          <cell r="A2409" t="str">
            <v>SU1671</v>
          </cell>
          <cell r="D2409">
            <v>1</v>
          </cell>
          <cell r="E2409" t="str">
            <v>ST</v>
          </cell>
          <cell r="F2409" t="str">
            <v>D</v>
          </cell>
          <cell r="G2409" t="str">
            <v>D</v>
          </cell>
          <cell r="H2409" t="str">
            <v>SU1670</v>
          </cell>
          <cell r="I2409" t="str">
            <v>+</v>
          </cell>
          <cell r="K2409" t="str">
            <v>N</v>
          </cell>
          <cell r="M2409" t="str">
            <v>包装費</v>
          </cell>
          <cell r="N2409" t="str">
            <v>(関)包装費</v>
          </cell>
        </row>
        <row r="2410">
          <cell r="A2410" t="str">
            <v>SU1672</v>
          </cell>
          <cell r="D2410">
            <v>1</v>
          </cell>
          <cell r="E2410" t="str">
            <v>ST</v>
          </cell>
          <cell r="F2410" t="str">
            <v>D</v>
          </cell>
          <cell r="G2410" t="str">
            <v>D</v>
          </cell>
          <cell r="H2410" t="str">
            <v>SU1670</v>
          </cell>
          <cell r="I2410" t="str">
            <v>+</v>
          </cell>
          <cell r="K2410" t="str">
            <v>N</v>
          </cell>
          <cell r="M2410" t="str">
            <v>販売雑費</v>
          </cell>
          <cell r="N2410" t="str">
            <v>(関)販売雑費</v>
          </cell>
        </row>
        <row r="2411">
          <cell r="A2411" t="str">
            <v>SU1680</v>
          </cell>
          <cell r="D2411">
            <v>2</v>
          </cell>
          <cell r="E2411" t="str">
            <v>ST</v>
          </cell>
          <cell r="F2411" t="str">
            <v>D</v>
          </cell>
          <cell r="G2411" t="str">
            <v>D</v>
          </cell>
          <cell r="H2411" t="str">
            <v>SU1640</v>
          </cell>
          <cell r="I2411" t="str">
            <v>+</v>
          </cell>
          <cell r="K2411" t="str">
            <v>N</v>
          </cell>
          <cell r="M2411" t="str">
            <v>一般費</v>
          </cell>
          <cell r="N2411" t="str">
            <v>(関)一般費</v>
          </cell>
        </row>
        <row r="2412">
          <cell r="A2412" t="str">
            <v>SU1681</v>
          </cell>
          <cell r="D2412">
            <v>1</v>
          </cell>
          <cell r="E2412" t="str">
            <v>ST</v>
          </cell>
          <cell r="F2412" t="str">
            <v>D</v>
          </cell>
          <cell r="G2412" t="str">
            <v>D</v>
          </cell>
          <cell r="H2412" t="str">
            <v>SU1680</v>
          </cell>
          <cell r="I2412" t="str">
            <v>+</v>
          </cell>
          <cell r="K2412" t="str">
            <v>N</v>
          </cell>
          <cell r="M2412" t="str">
            <v>旅費交通費</v>
          </cell>
          <cell r="N2412" t="str">
            <v>(関)旅費交通費</v>
          </cell>
        </row>
        <row r="2413">
          <cell r="A2413" t="str">
            <v>SU1682</v>
          </cell>
          <cell r="D2413">
            <v>1</v>
          </cell>
          <cell r="E2413" t="str">
            <v>ST</v>
          </cell>
          <cell r="F2413" t="str">
            <v>D</v>
          </cell>
          <cell r="G2413" t="str">
            <v>D</v>
          </cell>
          <cell r="H2413" t="str">
            <v>SU1680</v>
          </cell>
          <cell r="I2413" t="str">
            <v>+</v>
          </cell>
          <cell r="K2413" t="str">
            <v>N</v>
          </cell>
          <cell r="M2413" t="str">
            <v>事務用消耗品</v>
          </cell>
          <cell r="N2413" t="str">
            <v>(関)事務用消耗品</v>
          </cell>
        </row>
        <row r="2414">
          <cell r="A2414" t="str">
            <v>SU1683</v>
          </cell>
          <cell r="D2414">
            <v>1</v>
          </cell>
          <cell r="E2414" t="str">
            <v>ST</v>
          </cell>
          <cell r="F2414" t="str">
            <v>D</v>
          </cell>
          <cell r="G2414" t="str">
            <v>D</v>
          </cell>
          <cell r="H2414" t="str">
            <v>SU1680</v>
          </cell>
          <cell r="I2414" t="str">
            <v>+</v>
          </cell>
          <cell r="K2414" t="str">
            <v>N</v>
          </cell>
          <cell r="M2414" t="str">
            <v>経費負担金</v>
          </cell>
          <cell r="N2414" t="str">
            <v>(関)経費負担金</v>
          </cell>
        </row>
        <row r="2415">
          <cell r="A2415" t="str">
            <v>SU1684</v>
          </cell>
          <cell r="D2415">
            <v>1</v>
          </cell>
          <cell r="E2415" t="str">
            <v>ST</v>
          </cell>
          <cell r="F2415" t="str">
            <v>D</v>
          </cell>
          <cell r="G2415" t="str">
            <v>D</v>
          </cell>
          <cell r="H2415" t="str">
            <v>SU1680</v>
          </cell>
          <cell r="I2415" t="str">
            <v>-</v>
          </cell>
          <cell r="K2415" t="str">
            <v>N</v>
          </cell>
          <cell r="M2415" t="str">
            <v>経費負担金受入</v>
          </cell>
          <cell r="N2415" t="str">
            <v>(関)経費負担金受入（△）</v>
          </cell>
        </row>
        <row r="2416">
          <cell r="A2416" t="str">
            <v>SU1685</v>
          </cell>
          <cell r="D2416">
            <v>1</v>
          </cell>
          <cell r="E2416" t="str">
            <v>ST</v>
          </cell>
          <cell r="F2416" t="str">
            <v>D</v>
          </cell>
          <cell r="G2416" t="str">
            <v>D</v>
          </cell>
          <cell r="H2416" t="str">
            <v>SU1680</v>
          </cell>
          <cell r="I2416" t="str">
            <v>+</v>
          </cell>
          <cell r="K2416" t="str">
            <v>N</v>
          </cell>
          <cell r="M2416" t="str">
            <v>販売支払手数料</v>
          </cell>
          <cell r="N2416" t="str">
            <v>(関)販売支払手数料</v>
          </cell>
        </row>
        <row r="2417">
          <cell r="A2417" t="str">
            <v>SU1710</v>
          </cell>
          <cell r="D2417">
            <v>2</v>
          </cell>
          <cell r="E2417" t="str">
            <v>ST</v>
          </cell>
          <cell r="F2417" t="str">
            <v>D</v>
          </cell>
          <cell r="G2417" t="str">
            <v>D</v>
          </cell>
          <cell r="H2417" t="str">
            <v>SU1600</v>
          </cell>
          <cell r="I2417" t="str">
            <v>+</v>
          </cell>
          <cell r="K2417" t="str">
            <v>N</v>
          </cell>
          <cell r="M2417" t="str">
            <v>(一般)製造原価</v>
          </cell>
          <cell r="N2417" t="str">
            <v>製造原価(対一般)</v>
          </cell>
        </row>
        <row r="2418">
          <cell r="A2418" t="str">
            <v>SU1721</v>
          </cell>
          <cell r="D2418">
            <v>1</v>
          </cell>
          <cell r="E2418" t="str">
            <v>ST</v>
          </cell>
          <cell r="F2418" t="str">
            <v>D</v>
          </cell>
          <cell r="G2418" t="str">
            <v>D</v>
          </cell>
          <cell r="H2418" t="str">
            <v>SU1710</v>
          </cell>
          <cell r="I2418" t="str">
            <v>+</v>
          </cell>
          <cell r="K2418" t="str">
            <v>N</v>
          </cell>
          <cell r="M2418" t="str">
            <v>材料費計</v>
          </cell>
          <cell r="N2418" t="str">
            <v>材料費計</v>
          </cell>
        </row>
        <row r="2419">
          <cell r="A2419" t="str">
            <v>SU1730</v>
          </cell>
          <cell r="D2419">
            <v>2</v>
          </cell>
          <cell r="E2419" t="str">
            <v>ST</v>
          </cell>
          <cell r="F2419" t="str">
            <v>D</v>
          </cell>
          <cell r="G2419" t="str">
            <v>D</v>
          </cell>
          <cell r="H2419" t="str">
            <v>SU1710</v>
          </cell>
          <cell r="I2419" t="str">
            <v>+</v>
          </cell>
          <cell r="K2419" t="str">
            <v>N</v>
          </cell>
          <cell r="M2419" t="str">
            <v>労務費計</v>
          </cell>
          <cell r="N2419" t="str">
            <v>労務費計</v>
          </cell>
        </row>
        <row r="2420">
          <cell r="A2420" t="str">
            <v>SU1731</v>
          </cell>
          <cell r="D2420">
            <v>1</v>
          </cell>
          <cell r="E2420" t="str">
            <v>ST</v>
          </cell>
          <cell r="F2420" t="str">
            <v>D</v>
          </cell>
          <cell r="G2420" t="str">
            <v>D</v>
          </cell>
          <cell r="H2420" t="str">
            <v>SU1730</v>
          </cell>
          <cell r="I2420" t="str">
            <v>+</v>
          </cell>
          <cell r="K2420" t="str">
            <v>N</v>
          </cell>
          <cell r="M2420" t="str">
            <v>従業員給与･賞与</v>
          </cell>
          <cell r="N2420" t="str">
            <v>従業員給与・賞与</v>
          </cell>
        </row>
        <row r="2421">
          <cell r="A2421" t="str">
            <v>SU1732</v>
          </cell>
          <cell r="D2421">
            <v>1</v>
          </cell>
          <cell r="E2421" t="str">
            <v>ST</v>
          </cell>
          <cell r="F2421" t="str">
            <v>D</v>
          </cell>
          <cell r="G2421" t="str">
            <v>D</v>
          </cell>
          <cell r="H2421" t="str">
            <v>SU1730</v>
          </cell>
          <cell r="I2421" t="str">
            <v>+</v>
          </cell>
          <cell r="K2421" t="str">
            <v>N</v>
          </cell>
          <cell r="M2421" t="str">
            <v>人件費負担金</v>
          </cell>
          <cell r="N2421" t="str">
            <v>出向者人件費負担金</v>
          </cell>
        </row>
        <row r="2422">
          <cell r="A2422" t="str">
            <v>SU1733</v>
          </cell>
          <cell r="D2422">
            <v>1</v>
          </cell>
          <cell r="E2422" t="str">
            <v>ST</v>
          </cell>
          <cell r="F2422" t="str">
            <v>D</v>
          </cell>
          <cell r="G2422" t="str">
            <v>D</v>
          </cell>
          <cell r="H2422" t="str">
            <v>SU1730</v>
          </cell>
          <cell r="I2422" t="str">
            <v>-</v>
          </cell>
          <cell r="K2422" t="str">
            <v>N</v>
          </cell>
          <cell r="M2422" t="str">
            <v>人件費負担金受</v>
          </cell>
          <cell r="N2422" t="str">
            <v>出向者人件費負担金受入(△）</v>
          </cell>
        </row>
        <row r="2423">
          <cell r="A2423" t="str">
            <v>SU1734</v>
          </cell>
          <cell r="D2423">
            <v>1</v>
          </cell>
          <cell r="E2423" t="str">
            <v>ST</v>
          </cell>
          <cell r="F2423" t="str">
            <v>D</v>
          </cell>
          <cell r="G2423" t="str">
            <v>D</v>
          </cell>
          <cell r="H2423" t="str">
            <v>SU1730</v>
          </cell>
          <cell r="I2423" t="str">
            <v>+</v>
          </cell>
          <cell r="K2423" t="str">
            <v>N</v>
          </cell>
          <cell r="M2423" t="str">
            <v>退職給付費用</v>
          </cell>
          <cell r="N2423" t="str">
            <v>退職給付費用</v>
          </cell>
        </row>
        <row r="2424">
          <cell r="A2424" t="str">
            <v>SU1735</v>
          </cell>
          <cell r="D2424">
            <v>1</v>
          </cell>
          <cell r="E2424" t="str">
            <v>ST</v>
          </cell>
          <cell r="F2424" t="str">
            <v>D</v>
          </cell>
          <cell r="G2424" t="str">
            <v>D</v>
          </cell>
          <cell r="H2424" t="str">
            <v>SU1730</v>
          </cell>
          <cell r="I2424" t="str">
            <v>+</v>
          </cell>
          <cell r="K2424" t="str">
            <v>N</v>
          </cell>
          <cell r="M2424" t="str">
            <v>福利厚生費</v>
          </cell>
          <cell r="N2424" t="str">
            <v>福利厚生費</v>
          </cell>
        </row>
        <row r="2425">
          <cell r="A2425" t="str">
            <v>SU1736</v>
          </cell>
          <cell r="D2425">
            <v>1</v>
          </cell>
          <cell r="E2425" t="str">
            <v>ST</v>
          </cell>
          <cell r="F2425" t="str">
            <v>D</v>
          </cell>
          <cell r="G2425" t="str">
            <v>D</v>
          </cell>
          <cell r="H2425" t="str">
            <v>SU1730</v>
          </cell>
          <cell r="I2425" t="str">
            <v>+</v>
          </cell>
          <cell r="K2425" t="str">
            <v>N</v>
          </cell>
          <cell r="M2425" t="str">
            <v>教育費</v>
          </cell>
          <cell r="N2425" t="str">
            <v>教育費</v>
          </cell>
        </row>
        <row r="2426">
          <cell r="A2426" t="str">
            <v>SU1737</v>
          </cell>
          <cell r="D2426">
            <v>1</v>
          </cell>
          <cell r="E2426" t="str">
            <v>ST</v>
          </cell>
          <cell r="F2426" t="str">
            <v>D</v>
          </cell>
          <cell r="G2426" t="str">
            <v>D</v>
          </cell>
          <cell r="H2426" t="str">
            <v>SU1730</v>
          </cell>
          <cell r="I2426" t="str">
            <v>+</v>
          </cell>
          <cell r="K2426" t="str">
            <v>N</v>
          </cell>
          <cell r="M2426" t="str">
            <v>その他人件費</v>
          </cell>
          <cell r="N2426" t="str">
            <v>その他人件費</v>
          </cell>
        </row>
        <row r="2427">
          <cell r="A2427" t="str">
            <v>SU1740</v>
          </cell>
          <cell r="D2427">
            <v>2</v>
          </cell>
          <cell r="E2427" t="str">
            <v>ST</v>
          </cell>
          <cell r="F2427" t="str">
            <v>D</v>
          </cell>
          <cell r="G2427" t="str">
            <v>D</v>
          </cell>
          <cell r="H2427" t="str">
            <v>SU1710</v>
          </cell>
          <cell r="I2427" t="str">
            <v>+</v>
          </cell>
          <cell r="K2427" t="str">
            <v>N</v>
          </cell>
          <cell r="M2427" t="str">
            <v>製造経費計</v>
          </cell>
          <cell r="N2427" t="str">
            <v>製造経費計</v>
          </cell>
        </row>
        <row r="2428">
          <cell r="A2428" t="str">
            <v>SU1750</v>
          </cell>
          <cell r="D2428">
            <v>2</v>
          </cell>
          <cell r="E2428" t="str">
            <v>ST</v>
          </cell>
          <cell r="F2428" t="str">
            <v>D</v>
          </cell>
          <cell r="G2428" t="str">
            <v>D</v>
          </cell>
          <cell r="H2428" t="str">
            <v>SU1740</v>
          </cell>
          <cell r="I2428" t="str">
            <v>+</v>
          </cell>
          <cell r="K2428" t="str">
            <v>N</v>
          </cell>
          <cell r="M2428" t="str">
            <v>設備費計</v>
          </cell>
          <cell r="N2428" t="str">
            <v>設備費計</v>
          </cell>
        </row>
        <row r="2429">
          <cell r="A2429" t="str">
            <v>SU1751</v>
          </cell>
          <cell r="D2429">
            <v>1</v>
          </cell>
          <cell r="E2429" t="str">
            <v>ST</v>
          </cell>
          <cell r="F2429" t="str">
            <v>D</v>
          </cell>
          <cell r="G2429" t="str">
            <v>D</v>
          </cell>
          <cell r="H2429" t="str">
            <v>SU1750</v>
          </cell>
          <cell r="I2429" t="str">
            <v>+</v>
          </cell>
          <cell r="K2429" t="str">
            <v>N</v>
          </cell>
          <cell r="M2429" t="str">
            <v>水道光熱費</v>
          </cell>
          <cell r="N2429" t="str">
            <v>水道光熱費</v>
          </cell>
        </row>
        <row r="2430">
          <cell r="A2430" t="str">
            <v>SU1752</v>
          </cell>
          <cell r="D2430">
            <v>1</v>
          </cell>
          <cell r="E2430" t="str">
            <v>ST</v>
          </cell>
          <cell r="F2430" t="str">
            <v>D</v>
          </cell>
          <cell r="G2430" t="str">
            <v>D</v>
          </cell>
          <cell r="H2430" t="str">
            <v>SU1750</v>
          </cell>
          <cell r="I2430" t="str">
            <v>+</v>
          </cell>
          <cell r="K2430" t="str">
            <v>N</v>
          </cell>
          <cell r="M2430" t="str">
            <v>地代家賃</v>
          </cell>
          <cell r="N2430" t="str">
            <v>地代家賃</v>
          </cell>
        </row>
        <row r="2431">
          <cell r="A2431" t="str">
            <v>SU1753</v>
          </cell>
          <cell r="D2431">
            <v>1</v>
          </cell>
          <cell r="E2431" t="str">
            <v>ST</v>
          </cell>
          <cell r="F2431" t="str">
            <v>D</v>
          </cell>
          <cell r="G2431" t="str">
            <v>D</v>
          </cell>
          <cell r="H2431" t="str">
            <v>SU1750</v>
          </cell>
          <cell r="I2431" t="str">
            <v>+</v>
          </cell>
          <cell r="K2431" t="str">
            <v>N</v>
          </cell>
          <cell r="M2431" t="str">
            <v>リース料</v>
          </cell>
          <cell r="N2431" t="str">
            <v>リース料</v>
          </cell>
        </row>
        <row r="2432">
          <cell r="A2432" t="str">
            <v>SU1754</v>
          </cell>
          <cell r="D2432">
            <v>1</v>
          </cell>
          <cell r="E2432" t="str">
            <v>ST</v>
          </cell>
          <cell r="F2432" t="str">
            <v>D</v>
          </cell>
          <cell r="G2432" t="str">
            <v>D</v>
          </cell>
          <cell r="H2432" t="str">
            <v>SU1750</v>
          </cell>
          <cell r="I2432" t="str">
            <v>+</v>
          </cell>
          <cell r="K2432" t="str">
            <v>N</v>
          </cell>
          <cell r="M2432" t="str">
            <v>店舗維持費</v>
          </cell>
          <cell r="N2432" t="str">
            <v>店舗維持費</v>
          </cell>
        </row>
        <row r="2433">
          <cell r="A2433" t="str">
            <v>SU1755</v>
          </cell>
          <cell r="D2433">
            <v>1</v>
          </cell>
          <cell r="E2433" t="str">
            <v>ST</v>
          </cell>
          <cell r="F2433" t="str">
            <v>D</v>
          </cell>
          <cell r="G2433" t="str">
            <v>D</v>
          </cell>
          <cell r="H2433" t="str">
            <v>SU1750</v>
          </cell>
          <cell r="I2433" t="str">
            <v>+</v>
          </cell>
          <cell r="K2433" t="str">
            <v>N</v>
          </cell>
          <cell r="M2433" t="str">
            <v>修繕費</v>
          </cell>
          <cell r="N2433" t="str">
            <v>修繕費</v>
          </cell>
        </row>
        <row r="2434">
          <cell r="A2434" t="str">
            <v>SU1756</v>
          </cell>
          <cell r="D2434">
            <v>1</v>
          </cell>
          <cell r="E2434" t="str">
            <v>ST</v>
          </cell>
          <cell r="F2434" t="str">
            <v>D</v>
          </cell>
          <cell r="G2434" t="str">
            <v>D</v>
          </cell>
          <cell r="H2434" t="str">
            <v>SU1750</v>
          </cell>
          <cell r="I2434" t="str">
            <v>+</v>
          </cell>
          <cell r="K2434" t="str">
            <v>N</v>
          </cell>
          <cell r="M2434" t="str">
            <v>消耗備品費</v>
          </cell>
          <cell r="N2434" t="str">
            <v>消耗備品費</v>
          </cell>
        </row>
        <row r="2435">
          <cell r="A2435" t="str">
            <v>SU1757</v>
          </cell>
          <cell r="D2435">
            <v>1</v>
          </cell>
          <cell r="E2435" t="str">
            <v>ST</v>
          </cell>
          <cell r="F2435" t="str">
            <v>D</v>
          </cell>
          <cell r="G2435" t="str">
            <v>D</v>
          </cell>
          <cell r="H2435" t="str">
            <v>SU1750</v>
          </cell>
          <cell r="I2435" t="str">
            <v>+</v>
          </cell>
          <cell r="K2435" t="str">
            <v>N</v>
          </cell>
          <cell r="M2435" t="str">
            <v>建物等減償費</v>
          </cell>
          <cell r="N2435" t="str">
            <v>建物等減価償却費</v>
          </cell>
        </row>
        <row r="2436">
          <cell r="A2436" t="str">
            <v>SU1758</v>
          </cell>
          <cell r="D2436">
            <v>1</v>
          </cell>
          <cell r="E2436" t="str">
            <v>ST</v>
          </cell>
          <cell r="F2436" t="str">
            <v>D</v>
          </cell>
          <cell r="G2436" t="str">
            <v>D</v>
          </cell>
          <cell r="H2436" t="str">
            <v>SU1750</v>
          </cell>
          <cell r="I2436" t="str">
            <v>+</v>
          </cell>
          <cell r="K2436" t="str">
            <v>N</v>
          </cell>
          <cell r="M2436" t="str">
            <v>車両･器具減償費</v>
          </cell>
          <cell r="N2436" t="str">
            <v>車両・器具減価償却費</v>
          </cell>
        </row>
        <row r="2437">
          <cell r="A2437" t="str">
            <v>SU1759</v>
          </cell>
          <cell r="D2437">
            <v>1</v>
          </cell>
          <cell r="E2437" t="str">
            <v>ST</v>
          </cell>
          <cell r="F2437" t="str">
            <v>D</v>
          </cell>
          <cell r="G2437" t="str">
            <v>D</v>
          </cell>
          <cell r="H2437" t="str">
            <v>SU1750</v>
          </cell>
          <cell r="I2437" t="str">
            <v>+</v>
          </cell>
          <cell r="K2437" t="str">
            <v>N</v>
          </cell>
          <cell r="M2437" t="str">
            <v>設備償却費</v>
          </cell>
          <cell r="N2437" t="str">
            <v>設備償却費</v>
          </cell>
        </row>
        <row r="2438">
          <cell r="A2438" t="str">
            <v>SU1760</v>
          </cell>
          <cell r="D2438">
            <v>1</v>
          </cell>
          <cell r="E2438" t="str">
            <v>ST</v>
          </cell>
          <cell r="F2438" t="str">
            <v>D</v>
          </cell>
          <cell r="G2438" t="str">
            <v>D</v>
          </cell>
          <cell r="H2438" t="str">
            <v>SU1750</v>
          </cell>
          <cell r="I2438" t="str">
            <v>+</v>
          </cell>
          <cell r="K2438" t="str">
            <v>N</v>
          </cell>
          <cell r="M2438" t="str">
            <v>ｿﾌﾄｳｴｱ減償費</v>
          </cell>
          <cell r="N2438" t="str">
            <v>ソフトウエア減価償却費</v>
          </cell>
        </row>
        <row r="2439">
          <cell r="A2439" t="str">
            <v>SU1761</v>
          </cell>
          <cell r="D2439">
            <v>1</v>
          </cell>
          <cell r="E2439" t="str">
            <v>ST</v>
          </cell>
          <cell r="F2439" t="str">
            <v>D</v>
          </cell>
          <cell r="G2439" t="str">
            <v>D</v>
          </cell>
          <cell r="H2439" t="str">
            <v>SU1750</v>
          </cell>
          <cell r="I2439" t="str">
            <v>-</v>
          </cell>
          <cell r="K2439" t="str">
            <v>N</v>
          </cell>
          <cell r="M2439" t="str">
            <v>固定資産売却益</v>
          </cell>
          <cell r="N2439" t="str">
            <v>固定資産売却益（△）</v>
          </cell>
        </row>
        <row r="2440">
          <cell r="A2440" t="str">
            <v>SU1762</v>
          </cell>
          <cell r="D2440">
            <v>1</v>
          </cell>
          <cell r="E2440" t="str">
            <v>ST</v>
          </cell>
          <cell r="F2440" t="str">
            <v>D</v>
          </cell>
          <cell r="G2440" t="str">
            <v>D</v>
          </cell>
          <cell r="H2440" t="str">
            <v>SU1750</v>
          </cell>
          <cell r="I2440" t="str">
            <v>+</v>
          </cell>
          <cell r="K2440" t="str">
            <v>N</v>
          </cell>
          <cell r="M2440" t="str">
            <v>固定資産除却損</v>
          </cell>
          <cell r="N2440" t="str">
            <v>固定資産除却損</v>
          </cell>
        </row>
        <row r="2441">
          <cell r="A2441" t="str">
            <v>SU1763</v>
          </cell>
          <cell r="D2441">
            <v>1</v>
          </cell>
          <cell r="E2441" t="str">
            <v>ST</v>
          </cell>
          <cell r="F2441" t="str">
            <v>D</v>
          </cell>
          <cell r="G2441" t="str">
            <v>D</v>
          </cell>
          <cell r="H2441" t="str">
            <v>SU1750</v>
          </cell>
          <cell r="I2441" t="str">
            <v>+</v>
          </cell>
          <cell r="K2441" t="str">
            <v>N</v>
          </cell>
          <cell r="M2441" t="str">
            <v>固定資産売却損</v>
          </cell>
          <cell r="N2441" t="str">
            <v>固定資産売却損</v>
          </cell>
        </row>
        <row r="2442">
          <cell r="A2442" t="str">
            <v>SU1764</v>
          </cell>
          <cell r="D2442">
            <v>1</v>
          </cell>
          <cell r="E2442" t="str">
            <v>ST</v>
          </cell>
          <cell r="F2442" t="str">
            <v>D</v>
          </cell>
          <cell r="G2442" t="str">
            <v>D</v>
          </cell>
          <cell r="H2442" t="str">
            <v>SU1750</v>
          </cell>
          <cell r="I2442" t="str">
            <v>+</v>
          </cell>
          <cell r="K2442" t="str">
            <v>N</v>
          </cell>
          <cell r="M2442" t="str">
            <v>その他設備費</v>
          </cell>
          <cell r="N2442" t="str">
            <v>その他設備費</v>
          </cell>
        </row>
        <row r="2443">
          <cell r="A2443" t="str">
            <v>SU1770</v>
          </cell>
          <cell r="D2443">
            <v>2</v>
          </cell>
          <cell r="E2443" t="str">
            <v>ST</v>
          </cell>
          <cell r="F2443" t="str">
            <v>D</v>
          </cell>
          <cell r="G2443" t="str">
            <v>D</v>
          </cell>
          <cell r="H2443" t="str">
            <v>SU1740</v>
          </cell>
          <cell r="I2443" t="str">
            <v>+</v>
          </cell>
          <cell r="K2443" t="str">
            <v>N</v>
          </cell>
          <cell r="M2443" t="str">
            <v>販売促進費</v>
          </cell>
          <cell r="N2443" t="str">
            <v>販売促進費</v>
          </cell>
        </row>
        <row r="2444">
          <cell r="A2444" t="str">
            <v>SU1771</v>
          </cell>
          <cell r="D2444">
            <v>1</v>
          </cell>
          <cell r="E2444" t="str">
            <v>ST</v>
          </cell>
          <cell r="F2444" t="str">
            <v>D</v>
          </cell>
          <cell r="G2444" t="str">
            <v>D</v>
          </cell>
          <cell r="H2444" t="str">
            <v>SU1770</v>
          </cell>
          <cell r="I2444" t="str">
            <v>+</v>
          </cell>
          <cell r="K2444" t="str">
            <v>N</v>
          </cell>
          <cell r="M2444" t="str">
            <v>包装費</v>
          </cell>
          <cell r="N2444" t="str">
            <v>包装費</v>
          </cell>
        </row>
        <row r="2445">
          <cell r="A2445" t="str">
            <v>SU1772</v>
          </cell>
          <cell r="D2445">
            <v>1</v>
          </cell>
          <cell r="E2445" t="str">
            <v>ST</v>
          </cell>
          <cell r="F2445" t="str">
            <v>D</v>
          </cell>
          <cell r="G2445" t="str">
            <v>D</v>
          </cell>
          <cell r="H2445" t="str">
            <v>SU1770</v>
          </cell>
          <cell r="I2445" t="str">
            <v>+</v>
          </cell>
          <cell r="K2445" t="str">
            <v>N</v>
          </cell>
          <cell r="M2445" t="str">
            <v>販売雑費</v>
          </cell>
          <cell r="N2445" t="str">
            <v>販売雑費</v>
          </cell>
        </row>
        <row r="2446">
          <cell r="A2446" t="str">
            <v>SU1773</v>
          </cell>
          <cell r="D2446">
            <v>1</v>
          </cell>
          <cell r="E2446" t="str">
            <v>ST</v>
          </cell>
          <cell r="F2446" t="str">
            <v>D</v>
          </cell>
          <cell r="G2446" t="str">
            <v>D</v>
          </cell>
          <cell r="H2446" t="str">
            <v>SU1770</v>
          </cell>
          <cell r="I2446" t="str">
            <v>+</v>
          </cell>
          <cell r="K2446" t="str">
            <v>N</v>
          </cell>
          <cell r="M2446" t="str">
            <v>その他販促費</v>
          </cell>
          <cell r="N2446" t="str">
            <v>その他販売促進費</v>
          </cell>
        </row>
        <row r="2447">
          <cell r="A2447" t="str">
            <v>SU1780</v>
          </cell>
          <cell r="D2447">
            <v>2</v>
          </cell>
          <cell r="E2447" t="str">
            <v>ST</v>
          </cell>
          <cell r="F2447" t="str">
            <v>D</v>
          </cell>
          <cell r="G2447" t="str">
            <v>D</v>
          </cell>
          <cell r="H2447" t="str">
            <v>SU1740</v>
          </cell>
          <cell r="I2447" t="str">
            <v>+</v>
          </cell>
          <cell r="K2447" t="str">
            <v>N</v>
          </cell>
          <cell r="M2447" t="str">
            <v>一般費</v>
          </cell>
          <cell r="N2447" t="str">
            <v>一般費</v>
          </cell>
        </row>
        <row r="2448">
          <cell r="A2448" t="str">
            <v>SU1781</v>
          </cell>
          <cell r="D2448">
            <v>1</v>
          </cell>
          <cell r="E2448" t="str">
            <v>ST</v>
          </cell>
          <cell r="F2448" t="str">
            <v>D</v>
          </cell>
          <cell r="G2448" t="str">
            <v>D</v>
          </cell>
          <cell r="H2448" t="str">
            <v>SU1780</v>
          </cell>
          <cell r="I2448" t="str">
            <v>+</v>
          </cell>
          <cell r="K2448" t="str">
            <v>N</v>
          </cell>
          <cell r="M2448" t="str">
            <v>旅費交通費</v>
          </cell>
          <cell r="N2448" t="str">
            <v>旅費交通費</v>
          </cell>
        </row>
        <row r="2449">
          <cell r="A2449" t="str">
            <v>SU1782</v>
          </cell>
          <cell r="D2449">
            <v>1</v>
          </cell>
          <cell r="E2449" t="str">
            <v>ST</v>
          </cell>
          <cell r="F2449" t="str">
            <v>D</v>
          </cell>
          <cell r="G2449" t="str">
            <v>D</v>
          </cell>
          <cell r="H2449" t="str">
            <v>SU1780</v>
          </cell>
          <cell r="I2449" t="str">
            <v>+</v>
          </cell>
          <cell r="K2449" t="str">
            <v>N</v>
          </cell>
          <cell r="M2449" t="str">
            <v>事務用消耗品</v>
          </cell>
          <cell r="N2449" t="str">
            <v>事務用消耗品</v>
          </cell>
        </row>
        <row r="2450">
          <cell r="A2450" t="str">
            <v>SU1783</v>
          </cell>
          <cell r="D2450">
            <v>1</v>
          </cell>
          <cell r="E2450" t="str">
            <v>ST</v>
          </cell>
          <cell r="F2450" t="str">
            <v>D</v>
          </cell>
          <cell r="G2450" t="str">
            <v>D</v>
          </cell>
          <cell r="H2450" t="str">
            <v>SU1780</v>
          </cell>
          <cell r="I2450" t="str">
            <v>+</v>
          </cell>
          <cell r="K2450" t="str">
            <v>N</v>
          </cell>
          <cell r="M2450" t="str">
            <v>経費負担金</v>
          </cell>
          <cell r="N2450" t="str">
            <v>経費負担金</v>
          </cell>
        </row>
        <row r="2451">
          <cell r="A2451" t="str">
            <v>SU1784</v>
          </cell>
          <cell r="D2451">
            <v>1</v>
          </cell>
          <cell r="E2451" t="str">
            <v>ST</v>
          </cell>
          <cell r="F2451" t="str">
            <v>D</v>
          </cell>
          <cell r="G2451" t="str">
            <v>D</v>
          </cell>
          <cell r="H2451" t="str">
            <v>SU1780</v>
          </cell>
          <cell r="I2451" t="str">
            <v>-</v>
          </cell>
          <cell r="K2451" t="str">
            <v>N</v>
          </cell>
          <cell r="M2451" t="str">
            <v>経費負担金受入</v>
          </cell>
          <cell r="N2451" t="str">
            <v>経費負担金受入（△）</v>
          </cell>
        </row>
        <row r="2452">
          <cell r="A2452" t="str">
            <v>SU1785</v>
          </cell>
          <cell r="D2452">
            <v>1</v>
          </cell>
          <cell r="E2452" t="str">
            <v>ST</v>
          </cell>
          <cell r="F2452" t="str">
            <v>D</v>
          </cell>
          <cell r="G2452" t="str">
            <v>D</v>
          </cell>
          <cell r="H2452" t="str">
            <v>SU1780</v>
          </cell>
          <cell r="I2452" t="str">
            <v>+</v>
          </cell>
          <cell r="K2452" t="str">
            <v>N</v>
          </cell>
          <cell r="M2452" t="str">
            <v>販売支払手数料</v>
          </cell>
          <cell r="N2452" t="str">
            <v>販売支払手数料</v>
          </cell>
        </row>
        <row r="2453">
          <cell r="A2453" t="str">
            <v>SU1786</v>
          </cell>
          <cell r="D2453">
            <v>1</v>
          </cell>
          <cell r="E2453" t="str">
            <v>ST</v>
          </cell>
          <cell r="F2453" t="str">
            <v>D</v>
          </cell>
          <cell r="G2453" t="str">
            <v>D</v>
          </cell>
          <cell r="H2453" t="str">
            <v>SU1780</v>
          </cell>
          <cell r="I2453" t="str">
            <v>+</v>
          </cell>
          <cell r="K2453" t="str">
            <v>N</v>
          </cell>
          <cell r="M2453" t="str">
            <v>その他一般費</v>
          </cell>
          <cell r="N2453" t="str">
            <v>その他一般費</v>
          </cell>
        </row>
        <row r="2454">
          <cell r="A2454" t="str">
            <v>SX0001</v>
          </cell>
          <cell r="D2454">
            <v>1</v>
          </cell>
          <cell r="F2454" t="str">
            <v>D</v>
          </cell>
          <cell r="G2454" t="str">
            <v>D</v>
          </cell>
          <cell r="I2454" t="str">
            <v>-</v>
          </cell>
          <cell r="K2454" t="str">
            <v>N</v>
          </cell>
          <cell r="M2454" t="str">
            <v>DUMMY-T/A</v>
          </cell>
          <cell r="N2454" t="str">
            <v>DUMMY-T/A</v>
          </cell>
        </row>
        <row r="2455">
          <cell r="A2455" t="str">
            <v>SX0002</v>
          </cell>
          <cell r="D2455">
            <v>1</v>
          </cell>
          <cell r="F2455" t="str">
            <v>C</v>
          </cell>
          <cell r="G2455" t="str">
            <v>D</v>
          </cell>
          <cell r="I2455" t="str">
            <v>-</v>
          </cell>
          <cell r="K2455" t="str">
            <v>N</v>
          </cell>
          <cell r="M2455" t="str">
            <v>DUMMY-P/L</v>
          </cell>
          <cell r="N2455" t="str">
            <v>DUMMY-P/L</v>
          </cell>
        </row>
        <row r="2456">
          <cell r="A2456" t="str">
            <v>SX0003</v>
          </cell>
          <cell r="D2456">
            <v>1</v>
          </cell>
          <cell r="F2456" t="str">
            <v>C</v>
          </cell>
          <cell r="G2456" t="str">
            <v>C</v>
          </cell>
          <cell r="I2456" t="str">
            <v>+</v>
          </cell>
          <cell r="K2456" t="str">
            <v>N</v>
          </cell>
          <cell r="M2456" t="str">
            <v>PL仮勘定(SVC用)</v>
          </cell>
          <cell r="N2456" t="str">
            <v>PL仮勘定(SVC組替用)</v>
          </cell>
        </row>
        <row r="2457">
          <cell r="A2457" t="str">
            <v>SX0004</v>
          </cell>
          <cell r="D2457">
            <v>1</v>
          </cell>
          <cell r="F2457" t="str">
            <v>D</v>
          </cell>
          <cell r="G2457" t="str">
            <v>D</v>
          </cell>
          <cell r="I2457" t="str">
            <v>-</v>
          </cell>
          <cell r="K2457" t="str">
            <v>N</v>
          </cell>
          <cell r="M2457" t="str">
            <v>FI当期利益(B/S)</v>
          </cell>
          <cell r="N2457" t="str">
            <v>財務会計当期利益(B/S)</v>
          </cell>
        </row>
        <row r="2458">
          <cell r="A2458" t="str">
            <v>SX0005</v>
          </cell>
          <cell r="D2458">
            <v>1</v>
          </cell>
          <cell r="F2458" t="str">
            <v>D</v>
          </cell>
          <cell r="G2458" t="str">
            <v>D</v>
          </cell>
          <cell r="I2458" t="str">
            <v>-</v>
          </cell>
          <cell r="K2458" t="str">
            <v>N</v>
          </cell>
          <cell r="M2458" t="str">
            <v>DUMMY-IUE</v>
          </cell>
          <cell r="N2458" t="str">
            <v>DUMMY-IUE</v>
          </cell>
        </row>
        <row r="2459">
          <cell r="A2459" t="str">
            <v>SX0006</v>
          </cell>
          <cell r="D2459">
            <v>1</v>
          </cell>
          <cell r="F2459" t="str">
            <v>D</v>
          </cell>
          <cell r="G2459" t="str">
            <v>D</v>
          </cell>
          <cell r="I2459" t="str">
            <v>-</v>
          </cell>
          <cell r="K2459" t="str">
            <v>N</v>
          </cell>
          <cell r="M2459" t="str">
            <v>FI当期利益(P/L)</v>
          </cell>
          <cell r="N2459" t="str">
            <v>財務会計当期利益(P/L)</v>
          </cell>
        </row>
        <row r="2460">
          <cell r="A2460" t="str">
            <v>SX0007</v>
          </cell>
          <cell r="D2460">
            <v>1</v>
          </cell>
          <cell r="F2460" t="str">
            <v>D</v>
          </cell>
          <cell r="G2460" t="str">
            <v>D</v>
          </cell>
          <cell r="I2460" t="str">
            <v>-</v>
          </cell>
          <cell r="K2460" t="str">
            <v>N</v>
          </cell>
          <cell r="M2460" t="str">
            <v>DUMMY-CF</v>
          </cell>
          <cell r="N2460" t="str">
            <v>DUMMY-CF</v>
          </cell>
        </row>
        <row r="2461">
          <cell r="A2461" t="str">
            <v>SY0001</v>
          </cell>
          <cell r="D2461">
            <v>2</v>
          </cell>
          <cell r="E2461" t="str">
            <v>ST</v>
          </cell>
          <cell r="F2461" t="str">
            <v>D</v>
          </cell>
          <cell r="G2461" t="str">
            <v>D</v>
          </cell>
          <cell r="I2461" t="str">
            <v>-</v>
          </cell>
          <cell r="K2461" t="str">
            <v>N</v>
          </cell>
          <cell r="M2461" t="str">
            <v>管理連結予算統</v>
          </cell>
          <cell r="N2461" t="str">
            <v>管理連結予算統計TOP</v>
          </cell>
        </row>
        <row r="2462">
          <cell r="A2462" t="str">
            <v>SY0100</v>
          </cell>
          <cell r="D2462">
            <v>2</v>
          </cell>
          <cell r="E2462" t="str">
            <v>ST</v>
          </cell>
          <cell r="F2462" t="str">
            <v>B</v>
          </cell>
          <cell r="G2462" t="str">
            <v>B</v>
          </cell>
          <cell r="H2462" t="str">
            <v>SY0001</v>
          </cell>
          <cell r="I2462" t="str">
            <v>-</v>
          </cell>
          <cell r="K2462" t="str">
            <v>N</v>
          </cell>
          <cell r="M2462" t="str">
            <v>有利子負債計</v>
          </cell>
          <cell r="N2462" t="str">
            <v>有利子負債計</v>
          </cell>
        </row>
        <row r="2463">
          <cell r="A2463" t="str">
            <v>SY0110</v>
          </cell>
          <cell r="D2463">
            <v>2</v>
          </cell>
          <cell r="E2463" t="str">
            <v>ST</v>
          </cell>
          <cell r="F2463" t="str">
            <v>B</v>
          </cell>
          <cell r="G2463" t="str">
            <v>B</v>
          </cell>
          <cell r="H2463" t="str">
            <v>SY0100</v>
          </cell>
          <cell r="I2463" t="str">
            <v>-</v>
          </cell>
          <cell r="K2463" t="str">
            <v>N</v>
          </cell>
          <cell r="M2463" t="str">
            <v>有利子負債(短期</v>
          </cell>
          <cell r="N2463" t="str">
            <v>有利子負債(短期)計</v>
          </cell>
        </row>
        <row r="2464">
          <cell r="A2464" t="str">
            <v>SY0111</v>
          </cell>
          <cell r="D2464">
            <v>1</v>
          </cell>
          <cell r="E2464" t="str">
            <v>ST</v>
          </cell>
          <cell r="F2464" t="str">
            <v>B</v>
          </cell>
          <cell r="G2464" t="str">
            <v>B</v>
          </cell>
          <cell r="H2464" t="str">
            <v>SYM111</v>
          </cell>
          <cell r="I2464" t="str">
            <v>-</v>
          </cell>
          <cell r="K2464" t="str">
            <v>N</v>
          </cell>
          <cell r="M2464" t="str">
            <v>短期借入金</v>
          </cell>
          <cell r="N2464" t="str">
            <v>短期借入金</v>
          </cell>
        </row>
        <row r="2465">
          <cell r="A2465" t="str">
            <v>SY0112</v>
          </cell>
          <cell r="D2465">
            <v>1</v>
          </cell>
          <cell r="E2465" t="str">
            <v>ST</v>
          </cell>
          <cell r="F2465" t="str">
            <v>B</v>
          </cell>
          <cell r="G2465" t="str">
            <v>B</v>
          </cell>
          <cell r="H2465" t="str">
            <v>SYM112</v>
          </cell>
          <cell r="I2465" t="str">
            <v>-</v>
          </cell>
          <cell r="K2465" t="str">
            <v>N</v>
          </cell>
          <cell r="M2465" t="str">
            <v>1年内返済長期</v>
          </cell>
          <cell r="N2465" t="str">
            <v>1年内返済長期借入金</v>
          </cell>
        </row>
        <row r="2466">
          <cell r="A2466" t="str">
            <v>SY0113</v>
          </cell>
          <cell r="D2466">
            <v>1</v>
          </cell>
          <cell r="E2466" t="str">
            <v>ST</v>
          </cell>
          <cell r="F2466" t="str">
            <v>B</v>
          </cell>
          <cell r="G2466" t="str">
            <v>B</v>
          </cell>
          <cell r="H2466" t="str">
            <v>SYM113</v>
          </cell>
          <cell r="I2466" t="str">
            <v>-</v>
          </cell>
          <cell r="K2466" t="str">
            <v>N</v>
          </cell>
          <cell r="M2466" t="str">
            <v>1年内償還社債CB</v>
          </cell>
          <cell r="N2466" t="str">
            <v>1年内償還社債・新株予約権付社債</v>
          </cell>
        </row>
        <row r="2467">
          <cell r="A2467" t="str">
            <v>SY0120</v>
          </cell>
          <cell r="D2467">
            <v>2</v>
          </cell>
          <cell r="E2467" t="str">
            <v>ST</v>
          </cell>
          <cell r="F2467" t="str">
            <v>B</v>
          </cell>
          <cell r="G2467" t="str">
            <v>B</v>
          </cell>
          <cell r="H2467" t="str">
            <v>SY0100</v>
          </cell>
          <cell r="I2467" t="str">
            <v>-</v>
          </cell>
          <cell r="K2467" t="str">
            <v>N</v>
          </cell>
          <cell r="M2467" t="str">
            <v>有利子負債(長期</v>
          </cell>
          <cell r="N2467" t="str">
            <v>有利子負債(長期)計</v>
          </cell>
        </row>
        <row r="2468">
          <cell r="A2468" t="str">
            <v>SY0121</v>
          </cell>
          <cell r="D2468">
            <v>1</v>
          </cell>
          <cell r="E2468" t="str">
            <v>ST</v>
          </cell>
          <cell r="F2468" t="str">
            <v>B</v>
          </cell>
          <cell r="G2468" t="str">
            <v>B</v>
          </cell>
          <cell r="H2468" t="str">
            <v>SYM121</v>
          </cell>
          <cell r="I2468" t="str">
            <v>-</v>
          </cell>
          <cell r="K2468" t="str">
            <v>N</v>
          </cell>
          <cell r="M2468" t="str">
            <v>長期借入金</v>
          </cell>
          <cell r="N2468" t="str">
            <v>長期借入金</v>
          </cell>
        </row>
        <row r="2469">
          <cell r="A2469" t="str">
            <v>SY0122</v>
          </cell>
          <cell r="D2469">
            <v>1</v>
          </cell>
          <cell r="E2469" t="str">
            <v>ST</v>
          </cell>
          <cell r="F2469" t="str">
            <v>B</v>
          </cell>
          <cell r="G2469" t="str">
            <v>B</v>
          </cell>
          <cell r="H2469" t="str">
            <v>SYM122</v>
          </cell>
          <cell r="I2469" t="str">
            <v>-</v>
          </cell>
          <cell r="K2469" t="str">
            <v>N</v>
          </cell>
          <cell r="M2469" t="str">
            <v>社債</v>
          </cell>
          <cell r="N2469" t="str">
            <v>社債</v>
          </cell>
        </row>
        <row r="2470">
          <cell r="A2470" t="str">
            <v>SY9999</v>
          </cell>
          <cell r="D2470">
            <v>1</v>
          </cell>
          <cell r="F2470" t="str">
            <v>A</v>
          </cell>
          <cell r="G2470" t="str">
            <v>A</v>
          </cell>
          <cell r="I2470" t="str">
            <v>+</v>
          </cell>
          <cell r="K2470" t="str">
            <v>N</v>
          </cell>
          <cell r="M2470" t="str">
            <v>DUMMY有利子負債</v>
          </cell>
          <cell r="N2470" t="str">
            <v>DUMMY(有利子負債)</v>
          </cell>
        </row>
        <row r="2471">
          <cell r="A2471" t="str">
            <v>SYM111</v>
          </cell>
          <cell r="D2471">
            <v>2</v>
          </cell>
          <cell r="E2471" t="str">
            <v>ST</v>
          </cell>
          <cell r="F2471" t="str">
            <v>B</v>
          </cell>
          <cell r="G2471" t="str">
            <v>B</v>
          </cell>
          <cell r="H2471" t="str">
            <v>SY0110</v>
          </cell>
          <cell r="I2471" t="str">
            <v>-</v>
          </cell>
          <cell r="K2471" t="str">
            <v>N</v>
          </cell>
          <cell r="M2471" t="str">
            <v>短期借入金(管理</v>
          </cell>
          <cell r="N2471" t="str">
            <v>短期借入金(管理)</v>
          </cell>
        </row>
        <row r="2472">
          <cell r="A2472" t="str">
            <v>SYM112</v>
          </cell>
          <cell r="D2472">
            <v>2</v>
          </cell>
          <cell r="E2472" t="str">
            <v>ST</v>
          </cell>
          <cell r="F2472" t="str">
            <v>B</v>
          </cell>
          <cell r="G2472" t="str">
            <v>B</v>
          </cell>
          <cell r="H2472" t="str">
            <v>SY0110</v>
          </cell>
          <cell r="I2472" t="str">
            <v>-</v>
          </cell>
          <cell r="K2472" t="str">
            <v>N</v>
          </cell>
          <cell r="M2472" t="str">
            <v>1年内返済長期借</v>
          </cell>
          <cell r="N2472" t="str">
            <v>1年内返済長期借入金(管理)</v>
          </cell>
        </row>
        <row r="2473">
          <cell r="A2473" t="str">
            <v>SYM113</v>
          </cell>
          <cell r="D2473">
            <v>2</v>
          </cell>
          <cell r="E2473" t="str">
            <v>ST</v>
          </cell>
          <cell r="F2473" t="str">
            <v>B</v>
          </cell>
          <cell r="G2473" t="str">
            <v>B</v>
          </cell>
          <cell r="H2473" t="str">
            <v>SY0110</v>
          </cell>
          <cell r="I2473" t="str">
            <v>-</v>
          </cell>
          <cell r="K2473" t="str">
            <v>N</v>
          </cell>
          <cell r="M2473" t="str">
            <v>1年内償社CB(管)</v>
          </cell>
          <cell r="N2473" t="str">
            <v>1年内返済長期借入金・新株予約権付社債(管理)</v>
          </cell>
        </row>
        <row r="2474">
          <cell r="A2474" t="str">
            <v>SYM121</v>
          </cell>
          <cell r="D2474">
            <v>2</v>
          </cell>
          <cell r="E2474" t="str">
            <v>ST</v>
          </cell>
          <cell r="F2474" t="str">
            <v>B</v>
          </cell>
          <cell r="G2474" t="str">
            <v>B</v>
          </cell>
          <cell r="H2474" t="str">
            <v>SY0120</v>
          </cell>
          <cell r="I2474" t="str">
            <v>-</v>
          </cell>
          <cell r="K2474" t="str">
            <v>N</v>
          </cell>
          <cell r="M2474" t="str">
            <v>長期借入金(管理</v>
          </cell>
          <cell r="N2474" t="str">
            <v>長期借入金(管理)</v>
          </cell>
        </row>
        <row r="2475">
          <cell r="A2475" t="str">
            <v>SYM122</v>
          </cell>
          <cell r="D2475">
            <v>2</v>
          </cell>
          <cell r="E2475" t="str">
            <v>ST</v>
          </cell>
          <cell r="F2475" t="str">
            <v>B</v>
          </cell>
          <cell r="G2475" t="str">
            <v>B</v>
          </cell>
          <cell r="H2475" t="str">
            <v>SY0120</v>
          </cell>
          <cell r="I2475" t="str">
            <v>-</v>
          </cell>
          <cell r="K2475" t="str">
            <v>N</v>
          </cell>
          <cell r="M2475" t="str">
            <v>社債(管理)</v>
          </cell>
          <cell r="N2475" t="str">
            <v>社債(管理)</v>
          </cell>
        </row>
        <row r="2476">
          <cell r="A2476" t="str">
            <v>T02000</v>
          </cell>
          <cell r="D2476">
            <v>2</v>
          </cell>
          <cell r="E2476" t="str">
            <v>BS</v>
          </cell>
          <cell r="F2476" t="str">
            <v>A</v>
          </cell>
          <cell r="G2476" t="str">
            <v>A</v>
          </cell>
          <cell r="H2476" t="str">
            <v>T25000</v>
          </cell>
          <cell r="I2476" t="str">
            <v>+</v>
          </cell>
          <cell r="K2476" t="str">
            <v>N</v>
          </cell>
          <cell r="M2476" t="str">
            <v>流動資産</v>
          </cell>
          <cell r="N2476" t="str">
            <v>流動資産</v>
          </cell>
        </row>
        <row r="2477">
          <cell r="A2477" t="str">
            <v>T04500</v>
          </cell>
          <cell r="D2477">
            <v>2</v>
          </cell>
          <cell r="E2477" t="str">
            <v>BS</v>
          </cell>
          <cell r="F2477" t="str">
            <v>A</v>
          </cell>
          <cell r="G2477" t="str">
            <v>A</v>
          </cell>
          <cell r="H2477" t="str">
            <v>T02000</v>
          </cell>
          <cell r="I2477" t="str">
            <v>+</v>
          </cell>
          <cell r="K2477" t="str">
            <v>N</v>
          </cell>
          <cell r="M2477" t="str">
            <v>未収入金</v>
          </cell>
          <cell r="N2477" t="str">
            <v>未収入金</v>
          </cell>
          <cell r="W2477" t="str">
            <v>M04100</v>
          </cell>
        </row>
        <row r="2478">
          <cell r="A2478" t="str">
            <v>T05100</v>
          </cell>
          <cell r="D2478">
            <v>2</v>
          </cell>
          <cell r="E2478" t="str">
            <v>BS</v>
          </cell>
          <cell r="F2478" t="str">
            <v>A</v>
          </cell>
          <cell r="G2478" t="str">
            <v>A</v>
          </cell>
          <cell r="H2478" t="str">
            <v>T02000</v>
          </cell>
          <cell r="I2478" t="str">
            <v>+</v>
          </cell>
          <cell r="K2478" t="str">
            <v>N</v>
          </cell>
          <cell r="M2478" t="str">
            <v>1年内返長期貸付</v>
          </cell>
          <cell r="N2478" t="str">
            <v>1年内返済長期貸付金</v>
          </cell>
          <cell r="W2478" t="str">
            <v>M03100</v>
          </cell>
        </row>
        <row r="2479">
          <cell r="A2479" t="str">
            <v>T05300</v>
          </cell>
          <cell r="D2479">
            <v>2</v>
          </cell>
          <cell r="E2479" t="str">
            <v>BS</v>
          </cell>
          <cell r="F2479" t="str">
            <v>A</v>
          </cell>
          <cell r="G2479" t="str">
            <v>A</v>
          </cell>
          <cell r="H2479" t="str">
            <v>T02000</v>
          </cell>
          <cell r="I2479" t="str">
            <v>+</v>
          </cell>
          <cell r="K2479" t="str">
            <v>N</v>
          </cell>
          <cell r="M2479" t="str">
            <v>1年内返差入保証</v>
          </cell>
          <cell r="N2479" t="str">
            <v>1年内返済差入保証金</v>
          </cell>
        </row>
        <row r="2480">
          <cell r="A2480" t="str">
            <v>T07100</v>
          </cell>
          <cell r="D2480">
            <v>2</v>
          </cell>
          <cell r="E2480" t="str">
            <v>BS</v>
          </cell>
          <cell r="F2480" t="str">
            <v>A</v>
          </cell>
          <cell r="G2480" t="str">
            <v>A</v>
          </cell>
          <cell r="H2480" t="str">
            <v>T09000</v>
          </cell>
          <cell r="I2480" t="str">
            <v>+</v>
          </cell>
          <cell r="K2480" t="str">
            <v>N</v>
          </cell>
          <cell r="M2480" t="str">
            <v>建物(合計)</v>
          </cell>
          <cell r="N2480" t="str">
            <v>建物(合計)</v>
          </cell>
        </row>
        <row r="2481">
          <cell r="A2481" t="str">
            <v>T07400</v>
          </cell>
          <cell r="D2481">
            <v>2</v>
          </cell>
          <cell r="E2481" t="str">
            <v>BS</v>
          </cell>
          <cell r="F2481" t="str">
            <v>A</v>
          </cell>
          <cell r="G2481" t="str">
            <v>A</v>
          </cell>
          <cell r="H2481" t="str">
            <v>T09000</v>
          </cell>
          <cell r="I2481" t="str">
            <v>+</v>
          </cell>
          <cell r="K2481" t="str">
            <v>N</v>
          </cell>
          <cell r="M2481" t="str">
            <v>構築物(合計)</v>
          </cell>
          <cell r="N2481" t="str">
            <v>構築物(合計)</v>
          </cell>
        </row>
        <row r="2482">
          <cell r="A2482" t="str">
            <v>T07700</v>
          </cell>
          <cell r="D2482">
            <v>2</v>
          </cell>
          <cell r="E2482" t="str">
            <v>BS</v>
          </cell>
          <cell r="F2482" t="str">
            <v>A</v>
          </cell>
          <cell r="G2482" t="str">
            <v>A</v>
          </cell>
          <cell r="H2482" t="str">
            <v>T09000</v>
          </cell>
          <cell r="I2482" t="str">
            <v>+</v>
          </cell>
          <cell r="K2482" t="str">
            <v>N</v>
          </cell>
          <cell r="M2482" t="str">
            <v>機械及び装置計</v>
          </cell>
          <cell r="N2482" t="str">
            <v>機械及び装置(合計)</v>
          </cell>
        </row>
        <row r="2483">
          <cell r="A2483" t="str">
            <v>T08000</v>
          </cell>
          <cell r="D2483">
            <v>2</v>
          </cell>
          <cell r="E2483" t="str">
            <v>BS</v>
          </cell>
          <cell r="F2483" t="str">
            <v>A</v>
          </cell>
          <cell r="G2483" t="str">
            <v>A</v>
          </cell>
          <cell r="H2483" t="str">
            <v>T09000</v>
          </cell>
          <cell r="I2483" t="str">
            <v>+</v>
          </cell>
          <cell r="K2483" t="str">
            <v>N</v>
          </cell>
          <cell r="M2483" t="str">
            <v>車両運搬具(合</v>
          </cell>
          <cell r="N2483" t="str">
            <v>車両及び運搬具(合計)</v>
          </cell>
        </row>
        <row r="2484">
          <cell r="A2484" t="str">
            <v>T08300</v>
          </cell>
          <cell r="D2484">
            <v>2</v>
          </cell>
          <cell r="E2484" t="str">
            <v>BS</v>
          </cell>
          <cell r="F2484" t="str">
            <v>A</v>
          </cell>
          <cell r="G2484" t="str">
            <v>A</v>
          </cell>
          <cell r="H2484" t="str">
            <v>T09000</v>
          </cell>
          <cell r="I2484" t="str">
            <v>+</v>
          </cell>
          <cell r="K2484" t="str">
            <v>N</v>
          </cell>
          <cell r="M2484" t="str">
            <v>器具備品(合計</v>
          </cell>
          <cell r="N2484" t="str">
            <v>器具及び備品(合計)</v>
          </cell>
        </row>
        <row r="2485">
          <cell r="A2485" t="str">
            <v>T08800</v>
          </cell>
          <cell r="D2485">
            <v>2</v>
          </cell>
          <cell r="E2485" t="str">
            <v>BS</v>
          </cell>
          <cell r="F2485" t="str">
            <v>A</v>
          </cell>
          <cell r="G2485" t="str">
            <v>A</v>
          </cell>
          <cell r="H2485" t="str">
            <v>T09000</v>
          </cell>
          <cell r="I2485" t="str">
            <v>+</v>
          </cell>
          <cell r="K2485" t="str">
            <v>N</v>
          </cell>
          <cell r="M2485" t="str">
            <v>建物附設備(計</v>
          </cell>
          <cell r="N2485" t="str">
            <v>建物附属設備(合計)</v>
          </cell>
        </row>
        <row r="2486">
          <cell r="A2486" t="str">
            <v>T09000</v>
          </cell>
          <cell r="D2486">
            <v>2</v>
          </cell>
          <cell r="E2486" t="str">
            <v>BS</v>
          </cell>
          <cell r="F2486" t="str">
            <v>A</v>
          </cell>
          <cell r="G2486" t="str">
            <v>A</v>
          </cell>
          <cell r="H2486" t="str">
            <v>T17000</v>
          </cell>
          <cell r="I2486" t="str">
            <v>+</v>
          </cell>
          <cell r="K2486" t="str">
            <v>N</v>
          </cell>
          <cell r="M2486" t="str">
            <v>有形固定資産</v>
          </cell>
          <cell r="N2486" t="str">
            <v>有形固定資産</v>
          </cell>
        </row>
        <row r="2487">
          <cell r="A2487" t="str">
            <v>T09600</v>
          </cell>
          <cell r="D2487">
            <v>2</v>
          </cell>
          <cell r="E2487" t="str">
            <v>BS</v>
          </cell>
          <cell r="F2487" t="str">
            <v>A</v>
          </cell>
          <cell r="G2487" t="str">
            <v>A</v>
          </cell>
          <cell r="H2487" t="str">
            <v>T09000</v>
          </cell>
          <cell r="I2487" t="str">
            <v>+</v>
          </cell>
          <cell r="K2487" t="str">
            <v>N</v>
          </cell>
          <cell r="M2487" t="str">
            <v>US/賃借物件(計)</v>
          </cell>
          <cell r="N2487" t="str">
            <v>(US)賃借物件(合計)</v>
          </cell>
        </row>
        <row r="2488">
          <cell r="A2488" t="str">
            <v>T10100</v>
          </cell>
          <cell r="D2488">
            <v>2</v>
          </cell>
          <cell r="E2488" t="str">
            <v>BS</v>
          </cell>
          <cell r="F2488" t="str">
            <v>A</v>
          </cell>
          <cell r="G2488" t="str">
            <v>A</v>
          </cell>
          <cell r="H2488" t="str">
            <v>T17000</v>
          </cell>
          <cell r="I2488" t="str">
            <v>+</v>
          </cell>
          <cell r="K2488" t="str">
            <v>N</v>
          </cell>
          <cell r="M2488" t="str">
            <v>無形固定資産</v>
          </cell>
          <cell r="N2488" t="str">
            <v>無形固定資産</v>
          </cell>
        </row>
        <row r="2489">
          <cell r="A2489" t="str">
            <v>T13200</v>
          </cell>
          <cell r="D2489">
            <v>2</v>
          </cell>
          <cell r="E2489" t="str">
            <v>BS</v>
          </cell>
          <cell r="F2489" t="str">
            <v>A</v>
          </cell>
          <cell r="G2489" t="str">
            <v>A</v>
          </cell>
          <cell r="H2489" t="str">
            <v>T16900</v>
          </cell>
          <cell r="I2489" t="str">
            <v>+</v>
          </cell>
          <cell r="K2489" t="str">
            <v>N</v>
          </cell>
          <cell r="M2489" t="str">
            <v>関株式･出資</v>
          </cell>
          <cell r="N2489" t="str">
            <v>関係会社株式及び出資金</v>
          </cell>
          <cell r="W2489" t="str">
            <v>M13100</v>
          </cell>
        </row>
        <row r="2490">
          <cell r="A2490" t="str">
            <v>T13500</v>
          </cell>
          <cell r="D2490">
            <v>2</v>
          </cell>
          <cell r="E2490" t="str">
            <v>BS</v>
          </cell>
          <cell r="F2490" t="str">
            <v>A</v>
          </cell>
          <cell r="G2490" t="str">
            <v>A</v>
          </cell>
          <cell r="H2490" t="str">
            <v>T16900</v>
          </cell>
          <cell r="I2490" t="str">
            <v>+</v>
          </cell>
          <cell r="K2490" t="str">
            <v>N</v>
          </cell>
          <cell r="M2490" t="str">
            <v>長期貸付金</v>
          </cell>
          <cell r="N2490" t="str">
            <v>長期貸付金</v>
          </cell>
          <cell r="W2490" t="str">
            <v>M13100</v>
          </cell>
        </row>
        <row r="2491">
          <cell r="A2491" t="str">
            <v>T13900</v>
          </cell>
          <cell r="D2491">
            <v>2</v>
          </cell>
          <cell r="E2491" t="str">
            <v>BS</v>
          </cell>
          <cell r="F2491" t="str">
            <v>A</v>
          </cell>
          <cell r="G2491" t="str">
            <v>A</v>
          </cell>
          <cell r="H2491" t="str">
            <v>T16900</v>
          </cell>
          <cell r="I2491" t="str">
            <v>+</v>
          </cell>
          <cell r="K2491" t="str">
            <v>N</v>
          </cell>
          <cell r="M2491" t="str">
            <v>差入保証金</v>
          </cell>
          <cell r="N2491" t="str">
            <v>差入保証金</v>
          </cell>
        </row>
        <row r="2492">
          <cell r="A2492" t="str">
            <v>T16900</v>
          </cell>
          <cell r="D2492">
            <v>2</v>
          </cell>
          <cell r="E2492" t="str">
            <v>BS</v>
          </cell>
          <cell r="F2492" t="str">
            <v>A</v>
          </cell>
          <cell r="G2492" t="str">
            <v>A</v>
          </cell>
          <cell r="H2492" t="str">
            <v>T17000</v>
          </cell>
          <cell r="I2492" t="str">
            <v>+</v>
          </cell>
          <cell r="K2492" t="str">
            <v>N</v>
          </cell>
          <cell r="M2492" t="str">
            <v>投資他資産</v>
          </cell>
          <cell r="N2492" t="str">
            <v>投資その他の資産</v>
          </cell>
        </row>
        <row r="2493">
          <cell r="A2493" t="str">
            <v>T17000</v>
          </cell>
          <cell r="D2493">
            <v>2</v>
          </cell>
          <cell r="E2493" t="str">
            <v>BS</v>
          </cell>
          <cell r="F2493" t="str">
            <v>A</v>
          </cell>
          <cell r="G2493" t="str">
            <v>A</v>
          </cell>
          <cell r="H2493" t="str">
            <v>T25000</v>
          </cell>
          <cell r="I2493" t="str">
            <v>+</v>
          </cell>
          <cell r="K2493" t="str">
            <v>N</v>
          </cell>
          <cell r="M2493" t="str">
            <v>固定資産</v>
          </cell>
          <cell r="N2493" t="str">
            <v>固定資産</v>
          </cell>
        </row>
        <row r="2494">
          <cell r="A2494" t="str">
            <v>T17100</v>
          </cell>
          <cell r="D2494">
            <v>2</v>
          </cell>
          <cell r="E2494" t="str">
            <v>BS</v>
          </cell>
          <cell r="F2494" t="str">
            <v>A</v>
          </cell>
          <cell r="G2494" t="str">
            <v>A</v>
          </cell>
          <cell r="H2494" t="str">
            <v>T25000</v>
          </cell>
          <cell r="I2494" t="str">
            <v>+</v>
          </cell>
          <cell r="K2494" t="str">
            <v>N</v>
          </cell>
          <cell r="M2494" t="str">
            <v>繰延資産</v>
          </cell>
          <cell r="N2494" t="str">
            <v>繰延資産</v>
          </cell>
        </row>
        <row r="2495">
          <cell r="A2495" t="str">
            <v>T25000</v>
          </cell>
          <cell r="D2495">
            <v>2</v>
          </cell>
          <cell r="E2495" t="str">
            <v>BS</v>
          </cell>
          <cell r="F2495" t="str">
            <v>A</v>
          </cell>
          <cell r="G2495" t="str">
            <v>A</v>
          </cell>
          <cell r="I2495" t="str">
            <v>+</v>
          </cell>
          <cell r="K2495" t="str">
            <v>N</v>
          </cell>
          <cell r="M2495" t="str">
            <v>資産合計</v>
          </cell>
          <cell r="N2495" t="str">
            <v>資産合計</v>
          </cell>
        </row>
        <row r="2496">
          <cell r="A2496" t="str">
            <v>T30100</v>
          </cell>
          <cell r="D2496">
            <v>2</v>
          </cell>
          <cell r="E2496" t="str">
            <v>BS</v>
          </cell>
          <cell r="F2496" t="str">
            <v>B</v>
          </cell>
          <cell r="G2496" t="str">
            <v>B</v>
          </cell>
          <cell r="H2496" t="str">
            <v>T43000</v>
          </cell>
          <cell r="I2496" t="str">
            <v>-</v>
          </cell>
          <cell r="K2496" t="str">
            <v>N</v>
          </cell>
          <cell r="M2496" t="str">
            <v>流動負債</v>
          </cell>
          <cell r="N2496" t="str">
            <v>流動負債</v>
          </cell>
        </row>
        <row r="2497">
          <cell r="A2497" t="str">
            <v>T31200</v>
          </cell>
          <cell r="D2497">
            <v>2</v>
          </cell>
          <cell r="E2497" t="str">
            <v>BS</v>
          </cell>
          <cell r="F2497" t="str">
            <v>B</v>
          </cell>
          <cell r="G2497" t="str">
            <v>B</v>
          </cell>
          <cell r="H2497" t="str">
            <v>T30100</v>
          </cell>
          <cell r="I2497" t="str">
            <v>-</v>
          </cell>
          <cell r="K2497" t="str">
            <v>N</v>
          </cell>
          <cell r="M2497" t="str">
            <v>未払費用(合計)</v>
          </cell>
          <cell r="N2497" t="str">
            <v>未払費用(合計)</v>
          </cell>
        </row>
        <row r="2498">
          <cell r="A2498" t="str">
            <v>T31600</v>
          </cell>
          <cell r="D2498">
            <v>2</v>
          </cell>
          <cell r="E2498" t="str">
            <v>BS</v>
          </cell>
          <cell r="F2498" t="str">
            <v>B</v>
          </cell>
          <cell r="G2498" t="str">
            <v>B</v>
          </cell>
          <cell r="H2498" t="str">
            <v>T30100</v>
          </cell>
          <cell r="I2498" t="str">
            <v>-</v>
          </cell>
          <cell r="K2498" t="str">
            <v>N</v>
          </cell>
          <cell r="M2498" t="str">
            <v>預り金(合計)</v>
          </cell>
          <cell r="N2498" t="str">
            <v>預り金(合計)</v>
          </cell>
        </row>
        <row r="2499">
          <cell r="A2499" t="str">
            <v>T33400</v>
          </cell>
          <cell r="D2499">
            <v>2</v>
          </cell>
          <cell r="E2499" t="str">
            <v>BS</v>
          </cell>
          <cell r="F2499" t="str">
            <v>B</v>
          </cell>
          <cell r="G2499" t="str">
            <v>B</v>
          </cell>
          <cell r="H2499" t="str">
            <v>T30100</v>
          </cell>
          <cell r="I2499" t="str">
            <v>-</v>
          </cell>
          <cell r="K2499" t="str">
            <v>N</v>
          </cell>
          <cell r="M2499" t="str">
            <v>1年内預り保証金</v>
          </cell>
          <cell r="N2499" t="str">
            <v>1年内預り保証金</v>
          </cell>
        </row>
        <row r="2500">
          <cell r="A2500" t="str">
            <v>T35000</v>
          </cell>
          <cell r="D2500">
            <v>2</v>
          </cell>
          <cell r="E2500" t="str">
            <v>BS</v>
          </cell>
          <cell r="F2500" t="str">
            <v>B</v>
          </cell>
          <cell r="G2500" t="str">
            <v>B</v>
          </cell>
          <cell r="H2500" t="str">
            <v>T43000</v>
          </cell>
          <cell r="I2500" t="str">
            <v>-</v>
          </cell>
          <cell r="K2500" t="str">
            <v>N</v>
          </cell>
          <cell r="M2500" t="str">
            <v>固定負債</v>
          </cell>
          <cell r="N2500" t="str">
            <v>固定負債</v>
          </cell>
        </row>
        <row r="2501">
          <cell r="A2501" t="str">
            <v>T36400</v>
          </cell>
          <cell r="D2501">
            <v>2</v>
          </cell>
          <cell r="E2501" t="str">
            <v>BS</v>
          </cell>
          <cell r="F2501" t="str">
            <v>B</v>
          </cell>
          <cell r="G2501" t="str">
            <v>B</v>
          </cell>
          <cell r="H2501" t="str">
            <v>T35000</v>
          </cell>
          <cell r="I2501" t="str">
            <v>-</v>
          </cell>
          <cell r="K2501" t="str">
            <v>N</v>
          </cell>
          <cell r="M2501" t="str">
            <v>預り保証金</v>
          </cell>
          <cell r="N2501" t="str">
            <v>預り保証金</v>
          </cell>
        </row>
        <row r="2502">
          <cell r="A2502" t="str">
            <v>T40100</v>
          </cell>
          <cell r="D2502">
            <v>2</v>
          </cell>
          <cell r="E2502" t="str">
            <v>BS</v>
          </cell>
          <cell r="F2502" t="str">
            <v>B</v>
          </cell>
          <cell r="G2502" t="str">
            <v>B</v>
          </cell>
          <cell r="H2502" t="str">
            <v>T49000</v>
          </cell>
          <cell r="I2502" t="str">
            <v>-</v>
          </cell>
          <cell r="K2502" t="str">
            <v>N</v>
          </cell>
          <cell r="M2502" t="str">
            <v>少数株主持分</v>
          </cell>
          <cell r="N2502" t="str">
            <v>少数株主持分</v>
          </cell>
          <cell r="W2502" t="str">
            <v>M49000</v>
          </cell>
        </row>
        <row r="2503">
          <cell r="A2503" t="str">
            <v>T40200</v>
          </cell>
          <cell r="D2503">
            <v>2</v>
          </cell>
          <cell r="E2503" t="str">
            <v>BS</v>
          </cell>
          <cell r="F2503" t="str">
            <v>B</v>
          </cell>
          <cell r="G2503" t="str">
            <v>B</v>
          </cell>
          <cell r="H2503" t="str">
            <v>T40100</v>
          </cell>
          <cell r="I2503" t="str">
            <v>-</v>
          </cell>
          <cell r="K2503" t="str">
            <v>N</v>
          </cell>
          <cell r="M2503" t="str">
            <v>MIN-資本剰余金</v>
          </cell>
          <cell r="N2503" t="str">
            <v>MIN-資本剰余金</v>
          </cell>
          <cell r="W2503" t="str">
            <v>T40100</v>
          </cell>
        </row>
        <row r="2504">
          <cell r="A2504" t="str">
            <v>T40300</v>
          </cell>
          <cell r="D2504">
            <v>2</v>
          </cell>
          <cell r="E2504" t="str">
            <v>BS</v>
          </cell>
          <cell r="F2504" t="str">
            <v>B</v>
          </cell>
          <cell r="G2504" t="str">
            <v>B</v>
          </cell>
          <cell r="H2504" t="str">
            <v>T40100</v>
          </cell>
          <cell r="I2504" t="str">
            <v>-</v>
          </cell>
          <cell r="K2504" t="str">
            <v>N</v>
          </cell>
          <cell r="M2504" t="str">
            <v>MIN-利益剰余金</v>
          </cell>
          <cell r="N2504" t="str">
            <v>MIN-利益剰余金</v>
          </cell>
          <cell r="W2504" t="str">
            <v>T40100</v>
          </cell>
        </row>
        <row r="2505">
          <cell r="A2505" t="str">
            <v>T40700</v>
          </cell>
          <cell r="D2505">
            <v>2</v>
          </cell>
          <cell r="E2505" t="str">
            <v>BS</v>
          </cell>
          <cell r="F2505" t="str">
            <v>B</v>
          </cell>
          <cell r="G2505" t="str">
            <v>B</v>
          </cell>
          <cell r="H2505" t="str">
            <v>T40100</v>
          </cell>
          <cell r="I2505" t="str">
            <v>-</v>
          </cell>
          <cell r="K2505" t="str">
            <v>N</v>
          </cell>
          <cell r="M2505" t="str">
            <v>MIN-T/A</v>
          </cell>
          <cell r="N2505" t="str">
            <v>MIN-為替換算調整勘定</v>
          </cell>
          <cell r="W2505" t="str">
            <v>T40100</v>
          </cell>
        </row>
        <row r="2506">
          <cell r="A2506" t="str">
            <v>T43000</v>
          </cell>
          <cell r="D2506">
            <v>2</v>
          </cell>
          <cell r="E2506" t="str">
            <v>BS</v>
          </cell>
          <cell r="F2506" t="str">
            <v>B</v>
          </cell>
          <cell r="G2506" t="str">
            <v>B</v>
          </cell>
          <cell r="H2506" t="str">
            <v>T49000</v>
          </cell>
          <cell r="I2506" t="str">
            <v>-</v>
          </cell>
          <cell r="K2506" t="str">
            <v>N</v>
          </cell>
          <cell r="M2506" t="str">
            <v>負債合計</v>
          </cell>
          <cell r="N2506" t="str">
            <v>負債合計</v>
          </cell>
        </row>
        <row r="2507">
          <cell r="A2507" t="str">
            <v>T44100</v>
          </cell>
          <cell r="D2507">
            <v>2</v>
          </cell>
          <cell r="E2507" t="str">
            <v>BS</v>
          </cell>
          <cell r="F2507" t="str">
            <v>B</v>
          </cell>
          <cell r="G2507" t="str">
            <v>B</v>
          </cell>
          <cell r="H2507" t="str">
            <v>T49000</v>
          </cell>
          <cell r="I2507" t="str">
            <v>-</v>
          </cell>
          <cell r="K2507" t="str">
            <v>N</v>
          </cell>
          <cell r="M2507" t="str">
            <v>資本合計</v>
          </cell>
          <cell r="N2507" t="str">
            <v>資本合計</v>
          </cell>
        </row>
        <row r="2508">
          <cell r="A2508" t="str">
            <v>T44300</v>
          </cell>
          <cell r="D2508">
            <v>2</v>
          </cell>
          <cell r="E2508" t="str">
            <v>BS</v>
          </cell>
          <cell r="F2508" t="str">
            <v>B</v>
          </cell>
          <cell r="G2508" t="str">
            <v>B</v>
          </cell>
          <cell r="H2508" t="str">
            <v>T44100</v>
          </cell>
          <cell r="I2508" t="str">
            <v>-</v>
          </cell>
          <cell r="K2508" t="str">
            <v>N</v>
          </cell>
          <cell r="M2508" t="str">
            <v>資本剰余金</v>
          </cell>
          <cell r="N2508" t="str">
            <v>資本剰余金</v>
          </cell>
        </row>
        <row r="2509">
          <cell r="A2509" t="str">
            <v>T45400</v>
          </cell>
          <cell r="D2509">
            <v>2</v>
          </cell>
          <cell r="E2509" t="str">
            <v>BS</v>
          </cell>
          <cell r="F2509" t="str">
            <v>B</v>
          </cell>
          <cell r="G2509" t="str">
            <v>B</v>
          </cell>
          <cell r="H2509" t="str">
            <v>T44100</v>
          </cell>
          <cell r="I2509" t="str">
            <v>-</v>
          </cell>
          <cell r="K2509" t="str">
            <v>N</v>
          </cell>
          <cell r="M2509" t="str">
            <v>有証評価差額金</v>
          </cell>
          <cell r="N2509" t="str">
            <v>有価証券評価差額金</v>
          </cell>
          <cell r="W2509" t="str">
            <v>M46000</v>
          </cell>
        </row>
        <row r="2510">
          <cell r="A2510" t="str">
            <v>T45800</v>
          </cell>
          <cell r="D2510">
            <v>2</v>
          </cell>
          <cell r="E2510" t="str">
            <v>BS</v>
          </cell>
          <cell r="F2510" t="str">
            <v>B</v>
          </cell>
          <cell r="G2510" t="str">
            <v>B</v>
          </cell>
          <cell r="H2510" t="str">
            <v>T44100</v>
          </cell>
          <cell r="I2510" t="str">
            <v>-</v>
          </cell>
          <cell r="K2510" t="str">
            <v>N</v>
          </cell>
          <cell r="M2510" t="str">
            <v>利益剰余金</v>
          </cell>
          <cell r="N2510" t="str">
            <v>利益剰余金</v>
          </cell>
        </row>
        <row r="2511">
          <cell r="A2511" t="str">
            <v>T45810</v>
          </cell>
          <cell r="D2511">
            <v>2</v>
          </cell>
          <cell r="E2511" t="str">
            <v>BS</v>
          </cell>
          <cell r="F2511" t="str">
            <v>B</v>
          </cell>
          <cell r="G2511" t="str">
            <v>B</v>
          </cell>
          <cell r="H2511" t="str">
            <v>T44100</v>
          </cell>
          <cell r="I2511" t="str">
            <v>-</v>
          </cell>
          <cell r="K2511" t="str">
            <v>N</v>
          </cell>
          <cell r="M2511" t="str">
            <v>T/A</v>
          </cell>
          <cell r="N2511" t="str">
            <v>為替換算調整勘定</v>
          </cell>
          <cell r="W2511" t="str">
            <v>M46000</v>
          </cell>
        </row>
        <row r="2512">
          <cell r="A2512" t="str">
            <v>T49000</v>
          </cell>
          <cell r="D2512">
            <v>2</v>
          </cell>
          <cell r="E2512" t="str">
            <v>BS</v>
          </cell>
          <cell r="F2512" t="str">
            <v>B</v>
          </cell>
          <cell r="G2512" t="str">
            <v>B</v>
          </cell>
          <cell r="I2512" t="str">
            <v>-</v>
          </cell>
          <cell r="K2512" t="str">
            <v>N</v>
          </cell>
          <cell r="M2512" t="str">
            <v>負債･資本計</v>
          </cell>
          <cell r="N2512" t="str">
            <v>負債・少数株主・資本合計</v>
          </cell>
        </row>
        <row r="2513">
          <cell r="A2513" t="str">
            <v>T50000</v>
          </cell>
          <cell r="D2513">
            <v>2</v>
          </cell>
          <cell r="E2513" t="str">
            <v>PL</v>
          </cell>
          <cell r="F2513" t="str">
            <v>C</v>
          </cell>
          <cell r="G2513" t="str">
            <v>C</v>
          </cell>
          <cell r="H2513" t="str">
            <v>T53000</v>
          </cell>
          <cell r="I2513" t="str">
            <v>-</v>
          </cell>
          <cell r="K2513" t="str">
            <v>N</v>
          </cell>
          <cell r="M2513" t="str">
            <v>売上高</v>
          </cell>
          <cell r="N2513" t="str">
            <v>売上高</v>
          </cell>
        </row>
        <row r="2514">
          <cell r="A2514" t="str">
            <v>T51000</v>
          </cell>
          <cell r="D2514">
            <v>2</v>
          </cell>
          <cell r="E2514" t="str">
            <v>PL</v>
          </cell>
          <cell r="F2514" t="str">
            <v>C</v>
          </cell>
          <cell r="G2514" t="str">
            <v>C</v>
          </cell>
          <cell r="H2514" t="str">
            <v>T53000</v>
          </cell>
          <cell r="I2514" t="str">
            <v>-</v>
          </cell>
          <cell r="K2514" t="str">
            <v>N</v>
          </cell>
          <cell r="M2514" t="str">
            <v>営業収入</v>
          </cell>
          <cell r="N2514" t="str">
            <v>営業収入</v>
          </cell>
        </row>
        <row r="2515">
          <cell r="A2515" t="str">
            <v>T52100</v>
          </cell>
          <cell r="D2515">
            <v>2</v>
          </cell>
          <cell r="E2515" t="str">
            <v>PL</v>
          </cell>
          <cell r="F2515" t="str">
            <v>C</v>
          </cell>
          <cell r="G2515" t="str">
            <v>C</v>
          </cell>
          <cell r="H2515" t="str">
            <v>T51000</v>
          </cell>
          <cell r="I2515" t="str">
            <v>-</v>
          </cell>
          <cell r="K2515" t="str">
            <v>N</v>
          </cell>
          <cell r="M2515" t="str">
            <v>販売受入手数料</v>
          </cell>
          <cell r="N2515" t="str">
            <v>販売受入手数料</v>
          </cell>
          <cell r="O2515" t="str">
            <v>関係会社取引高入力対象科目</v>
          </cell>
        </row>
        <row r="2516">
          <cell r="A2516" t="str">
            <v>T52300</v>
          </cell>
          <cell r="D2516">
            <v>2</v>
          </cell>
          <cell r="E2516" t="str">
            <v>PL</v>
          </cell>
          <cell r="F2516" t="str">
            <v>C</v>
          </cell>
          <cell r="G2516" t="str">
            <v>C</v>
          </cell>
          <cell r="H2516" t="str">
            <v>T51000</v>
          </cell>
          <cell r="I2516" t="str">
            <v>-</v>
          </cell>
          <cell r="K2516" t="str">
            <v>N</v>
          </cell>
          <cell r="M2516" t="str">
            <v>不動産賃貸収入</v>
          </cell>
          <cell r="N2516" t="str">
            <v>不動産賃貸収入</v>
          </cell>
          <cell r="O2516" t="str">
            <v>関係会社取引高入力対象科目</v>
          </cell>
        </row>
        <row r="2517">
          <cell r="A2517" t="str">
            <v>T53000</v>
          </cell>
          <cell r="D2517">
            <v>2</v>
          </cell>
          <cell r="E2517" t="str">
            <v>PL</v>
          </cell>
          <cell r="F2517" t="str">
            <v>C</v>
          </cell>
          <cell r="G2517" t="str">
            <v>C</v>
          </cell>
          <cell r="H2517" t="str">
            <v>T58000</v>
          </cell>
          <cell r="I2517" t="str">
            <v>-</v>
          </cell>
          <cell r="K2517" t="str">
            <v>N</v>
          </cell>
          <cell r="M2517" t="str">
            <v>営業収益計</v>
          </cell>
          <cell r="N2517" t="str">
            <v>営業収益計</v>
          </cell>
        </row>
        <row r="2518">
          <cell r="A2518" t="str">
            <v>T54000</v>
          </cell>
          <cell r="D2518">
            <v>2</v>
          </cell>
          <cell r="E2518" t="str">
            <v>PL</v>
          </cell>
          <cell r="F2518" t="str">
            <v>C</v>
          </cell>
          <cell r="G2518" t="str">
            <v>C</v>
          </cell>
          <cell r="H2518" t="str">
            <v>T58000</v>
          </cell>
          <cell r="I2518" t="str">
            <v>+</v>
          </cell>
          <cell r="K2518" t="str">
            <v>N</v>
          </cell>
          <cell r="M2518" t="str">
            <v>売上原価</v>
          </cell>
          <cell r="N2518" t="str">
            <v>売上原価</v>
          </cell>
          <cell r="W2518" t="str">
            <v>M54015</v>
          </cell>
          <cell r="X2518" t="str">
            <v>M54015</v>
          </cell>
        </row>
        <row r="2519">
          <cell r="A2519" t="str">
            <v>T55100</v>
          </cell>
          <cell r="D2519">
            <v>2</v>
          </cell>
          <cell r="E2519" t="str">
            <v>PL</v>
          </cell>
          <cell r="F2519" t="str">
            <v>C</v>
          </cell>
          <cell r="G2519" t="str">
            <v>C</v>
          </cell>
          <cell r="H2519" t="str">
            <v>T54000</v>
          </cell>
          <cell r="I2519" t="str">
            <v>+</v>
          </cell>
          <cell r="K2519" t="str">
            <v>N</v>
          </cell>
          <cell r="M2519" t="str">
            <v>商品原価</v>
          </cell>
          <cell r="N2519" t="str">
            <v>商品原価</v>
          </cell>
          <cell r="W2519" t="str">
            <v>T54000</v>
          </cell>
          <cell r="X2519" t="str">
            <v>T54000</v>
          </cell>
        </row>
        <row r="2520">
          <cell r="A2520" t="str">
            <v>T58000</v>
          </cell>
          <cell r="D2520">
            <v>2</v>
          </cell>
          <cell r="E2520" t="str">
            <v>PL</v>
          </cell>
          <cell r="F2520" t="str">
            <v>C</v>
          </cell>
          <cell r="G2520" t="str">
            <v>C</v>
          </cell>
          <cell r="H2520" t="str">
            <v>T59000</v>
          </cell>
          <cell r="I2520" t="str">
            <v>-</v>
          </cell>
          <cell r="K2520" t="str">
            <v>N</v>
          </cell>
          <cell r="M2520" t="str">
            <v>売上総利益(損失</v>
          </cell>
          <cell r="N2520" t="str">
            <v>売上総利益(売上総損失)</v>
          </cell>
        </row>
        <row r="2521">
          <cell r="A2521" t="str">
            <v>T59000</v>
          </cell>
          <cell r="D2521">
            <v>2</v>
          </cell>
          <cell r="E2521" t="str">
            <v>PL</v>
          </cell>
          <cell r="F2521" t="str">
            <v>C</v>
          </cell>
          <cell r="G2521" t="str">
            <v>C</v>
          </cell>
          <cell r="H2521" t="str">
            <v>T70000</v>
          </cell>
          <cell r="I2521" t="str">
            <v>-</v>
          </cell>
          <cell r="K2521" t="str">
            <v>N</v>
          </cell>
          <cell r="M2521" t="str">
            <v>営業総利益</v>
          </cell>
          <cell r="N2521" t="str">
            <v>営業総利益</v>
          </cell>
        </row>
        <row r="2522">
          <cell r="A2522" t="str">
            <v>T60100</v>
          </cell>
          <cell r="D2522">
            <v>2</v>
          </cell>
          <cell r="E2522" t="str">
            <v>PL</v>
          </cell>
          <cell r="F2522" t="str">
            <v>C</v>
          </cell>
          <cell r="G2522" t="str">
            <v>C</v>
          </cell>
          <cell r="H2522" t="str">
            <v>T69000</v>
          </cell>
          <cell r="I2522" t="str">
            <v>+</v>
          </cell>
          <cell r="K2522" t="str">
            <v>N</v>
          </cell>
          <cell r="M2522" t="str">
            <v>人件費</v>
          </cell>
          <cell r="N2522" t="str">
            <v>人件費</v>
          </cell>
        </row>
        <row r="2523">
          <cell r="A2523" t="str">
            <v>T60200</v>
          </cell>
          <cell r="D2523">
            <v>2</v>
          </cell>
          <cell r="E2523" t="str">
            <v>PL</v>
          </cell>
          <cell r="F2523" t="str">
            <v>C</v>
          </cell>
          <cell r="G2523" t="str">
            <v>C</v>
          </cell>
          <cell r="H2523" t="str">
            <v>T60100</v>
          </cell>
          <cell r="I2523" t="str">
            <v>+</v>
          </cell>
          <cell r="K2523" t="str">
            <v>N</v>
          </cell>
          <cell r="M2523" t="str">
            <v>給与</v>
          </cell>
          <cell r="N2523" t="str">
            <v>給与</v>
          </cell>
        </row>
        <row r="2524">
          <cell r="A2524" t="str">
            <v>T60300</v>
          </cell>
          <cell r="D2524">
            <v>2</v>
          </cell>
          <cell r="E2524" t="str">
            <v>PL</v>
          </cell>
          <cell r="F2524" t="str">
            <v>C</v>
          </cell>
          <cell r="G2524" t="str">
            <v>C</v>
          </cell>
          <cell r="H2524" t="str">
            <v>T60100</v>
          </cell>
          <cell r="I2524" t="str">
            <v>+</v>
          </cell>
          <cell r="K2524" t="str">
            <v>N</v>
          </cell>
          <cell r="M2524" t="str">
            <v>賞与</v>
          </cell>
          <cell r="N2524" t="str">
            <v>賞与</v>
          </cell>
        </row>
        <row r="2525">
          <cell r="A2525" t="str">
            <v>T60400</v>
          </cell>
          <cell r="D2525">
            <v>2</v>
          </cell>
          <cell r="E2525" t="str">
            <v>PL</v>
          </cell>
          <cell r="F2525" t="str">
            <v>C</v>
          </cell>
          <cell r="G2525" t="str">
            <v>C</v>
          </cell>
          <cell r="H2525" t="str">
            <v>T60100</v>
          </cell>
          <cell r="I2525" t="str">
            <v>+</v>
          </cell>
          <cell r="K2525" t="str">
            <v>N</v>
          </cell>
          <cell r="M2525" t="str">
            <v>賞与引当金繰入</v>
          </cell>
          <cell r="N2525" t="str">
            <v>賞与引当金繰入額</v>
          </cell>
        </row>
        <row r="2526">
          <cell r="A2526" t="str">
            <v>T60500</v>
          </cell>
          <cell r="D2526">
            <v>2</v>
          </cell>
          <cell r="E2526" t="str">
            <v>PL</v>
          </cell>
          <cell r="F2526" t="str">
            <v>C</v>
          </cell>
          <cell r="G2526" t="str">
            <v>C</v>
          </cell>
          <cell r="H2526" t="str">
            <v>T60100</v>
          </cell>
          <cell r="I2526" t="str">
            <v>+</v>
          </cell>
          <cell r="K2526" t="str">
            <v>N</v>
          </cell>
          <cell r="M2526" t="str">
            <v>出向人件費負担</v>
          </cell>
          <cell r="N2526" t="str">
            <v>出向者人件費負担金</v>
          </cell>
          <cell r="O2526" t="str">
            <v>関係会社取引高入力対象科目</v>
          </cell>
        </row>
        <row r="2527">
          <cell r="A2527" t="str">
            <v>T60600</v>
          </cell>
          <cell r="D2527">
            <v>2</v>
          </cell>
          <cell r="E2527" t="str">
            <v>PL</v>
          </cell>
          <cell r="F2527" t="str">
            <v>C</v>
          </cell>
          <cell r="G2527" t="str">
            <v>C</v>
          </cell>
          <cell r="H2527" t="str">
            <v>T60100</v>
          </cell>
          <cell r="I2527" t="str">
            <v>-</v>
          </cell>
          <cell r="K2527" t="str">
            <v>N</v>
          </cell>
          <cell r="M2527" t="str">
            <v>出向人件費受-</v>
          </cell>
          <cell r="N2527" t="str">
            <v>出向者人件費負担金受入(▲)</v>
          </cell>
          <cell r="O2527" t="str">
            <v>関係会社取引高入力対象科目</v>
          </cell>
        </row>
        <row r="2528">
          <cell r="A2528" t="str">
            <v>T60900</v>
          </cell>
          <cell r="D2528">
            <v>2</v>
          </cell>
          <cell r="E2528" t="str">
            <v>PL</v>
          </cell>
          <cell r="F2528" t="str">
            <v>C</v>
          </cell>
          <cell r="G2528" t="str">
            <v>C</v>
          </cell>
          <cell r="H2528" t="str">
            <v>T60100</v>
          </cell>
          <cell r="I2528" t="str">
            <v>+</v>
          </cell>
          <cell r="K2528" t="str">
            <v>N</v>
          </cell>
          <cell r="M2528" t="str">
            <v>ﾌﾚｯｸｽ社員等給与</v>
          </cell>
          <cell r="N2528" t="str">
            <v>フレックス社員等給与</v>
          </cell>
        </row>
        <row r="2529">
          <cell r="A2529" t="str">
            <v>T62100</v>
          </cell>
          <cell r="D2529">
            <v>2</v>
          </cell>
          <cell r="E2529" t="str">
            <v>PL</v>
          </cell>
          <cell r="F2529" t="str">
            <v>C</v>
          </cell>
          <cell r="G2529" t="str">
            <v>C</v>
          </cell>
          <cell r="H2529" t="str">
            <v>T63000</v>
          </cell>
          <cell r="I2529" t="str">
            <v>+</v>
          </cell>
          <cell r="K2529" t="str">
            <v>N</v>
          </cell>
          <cell r="M2529" t="str">
            <v>広告宣伝費</v>
          </cell>
          <cell r="N2529" t="str">
            <v>広告宣伝費</v>
          </cell>
          <cell r="O2529" t="str">
            <v>関係会社取引高入力対象科目</v>
          </cell>
        </row>
        <row r="2530">
          <cell r="A2530" t="str">
            <v>T62200</v>
          </cell>
          <cell r="D2530">
            <v>2</v>
          </cell>
          <cell r="E2530" t="str">
            <v>PL</v>
          </cell>
          <cell r="F2530" t="str">
            <v>C</v>
          </cell>
          <cell r="G2530" t="str">
            <v>C</v>
          </cell>
          <cell r="H2530" t="str">
            <v>T63000</v>
          </cell>
          <cell r="I2530" t="str">
            <v>+</v>
          </cell>
          <cell r="K2530" t="str">
            <v>N</v>
          </cell>
          <cell r="M2530" t="str">
            <v>ﾁﾗｼ費</v>
          </cell>
          <cell r="N2530" t="str">
            <v>チラシ費</v>
          </cell>
          <cell r="O2530" t="str">
            <v>関係会社取引高入力対象科目</v>
          </cell>
        </row>
        <row r="2531">
          <cell r="A2531" t="str">
            <v>T62300</v>
          </cell>
          <cell r="D2531">
            <v>2</v>
          </cell>
          <cell r="E2531" t="str">
            <v>PL</v>
          </cell>
          <cell r="F2531" t="str">
            <v>C</v>
          </cell>
          <cell r="G2531" t="str">
            <v>C</v>
          </cell>
          <cell r="H2531" t="str">
            <v>T63000</v>
          </cell>
          <cell r="I2531" t="str">
            <v>+</v>
          </cell>
          <cell r="K2531" t="str">
            <v>N</v>
          </cell>
          <cell r="M2531" t="str">
            <v>催事費</v>
          </cell>
          <cell r="N2531" t="str">
            <v>催事費</v>
          </cell>
          <cell r="O2531" t="str">
            <v>関係会社取引高入力対象科目</v>
          </cell>
        </row>
        <row r="2532">
          <cell r="A2532" t="str">
            <v>T62400</v>
          </cell>
          <cell r="D2532">
            <v>2</v>
          </cell>
          <cell r="E2532" t="str">
            <v>PL</v>
          </cell>
          <cell r="F2532" t="str">
            <v>C</v>
          </cell>
          <cell r="G2532" t="str">
            <v>C</v>
          </cell>
          <cell r="H2532" t="str">
            <v>T63000</v>
          </cell>
          <cell r="I2532" t="str">
            <v>+</v>
          </cell>
          <cell r="K2532" t="str">
            <v>N</v>
          </cell>
          <cell r="M2532" t="str">
            <v>装飾費</v>
          </cell>
          <cell r="N2532" t="str">
            <v>装飾費</v>
          </cell>
        </row>
        <row r="2533">
          <cell r="A2533" t="str">
            <v>T62500</v>
          </cell>
          <cell r="D2533">
            <v>2</v>
          </cell>
          <cell r="E2533" t="str">
            <v>PL</v>
          </cell>
          <cell r="F2533" t="str">
            <v>C</v>
          </cell>
          <cell r="G2533" t="str">
            <v>C</v>
          </cell>
          <cell r="H2533" t="str">
            <v>T63000</v>
          </cell>
          <cell r="I2533" t="str">
            <v>+</v>
          </cell>
          <cell r="K2533" t="str">
            <v>N</v>
          </cell>
          <cell r="M2533" t="str">
            <v>包装費</v>
          </cell>
          <cell r="N2533" t="str">
            <v>包装費</v>
          </cell>
          <cell r="O2533" t="str">
            <v>関係会社取引高入力対象科目</v>
          </cell>
        </row>
        <row r="2534">
          <cell r="A2534" t="str">
            <v>T62700</v>
          </cell>
          <cell r="D2534">
            <v>2</v>
          </cell>
          <cell r="E2534" t="str">
            <v>PL</v>
          </cell>
          <cell r="F2534" t="str">
            <v>C</v>
          </cell>
          <cell r="G2534" t="str">
            <v>C</v>
          </cell>
          <cell r="H2534" t="str">
            <v>T63000</v>
          </cell>
          <cell r="I2534" t="str">
            <v>+</v>
          </cell>
          <cell r="K2534" t="str">
            <v>N</v>
          </cell>
          <cell r="M2534" t="str">
            <v>販売用備品賃料</v>
          </cell>
          <cell r="N2534" t="str">
            <v>販売用備品賃借料</v>
          </cell>
        </row>
        <row r="2535">
          <cell r="A2535" t="str">
            <v>T62800</v>
          </cell>
          <cell r="D2535">
            <v>2</v>
          </cell>
          <cell r="E2535" t="str">
            <v>PL</v>
          </cell>
          <cell r="F2535" t="str">
            <v>C</v>
          </cell>
          <cell r="G2535" t="str">
            <v>C</v>
          </cell>
          <cell r="H2535" t="str">
            <v>T63000</v>
          </cell>
          <cell r="I2535" t="str">
            <v>+</v>
          </cell>
          <cell r="K2535" t="str">
            <v>N</v>
          </cell>
          <cell r="M2535" t="str">
            <v>販売雑費</v>
          </cell>
          <cell r="N2535" t="str">
            <v>販売雑費</v>
          </cell>
          <cell r="O2535" t="str">
            <v>関係会社取引高入力対象科目</v>
          </cell>
        </row>
        <row r="2536">
          <cell r="A2536" t="str">
            <v>T63000</v>
          </cell>
          <cell r="D2536">
            <v>2</v>
          </cell>
          <cell r="E2536" t="str">
            <v>PL</v>
          </cell>
          <cell r="F2536" t="str">
            <v>C</v>
          </cell>
          <cell r="G2536" t="str">
            <v>C</v>
          </cell>
          <cell r="H2536" t="str">
            <v>T69000</v>
          </cell>
          <cell r="I2536" t="str">
            <v>+</v>
          </cell>
          <cell r="K2536" t="str">
            <v>N</v>
          </cell>
          <cell r="M2536" t="str">
            <v>販売促進費</v>
          </cell>
          <cell r="N2536" t="str">
            <v>販売促進費</v>
          </cell>
        </row>
        <row r="2537">
          <cell r="A2537" t="str">
            <v>T63100</v>
          </cell>
          <cell r="D2537">
            <v>2</v>
          </cell>
          <cell r="E2537" t="str">
            <v>PL</v>
          </cell>
          <cell r="F2537" t="str">
            <v>C</v>
          </cell>
          <cell r="G2537" t="str">
            <v>C</v>
          </cell>
          <cell r="H2537" t="str">
            <v>T69000</v>
          </cell>
          <cell r="I2537" t="str">
            <v>+</v>
          </cell>
          <cell r="K2537" t="str">
            <v>N</v>
          </cell>
          <cell r="M2537" t="str">
            <v>設備費</v>
          </cell>
          <cell r="N2537" t="str">
            <v>設備費</v>
          </cell>
        </row>
        <row r="2538">
          <cell r="A2538" t="str">
            <v>T63200</v>
          </cell>
          <cell r="D2538">
            <v>2</v>
          </cell>
          <cell r="E2538" t="str">
            <v>PL</v>
          </cell>
          <cell r="F2538" t="str">
            <v>C</v>
          </cell>
          <cell r="G2538" t="str">
            <v>C</v>
          </cell>
          <cell r="H2538" t="str">
            <v>T63100</v>
          </cell>
          <cell r="I2538" t="str">
            <v>+</v>
          </cell>
          <cell r="K2538" t="str">
            <v>N</v>
          </cell>
          <cell r="M2538" t="str">
            <v>地代家賃</v>
          </cell>
          <cell r="N2538" t="str">
            <v>地代家賃</v>
          </cell>
          <cell r="O2538" t="str">
            <v>関係会社取引高入力対象科目</v>
          </cell>
        </row>
        <row r="2539">
          <cell r="A2539" t="str">
            <v>T63700</v>
          </cell>
          <cell r="D2539">
            <v>2</v>
          </cell>
          <cell r="E2539" t="str">
            <v>PL</v>
          </cell>
          <cell r="F2539" t="str">
            <v>C</v>
          </cell>
          <cell r="G2539" t="str">
            <v>C</v>
          </cell>
          <cell r="H2539" t="str">
            <v>T63100</v>
          </cell>
          <cell r="I2539" t="str">
            <v>+</v>
          </cell>
          <cell r="K2539" t="str">
            <v>N</v>
          </cell>
          <cell r="M2539" t="str">
            <v>店舗維持費</v>
          </cell>
          <cell r="N2539" t="str">
            <v>店舗維持費</v>
          </cell>
          <cell r="O2539" t="str">
            <v>関係会社取引高入力対象科目</v>
          </cell>
        </row>
        <row r="2540">
          <cell r="A2540" t="str">
            <v>T63900</v>
          </cell>
          <cell r="D2540">
            <v>2</v>
          </cell>
          <cell r="E2540" t="str">
            <v>PL</v>
          </cell>
          <cell r="F2540" t="str">
            <v>C</v>
          </cell>
          <cell r="G2540" t="str">
            <v>C</v>
          </cell>
          <cell r="H2540" t="str">
            <v>T63100</v>
          </cell>
          <cell r="I2540" t="str">
            <v>+</v>
          </cell>
          <cell r="K2540" t="str">
            <v>N</v>
          </cell>
          <cell r="M2540" t="str">
            <v>消耗備品費</v>
          </cell>
          <cell r="N2540" t="str">
            <v>消耗備品費</v>
          </cell>
          <cell r="O2540" t="str">
            <v>関係会社取引高入力対象科目</v>
          </cell>
        </row>
        <row r="2541">
          <cell r="A2541" t="str">
            <v>T65200</v>
          </cell>
          <cell r="D2541">
            <v>2</v>
          </cell>
          <cell r="E2541" t="str">
            <v>PL</v>
          </cell>
          <cell r="F2541" t="str">
            <v>C</v>
          </cell>
          <cell r="G2541" t="str">
            <v>C</v>
          </cell>
          <cell r="H2541" t="str">
            <v>T69000</v>
          </cell>
          <cell r="I2541" t="str">
            <v>+</v>
          </cell>
          <cell r="K2541" t="str">
            <v>N</v>
          </cell>
          <cell r="M2541" t="str">
            <v>一般費</v>
          </cell>
          <cell r="N2541" t="str">
            <v>一般費</v>
          </cell>
        </row>
        <row r="2542">
          <cell r="A2542" t="str">
            <v>T65700</v>
          </cell>
          <cell r="D2542">
            <v>2</v>
          </cell>
          <cell r="E2542" t="str">
            <v>PL</v>
          </cell>
          <cell r="F2542" t="str">
            <v>C</v>
          </cell>
          <cell r="G2542" t="str">
            <v>C</v>
          </cell>
          <cell r="H2542" t="str">
            <v>T65200</v>
          </cell>
          <cell r="I2542" t="str">
            <v>+</v>
          </cell>
          <cell r="K2542" t="str">
            <v>N</v>
          </cell>
          <cell r="M2542" t="str">
            <v>事務用消耗品費</v>
          </cell>
          <cell r="N2542" t="str">
            <v>事務用消耗品費</v>
          </cell>
          <cell r="O2542" t="str">
            <v>関係会社取引高入力対象科目</v>
          </cell>
        </row>
        <row r="2543">
          <cell r="A2543" t="str">
            <v>T66000</v>
          </cell>
          <cell r="D2543">
            <v>2</v>
          </cell>
          <cell r="E2543" t="str">
            <v>PL</v>
          </cell>
          <cell r="F2543" t="str">
            <v>C</v>
          </cell>
          <cell r="G2543" t="str">
            <v>C</v>
          </cell>
          <cell r="H2543" t="str">
            <v>T65200</v>
          </cell>
          <cell r="I2543" t="str">
            <v>+</v>
          </cell>
          <cell r="K2543" t="str">
            <v>N</v>
          </cell>
          <cell r="M2543" t="str">
            <v>内部経費負担金</v>
          </cell>
          <cell r="N2543" t="str">
            <v>内部経費負担金</v>
          </cell>
        </row>
        <row r="2544">
          <cell r="A2544" t="str">
            <v>T66100</v>
          </cell>
          <cell r="D2544">
            <v>2</v>
          </cell>
          <cell r="E2544" t="str">
            <v>PL</v>
          </cell>
          <cell r="F2544" t="str">
            <v>C</v>
          </cell>
          <cell r="G2544" t="str">
            <v>C</v>
          </cell>
          <cell r="H2544" t="str">
            <v>T66000</v>
          </cell>
          <cell r="I2544" t="str">
            <v>+</v>
          </cell>
          <cell r="K2544" t="str">
            <v>N</v>
          </cell>
          <cell r="M2544" t="str">
            <v>本社経費負担金</v>
          </cell>
          <cell r="N2544" t="str">
            <v>本社経費負担金</v>
          </cell>
        </row>
        <row r="2545">
          <cell r="A2545" t="str">
            <v>T66200</v>
          </cell>
          <cell r="D2545">
            <v>2</v>
          </cell>
          <cell r="E2545" t="str">
            <v>PL</v>
          </cell>
          <cell r="F2545" t="str">
            <v>C</v>
          </cell>
          <cell r="G2545" t="str">
            <v>C</v>
          </cell>
          <cell r="H2545" t="str">
            <v>T66000</v>
          </cell>
          <cell r="I2545" t="str">
            <v>-</v>
          </cell>
          <cell r="K2545" t="str">
            <v>N</v>
          </cell>
          <cell r="M2545" t="str">
            <v>本社経費負担受-</v>
          </cell>
          <cell r="N2545" t="str">
            <v>本社経費負担金受入(▲)</v>
          </cell>
        </row>
        <row r="2546">
          <cell r="A2546" t="str">
            <v>T66300</v>
          </cell>
          <cell r="D2546">
            <v>2</v>
          </cell>
          <cell r="E2546" t="str">
            <v>PL</v>
          </cell>
          <cell r="F2546" t="str">
            <v>C</v>
          </cell>
          <cell r="G2546" t="str">
            <v>C</v>
          </cell>
          <cell r="H2546" t="str">
            <v>T65200</v>
          </cell>
          <cell r="I2546" t="str">
            <v>+</v>
          </cell>
          <cell r="K2546" t="str">
            <v>N</v>
          </cell>
          <cell r="M2546" t="str">
            <v>経費負担金</v>
          </cell>
          <cell r="N2546" t="str">
            <v>経費負担金</v>
          </cell>
          <cell r="O2546" t="str">
            <v>関係会社取引高入力対象科目</v>
          </cell>
        </row>
        <row r="2547">
          <cell r="A2547" t="str">
            <v>T66400</v>
          </cell>
          <cell r="D2547">
            <v>2</v>
          </cell>
          <cell r="E2547" t="str">
            <v>PL</v>
          </cell>
          <cell r="F2547" t="str">
            <v>C</v>
          </cell>
          <cell r="G2547" t="str">
            <v>C</v>
          </cell>
          <cell r="H2547" t="str">
            <v>T65200</v>
          </cell>
          <cell r="I2547" t="str">
            <v>-</v>
          </cell>
          <cell r="K2547" t="str">
            <v>N</v>
          </cell>
          <cell r="M2547" t="str">
            <v>経費負担金受入-</v>
          </cell>
          <cell r="N2547" t="str">
            <v>経費負担金受入(▲)</v>
          </cell>
          <cell r="O2547" t="str">
            <v>関係会社取引高入力対象科目</v>
          </cell>
        </row>
        <row r="2548">
          <cell r="A2548" t="str">
            <v>T66700</v>
          </cell>
          <cell r="D2548">
            <v>2</v>
          </cell>
          <cell r="E2548" t="str">
            <v>PL</v>
          </cell>
          <cell r="F2548" t="str">
            <v>C</v>
          </cell>
          <cell r="G2548" t="str">
            <v>C</v>
          </cell>
          <cell r="H2548" t="str">
            <v>T65200</v>
          </cell>
          <cell r="I2548" t="str">
            <v>+</v>
          </cell>
          <cell r="K2548" t="str">
            <v>N</v>
          </cell>
          <cell r="M2548" t="str">
            <v>販売支払手数料</v>
          </cell>
          <cell r="N2548" t="str">
            <v>販売支払手数料</v>
          </cell>
          <cell r="O2548" t="str">
            <v>関係会社取引高入力対象科目</v>
          </cell>
        </row>
        <row r="2549">
          <cell r="A2549" t="str">
            <v>T67100</v>
          </cell>
          <cell r="D2549">
            <v>2</v>
          </cell>
          <cell r="E2549" t="str">
            <v>PL</v>
          </cell>
          <cell r="F2549" t="str">
            <v>C</v>
          </cell>
          <cell r="G2549" t="str">
            <v>C</v>
          </cell>
          <cell r="H2549" t="str">
            <v>T65200</v>
          </cell>
          <cell r="I2549" t="str">
            <v>+</v>
          </cell>
          <cell r="K2549" t="str">
            <v>N</v>
          </cell>
          <cell r="M2549" t="str">
            <v>雑費</v>
          </cell>
          <cell r="N2549" t="str">
            <v>雑費</v>
          </cell>
        </row>
        <row r="2550">
          <cell r="A2550" t="str">
            <v>T69000</v>
          </cell>
          <cell r="D2550">
            <v>2</v>
          </cell>
          <cell r="E2550" t="str">
            <v>PL</v>
          </cell>
          <cell r="F2550" t="str">
            <v>C</v>
          </cell>
          <cell r="G2550" t="str">
            <v>C</v>
          </cell>
          <cell r="H2550" t="str">
            <v>T70000</v>
          </cell>
          <cell r="I2550" t="str">
            <v>+</v>
          </cell>
          <cell r="K2550" t="str">
            <v>N</v>
          </cell>
          <cell r="M2550" t="str">
            <v>販管費</v>
          </cell>
          <cell r="N2550" t="str">
            <v>販売費及び一般管理費</v>
          </cell>
        </row>
        <row r="2551">
          <cell r="A2551" t="str">
            <v>T70000</v>
          </cell>
          <cell r="D2551">
            <v>2</v>
          </cell>
          <cell r="E2551" t="str">
            <v>PL</v>
          </cell>
          <cell r="F2551" t="str">
            <v>C</v>
          </cell>
          <cell r="G2551" t="str">
            <v>C</v>
          </cell>
          <cell r="H2551" t="str">
            <v>T74000</v>
          </cell>
          <cell r="I2551" t="str">
            <v>-</v>
          </cell>
          <cell r="K2551" t="str">
            <v>N</v>
          </cell>
          <cell r="M2551" t="str">
            <v>営業利益</v>
          </cell>
          <cell r="N2551" t="str">
            <v>営業利益</v>
          </cell>
        </row>
        <row r="2552">
          <cell r="A2552" t="str">
            <v>T70100</v>
          </cell>
          <cell r="D2552">
            <v>2</v>
          </cell>
          <cell r="E2552" t="str">
            <v>PL</v>
          </cell>
          <cell r="F2552" t="str">
            <v>C</v>
          </cell>
          <cell r="G2552" t="str">
            <v>C</v>
          </cell>
          <cell r="H2552" t="str">
            <v>T71000</v>
          </cell>
          <cell r="I2552" t="str">
            <v>-</v>
          </cell>
          <cell r="K2552" t="str">
            <v>N</v>
          </cell>
          <cell r="M2552" t="str">
            <v>受取利息</v>
          </cell>
          <cell r="N2552" t="str">
            <v>受取利息</v>
          </cell>
        </row>
        <row r="2553">
          <cell r="A2553" t="str">
            <v>T70700</v>
          </cell>
          <cell r="D2553">
            <v>2</v>
          </cell>
          <cell r="E2553" t="str">
            <v>PL</v>
          </cell>
          <cell r="F2553" t="str">
            <v>C</v>
          </cell>
          <cell r="G2553" t="str">
            <v>C</v>
          </cell>
          <cell r="H2553" t="str">
            <v>T71000</v>
          </cell>
          <cell r="I2553" t="str">
            <v>-</v>
          </cell>
          <cell r="K2553" t="str">
            <v>N</v>
          </cell>
          <cell r="M2553" t="str">
            <v>雑収入</v>
          </cell>
          <cell r="N2553" t="str">
            <v>雑収入</v>
          </cell>
        </row>
        <row r="2554">
          <cell r="A2554" t="str">
            <v>T71000</v>
          </cell>
          <cell r="D2554">
            <v>2</v>
          </cell>
          <cell r="E2554" t="str">
            <v>PL</v>
          </cell>
          <cell r="F2554" t="str">
            <v>C</v>
          </cell>
          <cell r="G2554" t="str">
            <v>C</v>
          </cell>
          <cell r="H2554" t="str">
            <v>T74000</v>
          </cell>
          <cell r="I2554" t="str">
            <v>-</v>
          </cell>
          <cell r="K2554" t="str">
            <v>N</v>
          </cell>
          <cell r="M2554" t="str">
            <v>営業外収益</v>
          </cell>
          <cell r="N2554" t="str">
            <v>営業外収益</v>
          </cell>
        </row>
        <row r="2555">
          <cell r="A2555" t="str">
            <v>T72100</v>
          </cell>
          <cell r="D2555">
            <v>2</v>
          </cell>
          <cell r="E2555" t="str">
            <v>PL</v>
          </cell>
          <cell r="F2555" t="str">
            <v>C</v>
          </cell>
          <cell r="G2555" t="str">
            <v>C</v>
          </cell>
          <cell r="H2555" t="str">
            <v>T73000</v>
          </cell>
          <cell r="I2555" t="str">
            <v>+</v>
          </cell>
          <cell r="K2555" t="str">
            <v>N</v>
          </cell>
          <cell r="M2555" t="str">
            <v>支払利息</v>
          </cell>
          <cell r="N2555" t="str">
            <v>支払利息</v>
          </cell>
        </row>
        <row r="2556">
          <cell r="A2556" t="str">
            <v>T72700</v>
          </cell>
          <cell r="D2556">
            <v>2</v>
          </cell>
          <cell r="E2556" t="str">
            <v>PL</v>
          </cell>
          <cell r="F2556" t="str">
            <v>C</v>
          </cell>
          <cell r="G2556" t="str">
            <v>C</v>
          </cell>
          <cell r="H2556" t="str">
            <v>T73000</v>
          </cell>
          <cell r="I2556" t="str">
            <v>+</v>
          </cell>
          <cell r="K2556" t="str">
            <v>N</v>
          </cell>
          <cell r="M2556" t="str">
            <v>繰延資産償却費</v>
          </cell>
          <cell r="N2556" t="str">
            <v>繰延資産償却費</v>
          </cell>
        </row>
        <row r="2557">
          <cell r="A2557" t="str">
            <v>T72800</v>
          </cell>
          <cell r="D2557">
            <v>2</v>
          </cell>
          <cell r="E2557" t="str">
            <v>PL</v>
          </cell>
          <cell r="F2557" t="str">
            <v>C</v>
          </cell>
          <cell r="G2557" t="str">
            <v>C</v>
          </cell>
          <cell r="H2557" t="str">
            <v>T73000</v>
          </cell>
          <cell r="I2557" t="str">
            <v>+</v>
          </cell>
          <cell r="K2557" t="str">
            <v>N</v>
          </cell>
          <cell r="M2557" t="str">
            <v>雑損失</v>
          </cell>
          <cell r="N2557" t="str">
            <v>雑損失</v>
          </cell>
        </row>
        <row r="2558">
          <cell r="A2558" t="str">
            <v>T73000</v>
          </cell>
          <cell r="D2558">
            <v>2</v>
          </cell>
          <cell r="E2558" t="str">
            <v>PL</v>
          </cell>
          <cell r="F2558" t="str">
            <v>C</v>
          </cell>
          <cell r="G2558" t="str">
            <v>C</v>
          </cell>
          <cell r="H2558" t="str">
            <v>T74000</v>
          </cell>
          <cell r="I2558" t="str">
            <v>+</v>
          </cell>
          <cell r="K2558" t="str">
            <v>N</v>
          </cell>
          <cell r="M2558" t="str">
            <v>営業外費用</v>
          </cell>
          <cell r="N2558" t="str">
            <v>営業外費用</v>
          </cell>
        </row>
        <row r="2559">
          <cell r="A2559" t="str">
            <v>T74000</v>
          </cell>
          <cell r="D2559">
            <v>2</v>
          </cell>
          <cell r="E2559" t="str">
            <v>PL</v>
          </cell>
          <cell r="F2559" t="str">
            <v>C</v>
          </cell>
          <cell r="G2559" t="str">
            <v>C</v>
          </cell>
          <cell r="H2559" t="str">
            <v>T83000</v>
          </cell>
          <cell r="I2559" t="str">
            <v>-</v>
          </cell>
          <cell r="K2559" t="str">
            <v>N</v>
          </cell>
          <cell r="M2559" t="str">
            <v>経常利益</v>
          </cell>
          <cell r="N2559" t="str">
            <v>経常利益</v>
          </cell>
        </row>
        <row r="2560">
          <cell r="A2560" t="str">
            <v>T80200</v>
          </cell>
          <cell r="D2560">
            <v>2</v>
          </cell>
          <cell r="E2560" t="str">
            <v>PL</v>
          </cell>
          <cell r="F2560" t="str">
            <v>C</v>
          </cell>
          <cell r="G2560" t="str">
            <v>C</v>
          </cell>
          <cell r="H2560" t="str">
            <v>T81000</v>
          </cell>
          <cell r="I2560" t="str">
            <v>-</v>
          </cell>
          <cell r="K2560" t="str">
            <v>N</v>
          </cell>
          <cell r="M2560" t="str">
            <v>固定資産売却益</v>
          </cell>
          <cell r="N2560" t="str">
            <v>固定資産売却益</v>
          </cell>
        </row>
        <row r="2561">
          <cell r="A2561" t="str">
            <v>T80300</v>
          </cell>
          <cell r="D2561">
            <v>2</v>
          </cell>
          <cell r="E2561" t="str">
            <v>PL</v>
          </cell>
          <cell r="F2561" t="str">
            <v>C</v>
          </cell>
          <cell r="G2561" t="str">
            <v>C</v>
          </cell>
          <cell r="H2561" t="str">
            <v>T81000</v>
          </cell>
          <cell r="I2561" t="str">
            <v>-</v>
          </cell>
          <cell r="K2561" t="str">
            <v>N</v>
          </cell>
          <cell r="M2561" t="str">
            <v>他特別利益</v>
          </cell>
          <cell r="N2561" t="str">
            <v>その他特別利益</v>
          </cell>
        </row>
        <row r="2562">
          <cell r="A2562" t="str">
            <v>T81000</v>
          </cell>
          <cell r="D2562">
            <v>2</v>
          </cell>
          <cell r="E2562" t="str">
            <v>PL</v>
          </cell>
          <cell r="F2562" t="str">
            <v>C</v>
          </cell>
          <cell r="G2562" t="str">
            <v>C</v>
          </cell>
          <cell r="H2562" t="str">
            <v>T83000</v>
          </cell>
          <cell r="I2562" t="str">
            <v>-</v>
          </cell>
          <cell r="K2562" t="str">
            <v>N</v>
          </cell>
          <cell r="M2562" t="str">
            <v>特別利益</v>
          </cell>
          <cell r="N2562" t="str">
            <v>特別利益</v>
          </cell>
        </row>
        <row r="2563">
          <cell r="A2563" t="str">
            <v>T82100</v>
          </cell>
          <cell r="D2563">
            <v>2</v>
          </cell>
          <cell r="E2563" t="str">
            <v>PL</v>
          </cell>
          <cell r="F2563" t="str">
            <v>C</v>
          </cell>
          <cell r="G2563" t="str">
            <v>C</v>
          </cell>
          <cell r="H2563" t="str">
            <v>T82900</v>
          </cell>
          <cell r="I2563" t="str">
            <v>+</v>
          </cell>
          <cell r="K2563" t="str">
            <v>N</v>
          </cell>
          <cell r="M2563" t="str">
            <v>固資除損</v>
          </cell>
          <cell r="N2563" t="str">
            <v>固定資産除却損</v>
          </cell>
        </row>
        <row r="2564">
          <cell r="A2564" t="str">
            <v>T82200</v>
          </cell>
          <cell r="D2564">
            <v>2</v>
          </cell>
          <cell r="E2564" t="str">
            <v>PL</v>
          </cell>
          <cell r="F2564" t="str">
            <v>C</v>
          </cell>
          <cell r="G2564" t="str">
            <v>C</v>
          </cell>
          <cell r="H2564" t="str">
            <v>T82900</v>
          </cell>
          <cell r="I2564" t="str">
            <v>+</v>
          </cell>
          <cell r="K2564" t="str">
            <v>N</v>
          </cell>
          <cell r="M2564" t="str">
            <v>固定資産売却損</v>
          </cell>
          <cell r="N2564" t="str">
            <v>固定資産売却損</v>
          </cell>
        </row>
        <row r="2565">
          <cell r="A2565" t="str">
            <v>T82300</v>
          </cell>
          <cell r="D2565">
            <v>2</v>
          </cell>
          <cell r="E2565" t="str">
            <v>PL</v>
          </cell>
          <cell r="F2565" t="str">
            <v>C</v>
          </cell>
          <cell r="G2565" t="str">
            <v>C</v>
          </cell>
          <cell r="H2565" t="str">
            <v>T82900</v>
          </cell>
          <cell r="I2565" t="str">
            <v>+</v>
          </cell>
          <cell r="K2565" t="str">
            <v>N</v>
          </cell>
          <cell r="M2565" t="str">
            <v>他特別損失</v>
          </cell>
          <cell r="N2565" t="str">
            <v>その他特別損失</v>
          </cell>
        </row>
        <row r="2566">
          <cell r="A2566" t="str">
            <v>T82900</v>
          </cell>
          <cell r="D2566">
            <v>2</v>
          </cell>
          <cell r="E2566" t="str">
            <v>PL</v>
          </cell>
          <cell r="F2566" t="str">
            <v>C</v>
          </cell>
          <cell r="G2566" t="str">
            <v>C</v>
          </cell>
          <cell r="H2566" t="str">
            <v>T83000</v>
          </cell>
          <cell r="I2566" t="str">
            <v>+</v>
          </cell>
          <cell r="K2566" t="str">
            <v>N</v>
          </cell>
          <cell r="M2566" t="str">
            <v>特別損失</v>
          </cell>
          <cell r="N2566" t="str">
            <v>特別損失</v>
          </cell>
        </row>
        <row r="2567">
          <cell r="A2567" t="str">
            <v>T83000</v>
          </cell>
          <cell r="D2567">
            <v>2</v>
          </cell>
          <cell r="E2567" t="str">
            <v>PL</v>
          </cell>
          <cell r="F2567" t="str">
            <v>C</v>
          </cell>
          <cell r="G2567" t="str">
            <v>C</v>
          </cell>
          <cell r="H2567" t="str">
            <v>T99990</v>
          </cell>
          <cell r="I2567" t="str">
            <v>-</v>
          </cell>
          <cell r="K2567" t="str">
            <v>N</v>
          </cell>
          <cell r="M2567" t="str">
            <v>税調前当期利益</v>
          </cell>
          <cell r="N2567" t="str">
            <v>税金等調整前当期純利益</v>
          </cell>
        </row>
        <row r="2568">
          <cell r="A2568" t="str">
            <v>T85000</v>
          </cell>
          <cell r="D2568">
            <v>2</v>
          </cell>
          <cell r="E2568" t="str">
            <v>PL</v>
          </cell>
          <cell r="F2568" t="str">
            <v>C</v>
          </cell>
          <cell r="G2568" t="str">
            <v>C</v>
          </cell>
          <cell r="H2568" t="str">
            <v>T99990</v>
          </cell>
          <cell r="I2568" t="str">
            <v>+</v>
          </cell>
          <cell r="K2568" t="str">
            <v>N</v>
          </cell>
          <cell r="M2568" t="str">
            <v>法人住民事業税</v>
          </cell>
          <cell r="N2568" t="str">
            <v>法人、住民税及び事業税</v>
          </cell>
        </row>
        <row r="2569">
          <cell r="A2569" t="str">
            <v>T85005</v>
          </cell>
          <cell r="D2569">
            <v>2</v>
          </cell>
          <cell r="E2569" t="str">
            <v>PL</v>
          </cell>
          <cell r="F2569" t="str">
            <v>C</v>
          </cell>
          <cell r="G2569" t="str">
            <v>C</v>
          </cell>
          <cell r="H2569" t="str">
            <v>T85000</v>
          </cell>
          <cell r="I2569" t="str">
            <v>+</v>
          </cell>
          <cell r="K2569" t="str">
            <v>N</v>
          </cell>
          <cell r="M2569" t="str">
            <v>法人住民税</v>
          </cell>
          <cell r="N2569" t="str">
            <v>法人税及び住民税</v>
          </cell>
          <cell r="W2569" t="str">
            <v>M85000</v>
          </cell>
          <cell r="X2569" t="str">
            <v>M85000</v>
          </cell>
        </row>
        <row r="2570">
          <cell r="A2570" t="str">
            <v>T85600</v>
          </cell>
          <cell r="D2570">
            <v>2</v>
          </cell>
          <cell r="E2570" t="str">
            <v>PL</v>
          </cell>
          <cell r="F2570" t="str">
            <v>C</v>
          </cell>
          <cell r="G2570" t="str">
            <v>C</v>
          </cell>
          <cell r="H2570" t="str">
            <v>T85000</v>
          </cell>
          <cell r="I2570" t="str">
            <v>+</v>
          </cell>
          <cell r="K2570" t="str">
            <v>N</v>
          </cell>
          <cell r="M2570" t="str">
            <v>事業税</v>
          </cell>
          <cell r="N2570" t="str">
            <v>事業税</v>
          </cell>
          <cell r="W2570" t="str">
            <v>M85000</v>
          </cell>
          <cell r="X2570" t="str">
            <v>M85000</v>
          </cell>
        </row>
        <row r="2571">
          <cell r="A2571" t="str">
            <v>T99990</v>
          </cell>
          <cell r="D2571">
            <v>2</v>
          </cell>
          <cell r="E2571" t="str">
            <v>PL</v>
          </cell>
          <cell r="F2571" t="str">
            <v>C</v>
          </cell>
          <cell r="G2571" t="str">
            <v>C</v>
          </cell>
          <cell r="I2571" t="str">
            <v>-</v>
          </cell>
          <cell r="K2571" t="str">
            <v>N</v>
          </cell>
          <cell r="M2571" t="str">
            <v>当期純利益</v>
          </cell>
          <cell r="N2571" t="str">
            <v>当期純利益</v>
          </cell>
        </row>
        <row r="2572">
          <cell r="A2572" t="str">
            <v>V51100</v>
          </cell>
          <cell r="D2572">
            <v>2</v>
          </cell>
          <cell r="E2572" t="str">
            <v>PL-DV</v>
          </cell>
          <cell r="F2572" t="str">
            <v>C</v>
          </cell>
          <cell r="G2572" t="str">
            <v>C</v>
          </cell>
          <cell r="I2572" t="str">
            <v>-</v>
          </cell>
          <cell r="K2572" t="str">
            <v>N</v>
          </cell>
          <cell r="M2572" t="str">
            <v>他付帯収入(DV管</v>
          </cell>
          <cell r="N2572" t="str">
            <v>その他付帯収入(DV管理)</v>
          </cell>
          <cell r="W2572" t="str">
            <v>V53200</v>
          </cell>
        </row>
        <row r="2573">
          <cell r="A2573" t="str">
            <v>V52300</v>
          </cell>
          <cell r="D2573">
            <v>2</v>
          </cell>
          <cell r="E2573" t="str">
            <v>PL-DV</v>
          </cell>
          <cell r="F2573" t="str">
            <v>C</v>
          </cell>
          <cell r="G2573" t="str">
            <v>C</v>
          </cell>
          <cell r="I2573" t="str">
            <v>-</v>
          </cell>
          <cell r="K2573" t="str">
            <v>N</v>
          </cell>
          <cell r="M2573" t="str">
            <v>他賃料収入(DV管</v>
          </cell>
          <cell r="N2573" t="str">
            <v>その他賃料収入(DV管理)</v>
          </cell>
          <cell r="W2573" t="str">
            <v>V53100</v>
          </cell>
        </row>
        <row r="2574">
          <cell r="A2574" t="str">
            <v>V53000</v>
          </cell>
          <cell r="D2574">
            <v>2</v>
          </cell>
          <cell r="E2574" t="str">
            <v>PL-DV</v>
          </cell>
          <cell r="F2574" t="str">
            <v>C</v>
          </cell>
          <cell r="G2574" t="str">
            <v>C</v>
          </cell>
          <cell r="I2574" t="str">
            <v>-</v>
          </cell>
          <cell r="K2574" t="str">
            <v>N</v>
          </cell>
          <cell r="M2574" t="str">
            <v>営業利益(DV管理</v>
          </cell>
          <cell r="N2574" t="str">
            <v>管理営業利益(DV管理)</v>
          </cell>
          <cell r="W2574" t="str">
            <v>V70000</v>
          </cell>
        </row>
        <row r="2575">
          <cell r="A2575" t="str">
            <v>V53100</v>
          </cell>
          <cell r="D2575">
            <v>2</v>
          </cell>
          <cell r="E2575" t="str">
            <v>PL-DV</v>
          </cell>
          <cell r="F2575" t="str">
            <v>C</v>
          </cell>
          <cell r="G2575" t="str">
            <v>C</v>
          </cell>
          <cell r="I2575" t="str">
            <v>-</v>
          </cell>
          <cell r="K2575" t="str">
            <v>N</v>
          </cell>
          <cell r="M2575" t="str">
            <v>賃貸収入計(DV管</v>
          </cell>
          <cell r="N2575" t="str">
            <v>賃貸収入計(DV管理)</v>
          </cell>
          <cell r="W2575" t="str">
            <v>V53300</v>
          </cell>
        </row>
        <row r="2576">
          <cell r="A2576" t="str">
            <v>V53200</v>
          </cell>
          <cell r="D2576">
            <v>2</v>
          </cell>
          <cell r="E2576" t="str">
            <v>PL-DV</v>
          </cell>
          <cell r="F2576" t="str">
            <v>C</v>
          </cell>
          <cell r="G2576" t="str">
            <v>C</v>
          </cell>
          <cell r="I2576" t="str">
            <v>-</v>
          </cell>
          <cell r="K2576" t="str">
            <v>N</v>
          </cell>
          <cell r="M2576" t="str">
            <v>付帯収入計(DV管</v>
          </cell>
          <cell r="N2576" t="str">
            <v>付帯収入計(DV管理)</v>
          </cell>
          <cell r="W2576" t="str">
            <v>V53300</v>
          </cell>
        </row>
        <row r="2577">
          <cell r="A2577" t="str">
            <v>V53300</v>
          </cell>
          <cell r="D2577">
            <v>2</v>
          </cell>
          <cell r="E2577" t="str">
            <v>PL-DV</v>
          </cell>
          <cell r="F2577" t="str">
            <v>C</v>
          </cell>
          <cell r="G2577" t="str">
            <v>C</v>
          </cell>
          <cell r="I2577" t="str">
            <v>-</v>
          </cell>
          <cell r="K2577" t="str">
            <v>N</v>
          </cell>
          <cell r="M2577" t="str">
            <v>他収入計(DV管理</v>
          </cell>
          <cell r="N2577" t="str">
            <v>その他収入計(DV管理)</v>
          </cell>
          <cell r="W2577" t="str">
            <v>V53000</v>
          </cell>
        </row>
        <row r="2578">
          <cell r="A2578" t="str">
            <v>V62200</v>
          </cell>
          <cell r="D2578">
            <v>2</v>
          </cell>
          <cell r="E2578" t="str">
            <v>PL-DV</v>
          </cell>
          <cell r="F2578" t="str">
            <v>C</v>
          </cell>
          <cell r="G2578" t="str">
            <v>C</v>
          </cell>
          <cell r="I2578" t="str">
            <v>+</v>
          </cell>
          <cell r="K2578" t="str">
            <v>N</v>
          </cell>
          <cell r="M2578" t="str">
            <v>ﾁﾗｼ費(DV管理</v>
          </cell>
          <cell r="N2578" t="str">
            <v>チラシ費(DV管理)</v>
          </cell>
          <cell r="W2578" t="str">
            <v>V63000</v>
          </cell>
        </row>
        <row r="2579">
          <cell r="A2579" t="str">
            <v>V62300</v>
          </cell>
          <cell r="D2579">
            <v>2</v>
          </cell>
          <cell r="E2579" t="str">
            <v>PL-DV</v>
          </cell>
          <cell r="F2579" t="str">
            <v>C</v>
          </cell>
          <cell r="G2579" t="str">
            <v>C</v>
          </cell>
          <cell r="I2579" t="str">
            <v>+</v>
          </cell>
          <cell r="K2579" t="str">
            <v>N</v>
          </cell>
          <cell r="M2579" t="str">
            <v>同友販促費受(DV</v>
          </cell>
          <cell r="N2579" t="str">
            <v>同友店販促費受入(DV管理)</v>
          </cell>
          <cell r="W2579" t="str">
            <v>V53200</v>
          </cell>
        </row>
        <row r="2580">
          <cell r="A2580" t="str">
            <v>V62500</v>
          </cell>
          <cell r="D2580">
            <v>2</v>
          </cell>
          <cell r="E2580" t="str">
            <v>PL-DV</v>
          </cell>
          <cell r="F2580" t="str">
            <v>C</v>
          </cell>
          <cell r="G2580" t="str">
            <v>C</v>
          </cell>
          <cell r="I2580" t="str">
            <v>+</v>
          </cell>
          <cell r="K2580" t="str">
            <v>N</v>
          </cell>
          <cell r="M2580" t="str">
            <v>販促費計(DV管理</v>
          </cell>
          <cell r="N2580" t="str">
            <v>販売促進管理費合計(DV管理)</v>
          </cell>
          <cell r="W2580" t="str">
            <v>V69000</v>
          </cell>
        </row>
        <row r="2581">
          <cell r="A2581" t="str">
            <v>V63000</v>
          </cell>
          <cell r="D2581">
            <v>2</v>
          </cell>
          <cell r="E2581" t="str">
            <v>PL-DV</v>
          </cell>
          <cell r="F2581" t="str">
            <v>C</v>
          </cell>
          <cell r="G2581" t="str">
            <v>C</v>
          </cell>
          <cell r="I2581" t="str">
            <v>+</v>
          </cell>
          <cell r="K2581" t="str">
            <v>N</v>
          </cell>
          <cell r="M2581" t="str">
            <v>販促費合計(DV管</v>
          </cell>
          <cell r="N2581" t="str">
            <v>販売促進費合計(DV管理)</v>
          </cell>
          <cell r="W2581" t="str">
            <v>V69000</v>
          </cell>
        </row>
        <row r="2582">
          <cell r="A2582" t="str">
            <v>V63100</v>
          </cell>
          <cell r="D2582">
            <v>2</v>
          </cell>
          <cell r="E2582" t="str">
            <v>PL-DV</v>
          </cell>
          <cell r="F2582" t="str">
            <v>C</v>
          </cell>
          <cell r="G2582" t="str">
            <v>C</v>
          </cell>
          <cell r="I2582" t="str">
            <v>+</v>
          </cell>
          <cell r="K2582" t="str">
            <v>N</v>
          </cell>
          <cell r="M2582" t="str">
            <v>設備費計(DV管理</v>
          </cell>
          <cell r="N2582" t="str">
            <v>設備費合計(DV管理)</v>
          </cell>
          <cell r="W2582" t="str">
            <v>V69000</v>
          </cell>
        </row>
        <row r="2583">
          <cell r="A2583" t="str">
            <v>V63200</v>
          </cell>
          <cell r="D2583">
            <v>2</v>
          </cell>
          <cell r="E2583" t="str">
            <v>PL-DV</v>
          </cell>
          <cell r="F2583" t="str">
            <v>C</v>
          </cell>
          <cell r="G2583" t="str">
            <v>C</v>
          </cell>
          <cell r="I2583" t="str">
            <v>+</v>
          </cell>
          <cell r="K2583" t="str">
            <v>N</v>
          </cell>
          <cell r="M2583" t="str">
            <v>地代家賃(DV管理</v>
          </cell>
          <cell r="N2583" t="str">
            <v>地代家賃(DV管理)</v>
          </cell>
          <cell r="W2583" t="str">
            <v>V63100</v>
          </cell>
        </row>
        <row r="2584">
          <cell r="A2584" t="str">
            <v>V63800</v>
          </cell>
          <cell r="D2584">
            <v>2</v>
          </cell>
          <cell r="E2584" t="str">
            <v>PL-DV</v>
          </cell>
          <cell r="F2584" t="str">
            <v>C</v>
          </cell>
          <cell r="G2584" t="str">
            <v>C</v>
          </cell>
          <cell r="I2584" t="str">
            <v>+</v>
          </cell>
          <cell r="K2584" t="str">
            <v>N</v>
          </cell>
          <cell r="M2584" t="str">
            <v>修繕費計(DV管理</v>
          </cell>
          <cell r="N2584" t="str">
            <v>修繕費等計(DV管理)</v>
          </cell>
          <cell r="W2584" t="str">
            <v>V63100</v>
          </cell>
        </row>
        <row r="2585">
          <cell r="A2585" t="str">
            <v>V65100</v>
          </cell>
          <cell r="D2585">
            <v>2</v>
          </cell>
          <cell r="E2585" t="str">
            <v>PL-DV</v>
          </cell>
          <cell r="F2585" t="str">
            <v>C</v>
          </cell>
          <cell r="G2585" t="str">
            <v>C</v>
          </cell>
          <cell r="I2585" t="str">
            <v>+</v>
          </cell>
          <cell r="K2585" t="str">
            <v>N</v>
          </cell>
          <cell r="M2585" t="str">
            <v>一般費計(DV管理</v>
          </cell>
          <cell r="N2585" t="str">
            <v>一般費合計(DV管理)</v>
          </cell>
          <cell r="W2585" t="str">
            <v>V69000</v>
          </cell>
        </row>
        <row r="2586">
          <cell r="A2586" t="str">
            <v>V65200</v>
          </cell>
          <cell r="D2586">
            <v>2</v>
          </cell>
          <cell r="E2586" t="str">
            <v>PL-DV</v>
          </cell>
          <cell r="F2586" t="str">
            <v>C</v>
          </cell>
          <cell r="G2586" t="str">
            <v>C</v>
          </cell>
          <cell r="I2586" t="str">
            <v>+</v>
          </cell>
          <cell r="K2586" t="str">
            <v>N</v>
          </cell>
          <cell r="M2586" t="str">
            <v>雑費等計(DV管理</v>
          </cell>
          <cell r="N2586" t="str">
            <v>雑費等計(DV管理)</v>
          </cell>
          <cell r="W2586" t="str">
            <v>V65100</v>
          </cell>
        </row>
        <row r="2587">
          <cell r="A2587" t="str">
            <v>V69000</v>
          </cell>
          <cell r="D2587">
            <v>2</v>
          </cell>
          <cell r="E2587" t="str">
            <v>PL-DV</v>
          </cell>
          <cell r="F2587" t="str">
            <v>C</v>
          </cell>
          <cell r="G2587" t="str">
            <v>C</v>
          </cell>
          <cell r="I2587" t="str">
            <v>+</v>
          </cell>
          <cell r="K2587" t="str">
            <v>N</v>
          </cell>
          <cell r="M2587" t="str">
            <v>販管費計(DV管理</v>
          </cell>
          <cell r="N2587" t="str">
            <v>販売一般管理費合計(DV管理)</v>
          </cell>
          <cell r="W2587" t="str">
            <v>V70000</v>
          </cell>
        </row>
        <row r="2588">
          <cell r="A2588" t="str">
            <v>V70000</v>
          </cell>
          <cell r="D2588">
            <v>2</v>
          </cell>
          <cell r="E2588" t="str">
            <v>PL-DV</v>
          </cell>
          <cell r="F2588" t="str">
            <v>C</v>
          </cell>
          <cell r="G2588" t="str">
            <v>C</v>
          </cell>
          <cell r="I2588" t="str">
            <v>-</v>
          </cell>
          <cell r="K2588" t="str">
            <v>N</v>
          </cell>
          <cell r="M2588" t="str">
            <v>営業利益(DV管理</v>
          </cell>
          <cell r="N2588" t="str">
            <v>営業利益(DV管理)</v>
          </cell>
          <cell r="W2588" t="str">
            <v>V74000</v>
          </cell>
        </row>
        <row r="2589">
          <cell r="A2589" t="str">
            <v>V70100</v>
          </cell>
          <cell r="D2589">
            <v>2</v>
          </cell>
          <cell r="E2589" t="str">
            <v>PL-DV</v>
          </cell>
          <cell r="F2589" t="str">
            <v>C</v>
          </cell>
          <cell r="G2589" t="str">
            <v>C</v>
          </cell>
          <cell r="I2589" t="str">
            <v>-</v>
          </cell>
          <cell r="K2589" t="str">
            <v>N</v>
          </cell>
          <cell r="M2589" t="str">
            <v>営業外収費(DV管</v>
          </cell>
          <cell r="N2589" t="str">
            <v>営業外収益・費用(DV管理)</v>
          </cell>
          <cell r="W2589" t="str">
            <v>V74000</v>
          </cell>
        </row>
        <row r="2590">
          <cell r="A2590" t="str">
            <v>V74000</v>
          </cell>
          <cell r="D2590">
            <v>2</v>
          </cell>
          <cell r="E2590" t="str">
            <v>PL-DV</v>
          </cell>
          <cell r="F2590" t="str">
            <v>C</v>
          </cell>
          <cell r="G2590" t="str">
            <v>C</v>
          </cell>
          <cell r="I2590" t="str">
            <v>-</v>
          </cell>
          <cell r="K2590" t="str">
            <v>N</v>
          </cell>
          <cell r="M2590" t="str">
            <v>経常利益(DV管理</v>
          </cell>
          <cell r="N2590" t="str">
            <v>経常利益(DV管理)</v>
          </cell>
          <cell r="W2590" t="str">
            <v>V83000</v>
          </cell>
        </row>
        <row r="2591">
          <cell r="A2591" t="str">
            <v>V80200</v>
          </cell>
          <cell r="D2591">
            <v>2</v>
          </cell>
          <cell r="E2591" t="str">
            <v>PL-DV</v>
          </cell>
          <cell r="F2591" t="str">
            <v>C</v>
          </cell>
          <cell r="G2591" t="str">
            <v>C</v>
          </cell>
          <cell r="I2591" t="str">
            <v>-</v>
          </cell>
          <cell r="K2591" t="str">
            <v>N</v>
          </cell>
          <cell r="M2591" t="str">
            <v>特別利益損失(DV</v>
          </cell>
          <cell r="N2591" t="str">
            <v>特別利益・特別損失(DV管理)</v>
          </cell>
          <cell r="W2591" t="str">
            <v>V83000</v>
          </cell>
        </row>
        <row r="2592">
          <cell r="A2592" t="str">
            <v>V83000</v>
          </cell>
          <cell r="D2592">
            <v>2</v>
          </cell>
          <cell r="E2592" t="str">
            <v>PL-DV</v>
          </cell>
          <cell r="F2592" t="str">
            <v>C</v>
          </cell>
          <cell r="G2592" t="str">
            <v>C</v>
          </cell>
          <cell r="I2592" t="str">
            <v>-</v>
          </cell>
          <cell r="K2592" t="str">
            <v>N</v>
          </cell>
          <cell r="M2592" t="str">
            <v>税引前利益(DV管</v>
          </cell>
          <cell r="N2592" t="str">
            <v>税引前利益(DV管理)</v>
          </cell>
          <cell r="W2592" t="str">
            <v>V99990</v>
          </cell>
        </row>
        <row r="2593">
          <cell r="A2593" t="str">
            <v>V99990</v>
          </cell>
          <cell r="D2593">
            <v>2</v>
          </cell>
          <cell r="E2593" t="str">
            <v>PL-DV</v>
          </cell>
          <cell r="F2593" t="str">
            <v>C</v>
          </cell>
          <cell r="G2593" t="str">
            <v>C</v>
          </cell>
          <cell r="I2593" t="str">
            <v>-</v>
          </cell>
          <cell r="K2593" t="str">
            <v>N</v>
          </cell>
          <cell r="M2593" t="str">
            <v>当期純利益(DV管</v>
          </cell>
          <cell r="N2593" t="str">
            <v>当期純利益(DV管理)</v>
          </cell>
        </row>
      </sheetData>
      <sheetData sheetId="19" refreshError="1"/>
      <sheetData sheetId="20" refreshError="1">
        <row r="6">
          <cell r="A6" t="str">
            <v>連結単位コード勘定科目ｺｰﾄﾞ補助科目</v>
          </cell>
          <cell r="B6" t="str">
            <v>連結単位コード</v>
          </cell>
          <cell r="C6" t="str">
            <v>勘定科目ｺｰﾄﾞ</v>
          </cell>
          <cell r="D6" t="str">
            <v>補助科目</v>
          </cell>
          <cell r="E6" t="str">
            <v>取引先連結単位</v>
          </cell>
          <cell r="F6" t="str">
            <v>現地通貨残高</v>
          </cell>
          <cell r="G6" t="str">
            <v>連結通貨残高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detail CF"/>
      <sheetName val="disclosure"/>
      <sheetName val="Tickmarks"/>
      <sheetName val="MstIT"/>
      <sheetName val="MstVT"/>
    </sheetNames>
    <sheetDataSet>
      <sheetData sheetId="0" refreshError="1">
        <row r="11">
          <cell r="C11">
            <v>184614750.75999999</v>
          </cell>
        </row>
        <row r="12">
          <cell r="C12">
            <v>88046266.420000002</v>
          </cell>
        </row>
        <row r="13">
          <cell r="C13">
            <v>16908837.34</v>
          </cell>
        </row>
        <row r="14">
          <cell r="C14">
            <v>98442075.368336305</v>
          </cell>
        </row>
        <row r="15">
          <cell r="C15">
            <v>21066437.640000001</v>
          </cell>
        </row>
        <row r="16">
          <cell r="C16">
            <v>1127691347.1300001</v>
          </cell>
        </row>
        <row r="17">
          <cell r="C17">
            <v>-497217.71</v>
          </cell>
        </row>
        <row r="21">
          <cell r="C21">
            <v>30782510.309999999</v>
          </cell>
        </row>
        <row r="22">
          <cell r="C22">
            <v>-11524539847.590002</v>
          </cell>
        </row>
        <row r="23">
          <cell r="C23">
            <v>-10244896.960000008</v>
          </cell>
        </row>
        <row r="24">
          <cell r="C24">
            <v>-99789428.330000013</v>
          </cell>
        </row>
        <row r="26">
          <cell r="C26">
            <v>372999934.85000002</v>
          </cell>
        </row>
        <row r="27">
          <cell r="C27">
            <v>-12051454.609999999</v>
          </cell>
        </row>
        <row r="28">
          <cell r="C28">
            <v>186567433.90327317</v>
          </cell>
        </row>
        <row r="46">
          <cell r="C46">
            <v>-239647914.18000001</v>
          </cell>
        </row>
        <row r="47">
          <cell r="C47">
            <v>-191302934.86000001</v>
          </cell>
        </row>
        <row r="48">
          <cell r="C48">
            <v>-10400</v>
          </cell>
        </row>
        <row r="49">
          <cell r="C49">
            <v>2218003.7400000002</v>
          </cell>
        </row>
        <row r="50">
          <cell r="C50">
            <v>450000</v>
          </cell>
        </row>
        <row r="54">
          <cell r="C54">
            <v>2000000000</v>
          </cell>
        </row>
        <row r="55">
          <cell r="C55">
            <v>4640970454.1199999</v>
          </cell>
        </row>
        <row r="56">
          <cell r="C56">
            <v>-704559879.26000023</v>
          </cell>
        </row>
        <row r="57">
          <cell r="C57">
            <v>6286269097.5600004</v>
          </cell>
        </row>
        <row r="58">
          <cell r="C58">
            <v>-2859695993.6999998</v>
          </cell>
        </row>
        <row r="62">
          <cell r="C62">
            <v>-20673081.70839119</v>
          </cell>
        </row>
        <row r="63">
          <cell r="C63">
            <v>669285851.83000004</v>
          </cell>
        </row>
        <row r="64">
          <cell r="C64">
            <v>648612770.12160885</v>
          </cell>
        </row>
      </sheetData>
      <sheetData sheetId="1" refreshError="1">
        <row r="11">
          <cell r="B11">
            <v>648612771.20000005</v>
          </cell>
          <cell r="D11">
            <v>669285851.83000004</v>
          </cell>
          <cell r="F11">
            <v>-20673080.629999995</v>
          </cell>
        </row>
        <row r="12">
          <cell r="F12">
            <v>-30782510.309999999</v>
          </cell>
        </row>
        <row r="15">
          <cell r="B15">
            <v>15541445684.41</v>
          </cell>
          <cell r="D15">
            <v>12770025291.219999</v>
          </cell>
        </row>
        <row r="20">
          <cell r="B20">
            <v>2954810.47</v>
          </cell>
          <cell r="D20">
            <v>9879048.1099999994</v>
          </cell>
        </row>
        <row r="22">
          <cell r="B22">
            <v>211139330.28999999</v>
          </cell>
          <cell r="D22">
            <v>197939622.85999998</v>
          </cell>
        </row>
        <row r="28">
          <cell r="B28">
            <v>21785.32</v>
          </cell>
          <cell r="D28">
            <v>461385.32</v>
          </cell>
        </row>
        <row r="31">
          <cell r="B31">
            <v>1514021736.0599999</v>
          </cell>
          <cell r="D31">
            <v>517500000</v>
          </cell>
        </row>
        <row r="32">
          <cell r="B32">
            <v>411889736.18000001</v>
          </cell>
          <cell r="D32">
            <v>404442028.11000001</v>
          </cell>
        </row>
        <row r="33">
          <cell r="B33">
            <v>406560630.19999999</v>
          </cell>
          <cell r="D33">
            <v>226657520.38</v>
          </cell>
        </row>
        <row r="34">
          <cell r="B34">
            <v>177684410.96000001</v>
          </cell>
          <cell r="D34">
            <v>82576113.700000003</v>
          </cell>
        </row>
        <row r="50">
          <cell r="B50">
            <v>2933701468.8499999</v>
          </cell>
          <cell r="D50">
            <v>3614240100</v>
          </cell>
        </row>
        <row r="53">
          <cell r="F53">
            <v>372999934.85000002</v>
          </cell>
        </row>
        <row r="54">
          <cell r="F54">
            <v>-12051454.609999999</v>
          </cell>
        </row>
        <row r="61">
          <cell r="B61">
            <v>688609954.56999993</v>
          </cell>
          <cell r="D61">
            <v>364873125.69</v>
          </cell>
        </row>
      </sheetData>
      <sheetData sheetId="2" refreshError="1"/>
      <sheetData sheetId="3" refreshError="1">
        <row r="24">
          <cell r="D24">
            <v>-191302934.86000001</v>
          </cell>
        </row>
        <row r="25">
          <cell r="D25">
            <v>17766636.16</v>
          </cell>
        </row>
        <row r="32">
          <cell r="D32">
            <v>-239647914.18000001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  <sheetName val="no print - Changes in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"/>
      <sheetName val="BS"/>
      <sheetName val="PL"/>
      <sheetName val="Detail CF"/>
      <sheetName val="Disclosure"/>
      <sheetName val="Tickmarks"/>
    </sheetNames>
    <sheetDataSet>
      <sheetData sheetId="0" refreshError="1">
        <row r="11">
          <cell r="C11">
            <v>479264</v>
          </cell>
        </row>
        <row r="13">
          <cell r="C13">
            <v>99507</v>
          </cell>
        </row>
        <row r="14">
          <cell r="C14">
            <v>776601</v>
          </cell>
        </row>
        <row r="15">
          <cell r="C15">
            <v>61040</v>
          </cell>
        </row>
        <row r="16">
          <cell r="C16">
            <v>6277</v>
          </cell>
        </row>
        <row r="17">
          <cell r="C17">
            <v>73453</v>
          </cell>
        </row>
        <row r="18">
          <cell r="C18">
            <v>14299</v>
          </cell>
        </row>
        <row r="19">
          <cell r="C19">
            <v>-488</v>
          </cell>
        </row>
        <row r="25">
          <cell r="C25">
            <v>-11666579</v>
          </cell>
        </row>
        <row r="26">
          <cell r="C26">
            <v>-203258</v>
          </cell>
        </row>
        <row r="27">
          <cell r="C27">
            <v>-30816</v>
          </cell>
        </row>
        <row r="29">
          <cell r="C29">
            <v>-74674</v>
          </cell>
        </row>
        <row r="30">
          <cell r="C30">
            <v>-924</v>
          </cell>
        </row>
        <row r="31">
          <cell r="C31">
            <v>-64947</v>
          </cell>
        </row>
        <row r="35">
          <cell r="C35">
            <v>-105900</v>
          </cell>
        </row>
        <row r="36">
          <cell r="C36">
            <v>-51090</v>
          </cell>
        </row>
        <row r="37">
          <cell r="C37">
            <v>0</v>
          </cell>
        </row>
        <row r="38">
          <cell r="C38">
            <v>5197</v>
          </cell>
        </row>
        <row r="39">
          <cell r="C39">
            <v>0</v>
          </cell>
        </row>
        <row r="44">
          <cell r="C44">
            <v>2689931</v>
          </cell>
        </row>
        <row r="46">
          <cell r="C46">
            <v>3549716</v>
          </cell>
        </row>
        <row r="47">
          <cell r="C47">
            <v>2338723</v>
          </cell>
        </row>
        <row r="48">
          <cell r="C48">
            <v>2732600</v>
          </cell>
        </row>
        <row r="49">
          <cell r="C49">
            <v>-790279</v>
          </cell>
        </row>
        <row r="50">
          <cell r="C50">
            <v>1320000</v>
          </cell>
        </row>
        <row r="51">
          <cell r="C51">
            <v>-1000000</v>
          </cell>
        </row>
      </sheetData>
      <sheetData sheetId="1" refreshError="1">
        <row r="15">
          <cell r="B15">
            <v>19755203</v>
          </cell>
          <cell r="D15">
            <v>15541446</v>
          </cell>
        </row>
        <row r="28">
          <cell r="B28">
            <v>21</v>
          </cell>
          <cell r="D28">
            <v>21</v>
          </cell>
        </row>
        <row r="33">
          <cell r="B33">
            <v>341289</v>
          </cell>
          <cell r="D33">
            <v>411890</v>
          </cell>
        </row>
        <row r="34">
          <cell r="B34">
            <v>446747</v>
          </cell>
          <cell r="D34">
            <v>406561</v>
          </cell>
        </row>
        <row r="37">
          <cell r="B37">
            <v>206945</v>
          </cell>
          <cell r="D37">
            <v>177684</v>
          </cell>
        </row>
        <row r="44">
          <cell r="B44">
            <v>5293920</v>
          </cell>
          <cell r="D44">
            <v>2909310</v>
          </cell>
        </row>
        <row r="46">
          <cell r="D46">
            <v>1000000</v>
          </cell>
        </row>
        <row r="47">
          <cell r="H47">
            <v>-74674</v>
          </cell>
        </row>
        <row r="48">
          <cell r="H48">
            <v>-924</v>
          </cell>
        </row>
        <row r="61">
          <cell r="B61">
            <v>1320000</v>
          </cell>
        </row>
      </sheetData>
      <sheetData sheetId="2" refreshError="1">
        <row r="27">
          <cell r="C27">
            <v>479264</v>
          </cell>
        </row>
      </sheetData>
      <sheetData sheetId="3" refreshError="1"/>
      <sheetData sheetId="4" refreshError="1">
        <row r="24">
          <cell r="C24">
            <v>-51090496.390000008</v>
          </cell>
        </row>
        <row r="32">
          <cell r="C32">
            <v>-105899537.59999999</v>
          </cell>
        </row>
        <row r="38">
          <cell r="C38">
            <v>488356.36</v>
          </cell>
        </row>
      </sheetData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Feb 2007"/>
      <sheetName val="PL Feb 2007"/>
      <sheetName val="BS_Q4"/>
      <sheetName val="PL_Q4"/>
      <sheetName val="CF_Q4"/>
      <sheetName val="CF_Conso"/>
      <sheetName val="CF_COMPANY_Worksheet"/>
      <sheetName val="CF_Conso_Worksheet"/>
      <sheetName val="LT Loan to Current portion"/>
      <sheetName val="NON CASH Feb07"/>
      <sheetName val="Amortize int.BE"/>
      <sheetName val="Disclosure_Q3"/>
      <sheetName val="CF libility_Q3"/>
      <sheetName val="non cash_item4"/>
      <sheetName val="Sold out"/>
      <sheetName val="A-9 Software"/>
      <sheetName val="A-11 Deposit Other"/>
      <sheetName val="L2_AP Detail"/>
      <sheetName val="L5_LT_Current Portion"/>
      <sheetName val="L5_LT LOAN"/>
      <sheetName val="ETERNAL"/>
      <sheetName val="ECC"/>
      <sheetName val="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ccounting policies"/>
      <sheetName val="BS(1)"/>
      <sheetName val="BS(2)"/>
      <sheetName val="PL"/>
      <sheetName val="CF"/>
      <sheetName val="FormA1"/>
      <sheetName val="FormA2"/>
      <sheetName val="FormB1"/>
      <sheetName val="FormC1"/>
      <sheetName val="FormBC2"/>
      <sheetName val="FormB3"/>
      <sheetName val="FormD"/>
      <sheetName val="FormE-1"/>
      <sheetName val="FormE-2"/>
      <sheetName val="FormF"/>
      <sheetName val="FormG"/>
      <sheetName val="FormH1"/>
      <sheetName val="FormH2-1"/>
      <sheetName val="FormH2-4"/>
      <sheetName val="FormH2-5"/>
      <sheetName val="FormH2-6"/>
      <sheetName val="FormH3"/>
      <sheetName val="FormH4"/>
      <sheetName val="FormI"/>
      <sheetName val="FormJ"/>
      <sheetName val="FormJ-2"/>
      <sheetName val="FormK-1"/>
      <sheetName val="FormK-2"/>
      <sheetName val="FormL"/>
      <sheetName val="FormM1"/>
      <sheetName val="FormM2"/>
      <sheetName val="FormM3"/>
      <sheetName val="FormM4"/>
      <sheetName val="FormM5"/>
      <sheetName val="FormN"/>
      <sheetName val="FormO"/>
      <sheetName val="FormP"/>
      <sheetName val="FormQ-1"/>
      <sheetName val="FormQ-2"/>
      <sheetName val="FormQ-3"/>
      <sheetName val="FormQ-4"/>
      <sheetName val="FormQ-5"/>
      <sheetName val="FormQ-6"/>
      <sheetName val="FormQ-7"/>
      <sheetName val="FormR"/>
      <sheetName val="FormS"/>
      <sheetName val="FormS-2"/>
      <sheetName val="連結BS(資産の部)"/>
      <sheetName val="連結BS(負債・資本の部)"/>
      <sheetName val="連結PL(営業損益)"/>
      <sheetName val="連結PL(営業外損益剰余金)"/>
      <sheetName val="関係会社間取引"/>
      <sheetName val="ｷｬｯｼｭﾌﾛｰ (外貨建)"/>
      <sheetName val="ｷｬｯｼｭﾌﾛｰ"/>
      <sheetName val="会社設定"/>
      <sheetName val="TB.tb"/>
      <sheetName val="Module2"/>
      <sheetName val="Module3"/>
      <sheetName val="Module4"/>
      <sheetName val="Module1"/>
      <sheetName val="BS_1_"/>
      <sheetName val="BS_2_"/>
      <sheetName val="FormH2_6"/>
      <sheetName val="共通事項"/>
      <sheetName val="業務統括・開発・支店"/>
      <sheetName val="販促企画　事業開発"/>
      <sheetName val="総務事項"/>
      <sheetName val="人事事項"/>
      <sheetName val="財務事項"/>
      <sheetName val="会計・控制"/>
      <sheetName val="資訊事項"/>
      <sheetName val="支払権限表"/>
      <sheetName val="MstCU"/>
      <sheetName val="CF_Q4"/>
      <sheetName val="Journal"/>
      <sheetName val="LTAna"/>
      <sheetName val="Input_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>
        <row r="1">
          <cell r="B1" t="str">
            <v>会社設定一覧</v>
          </cell>
        </row>
        <row r="2">
          <cell r="B2" t="str">
            <v>コード</v>
          </cell>
          <cell r="C2" t="str">
            <v>区分</v>
          </cell>
          <cell r="D2" t="str">
            <v>名称</v>
          </cell>
        </row>
        <row r="3">
          <cell r="A3">
            <v>1</v>
          </cell>
          <cell r="B3" t="str">
            <v>***</v>
          </cell>
          <cell r="D3" t="str">
            <v>***</v>
          </cell>
          <cell r="E3" t="str">
            <v>***</v>
          </cell>
          <cell r="G3">
            <v>1</v>
          </cell>
          <cell r="H3" t="str">
            <v>***</v>
          </cell>
        </row>
        <row r="4">
          <cell r="A4">
            <v>2</v>
          </cell>
          <cell r="B4" t="str">
            <v>s251</v>
          </cell>
          <cell r="C4" t="str">
            <v>Consol</v>
          </cell>
          <cell r="D4" t="str">
            <v>JUSCO STORES(HONG KONG)</v>
          </cell>
          <cell r="E4" t="str">
            <v>JUSCO(HONG KONG)</v>
          </cell>
          <cell r="G4">
            <v>2</v>
          </cell>
          <cell r="H4" t="str">
            <v>HK$</v>
          </cell>
        </row>
        <row r="5">
          <cell r="A5">
            <v>3</v>
          </cell>
          <cell r="B5" t="str">
            <v>s252</v>
          </cell>
          <cell r="C5" t="str">
            <v>Consol</v>
          </cell>
          <cell r="D5" t="str">
            <v>AEON (U.S.A.),INC.</v>
          </cell>
          <cell r="E5" t="str">
            <v>AEON (U.S.A.),INC.</v>
          </cell>
          <cell r="G5">
            <v>3</v>
          </cell>
          <cell r="H5" t="str">
            <v>US$</v>
          </cell>
        </row>
        <row r="6">
          <cell r="A6">
            <v>4</v>
          </cell>
          <cell r="B6" t="str">
            <v>s253</v>
          </cell>
          <cell r="C6" t="str">
            <v>Consol</v>
          </cell>
          <cell r="D6" t="str">
            <v>JUSCO (EUROPE),B.V.</v>
          </cell>
          <cell r="E6" t="str">
            <v>JUSCO (EUROPE)</v>
          </cell>
          <cell r="G6">
            <v>4</v>
          </cell>
          <cell r="H6" t="str">
            <v>RMB</v>
          </cell>
        </row>
        <row r="7">
          <cell r="A7">
            <v>5</v>
          </cell>
          <cell r="B7" t="str">
            <v>s254</v>
          </cell>
          <cell r="C7" t="str">
            <v>Consol</v>
          </cell>
          <cell r="D7" t="str">
            <v>JAYA JUSCO STORES BHD.</v>
          </cell>
          <cell r="E7" t="str">
            <v xml:space="preserve">JAYA JUSCO </v>
          </cell>
          <cell r="G7">
            <v>5</v>
          </cell>
          <cell r="H7" t="str">
            <v>R$</v>
          </cell>
        </row>
        <row r="8">
          <cell r="A8">
            <v>6</v>
          </cell>
          <cell r="B8" t="str">
            <v>s255</v>
          </cell>
          <cell r="C8" t="str">
            <v>Consol</v>
          </cell>
          <cell r="D8" t="str">
            <v>AEON CREDIT SERVICE (ASIA)</v>
          </cell>
          <cell r="E8" t="str">
            <v>ACS (ASIA)</v>
          </cell>
          <cell r="G8">
            <v>6</v>
          </cell>
          <cell r="H8" t="str">
            <v>AUST$</v>
          </cell>
        </row>
        <row r="9">
          <cell r="A9">
            <v>7</v>
          </cell>
          <cell r="B9" t="str">
            <v>s256</v>
          </cell>
          <cell r="C9" t="str">
            <v>Consol</v>
          </cell>
          <cell r="D9" t="str">
            <v>BRAJUSCO AGRO PASTORIL S.A</v>
          </cell>
          <cell r="E9" t="str">
            <v xml:space="preserve">BRAJUSCO </v>
          </cell>
          <cell r="G9">
            <v>7</v>
          </cell>
          <cell r="H9" t="str">
            <v>NT$</v>
          </cell>
        </row>
        <row r="10">
          <cell r="A10">
            <v>8</v>
          </cell>
          <cell r="B10" t="str">
            <v>s257</v>
          </cell>
          <cell r="C10" t="str">
            <v>Consol</v>
          </cell>
          <cell r="D10" t="str">
            <v>TASMANIA FEEDLOT PTY LTD.</v>
          </cell>
          <cell r="E10" t="str">
            <v>TASMANIA</v>
          </cell>
          <cell r="G10">
            <v>8</v>
          </cell>
          <cell r="H10" t="str">
            <v>MYR</v>
          </cell>
        </row>
        <row r="11">
          <cell r="A11">
            <v>9</v>
          </cell>
          <cell r="B11" t="str">
            <v>s258</v>
          </cell>
          <cell r="C11" t="str">
            <v>Consol</v>
          </cell>
          <cell r="D11" t="str">
            <v>台湾佳世客股ｲ分有限公司</v>
          </cell>
          <cell r="E11" t="str">
            <v>台湾ジャスコ</v>
          </cell>
          <cell r="G11">
            <v>9</v>
          </cell>
          <cell r="H11" t="str">
            <v>THB</v>
          </cell>
        </row>
        <row r="12">
          <cell r="A12">
            <v>10</v>
          </cell>
          <cell r="B12" t="str">
            <v>s259</v>
          </cell>
          <cell r="C12" t="str">
            <v>Consol</v>
          </cell>
          <cell r="D12" t="str">
            <v>青島東泰佳世客有限公司</v>
          </cell>
          <cell r="E12" t="str">
            <v>青島ジャスコ</v>
          </cell>
        </row>
        <row r="13">
          <cell r="A13">
            <v>11</v>
          </cell>
          <cell r="B13" t="str">
            <v>s260</v>
          </cell>
          <cell r="C13" t="str">
            <v>Consol</v>
          </cell>
          <cell r="D13" t="str">
            <v>TAIWAN LAURA ASHLEY</v>
          </cell>
          <cell r="E13" t="str">
            <v>TAIWAN LA</v>
          </cell>
        </row>
        <row r="14">
          <cell r="A14">
            <v>12</v>
          </cell>
          <cell r="B14" t="str">
            <v>s261</v>
          </cell>
          <cell r="C14" t="str">
            <v>Consol</v>
          </cell>
          <cell r="D14" t="str">
            <v>GUANGDONG JUSCO TEEM STORES</v>
          </cell>
          <cell r="E14" t="str">
            <v>GUANGDONG JUSCO</v>
          </cell>
        </row>
        <row r="15">
          <cell r="A15">
            <v>13</v>
          </cell>
          <cell r="B15" t="str">
            <v>s262</v>
          </cell>
          <cell r="C15" t="str">
            <v>Consol</v>
          </cell>
          <cell r="D15" t="str">
            <v>AIC MERCHANDISING(JAPAN)</v>
          </cell>
          <cell r="E15" t="str">
            <v>AIC MERCHANDISING</v>
          </cell>
        </row>
        <row r="16">
          <cell r="A16">
            <v>14</v>
          </cell>
          <cell r="B16" t="str">
            <v>s263</v>
          </cell>
          <cell r="C16" t="str">
            <v>Consol</v>
          </cell>
          <cell r="D16" t="str">
            <v>AEON CREDIT SERVICE (TAIWAN)</v>
          </cell>
          <cell r="E16" t="str">
            <v>ACS (TAIWAN)</v>
          </cell>
        </row>
        <row r="17">
          <cell r="A17">
            <v>15</v>
          </cell>
          <cell r="B17" t="str">
            <v>s264</v>
          </cell>
          <cell r="C17" t="str">
            <v>Consol</v>
          </cell>
          <cell r="D17" t="str">
            <v>SIAM JUSCO CO.,LTD.</v>
          </cell>
          <cell r="E17" t="str">
            <v>SIAM JUSCO</v>
          </cell>
        </row>
        <row r="18">
          <cell r="A18">
            <v>16</v>
          </cell>
          <cell r="B18" t="str">
            <v>s265</v>
          </cell>
          <cell r="C18" t="str">
            <v>Consol</v>
          </cell>
          <cell r="D18" t="str">
            <v>AEON THANA SINSAP(THAILAND)</v>
          </cell>
          <cell r="E18" t="str">
            <v>AEON THANA SINSAP</v>
          </cell>
        </row>
        <row r="19">
          <cell r="A19">
            <v>17</v>
          </cell>
          <cell r="B19" t="str">
            <v>s266</v>
          </cell>
          <cell r="C19" t="str">
            <v>Consol</v>
          </cell>
          <cell r="D19" t="str">
            <v>S&amp;J DEVELOPMENT CO.,LTD.</v>
          </cell>
          <cell r="E19" t="str">
            <v>S&amp;J DEVELOPMENT</v>
          </cell>
        </row>
        <row r="20">
          <cell r="A20">
            <v>18</v>
          </cell>
          <cell r="B20" t="str">
            <v>s267</v>
          </cell>
          <cell r="C20" t="str">
            <v>Consol</v>
          </cell>
          <cell r="D20" t="str">
            <v>LAURA ASHLEY(MALAYSIA)SDN.BHD.</v>
          </cell>
          <cell r="E20" t="str">
            <v>LA(MALAYSIA)</v>
          </cell>
        </row>
        <row r="21">
          <cell r="A21">
            <v>19</v>
          </cell>
          <cell r="B21" t="str">
            <v>s268</v>
          </cell>
          <cell r="C21" t="str">
            <v>Consol</v>
          </cell>
          <cell r="D21" t="str">
            <v>ACS CREDIT SERVICE(M)SDN.BHD.</v>
          </cell>
          <cell r="E21" t="str">
            <v>ACS(M)</v>
          </cell>
        </row>
        <row r="22">
          <cell r="A22">
            <v>20</v>
          </cell>
          <cell r="B22" t="str">
            <v>s269</v>
          </cell>
          <cell r="C22" t="str">
            <v>Consol</v>
          </cell>
          <cell r="D22" t="str">
            <v xml:space="preserve">ACS CAPITAL CO.,LTD. </v>
          </cell>
          <cell r="E22" t="str">
            <v>ACS CAPITAL</v>
          </cell>
        </row>
        <row r="23">
          <cell r="A23">
            <v>21</v>
          </cell>
          <cell r="B23" t="str">
            <v>s270</v>
          </cell>
          <cell r="C23" t="str">
            <v>Consol</v>
          </cell>
          <cell r="D23" t="str">
            <v>上海佳世客有限公司</v>
          </cell>
          <cell r="E23" t="str">
            <v>上海佳世客有限公司</v>
          </cell>
        </row>
        <row r="24">
          <cell r="A24">
            <v>22</v>
          </cell>
          <cell r="B24" t="str">
            <v>s271</v>
          </cell>
          <cell r="C24" t="str">
            <v>Consol</v>
          </cell>
          <cell r="D24" t="str">
            <v>AEON Information Service(Shenzhen)</v>
          </cell>
          <cell r="E24" t="str">
            <v>AEON(Shenzhen)</v>
          </cell>
        </row>
        <row r="25">
          <cell r="A25">
            <v>23</v>
          </cell>
          <cell r="B25" t="str">
            <v>s272</v>
          </cell>
          <cell r="C25" t="str">
            <v>Consol</v>
          </cell>
          <cell r="D25" t="str">
            <v>SHENZHEN JUSCO FRIENDSHIP STORES CO.,LTD.</v>
          </cell>
          <cell r="E25" t="str">
            <v>SHENZEN JUSCO</v>
          </cell>
        </row>
        <row r="26">
          <cell r="A26">
            <v>24</v>
          </cell>
          <cell r="B26" t="str">
            <v>s273</v>
          </cell>
          <cell r="C26" t="str">
            <v>Consol</v>
          </cell>
          <cell r="D26" t="str">
            <v>AEON CREDIT CARD(TAIWAN)CO.,LTD.</v>
          </cell>
          <cell r="E26" t="str">
            <v>ACC (TAIWAN)</v>
          </cell>
        </row>
        <row r="27">
          <cell r="A27">
            <v>1</v>
          </cell>
          <cell r="B27" t="str">
            <v>s353</v>
          </cell>
          <cell r="C27" t="str">
            <v>Affiliated</v>
          </cell>
          <cell r="D27" t="str">
            <v>大象水産(株)</v>
          </cell>
          <cell r="E27" t="str">
            <v>大象水産(株)</v>
          </cell>
        </row>
        <row r="28">
          <cell r="A28">
            <v>2</v>
          </cell>
          <cell r="B28" t="str">
            <v>s361</v>
          </cell>
          <cell r="C28" t="str">
            <v>Affiliated</v>
          </cell>
          <cell r="D28" t="str">
            <v>RETAIL SUPPORT (THAILAND)</v>
          </cell>
          <cell r="E28" t="str">
            <v>RETAIL SUPPORT (THAILAND)</v>
          </cell>
        </row>
        <row r="29">
          <cell r="A29">
            <v>3</v>
          </cell>
          <cell r="B29" t="str">
            <v>s362</v>
          </cell>
          <cell r="C29" t="str">
            <v>Affiliated</v>
          </cell>
          <cell r="D29" t="str">
            <v>大象流通(株)</v>
          </cell>
          <cell r="E29" t="str">
            <v>大象流通(株)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はじめに"/>
      <sheetName val="資本の部異動"/>
      <sheetName val="連結BS(資産の部)"/>
      <sheetName val="連結BS(負債・資本の部)"/>
      <sheetName val="連結PL(営業損益)"/>
      <sheetName val="連結PL(営業外損益)・剰余金"/>
      <sheetName val="関係会社間取引"/>
      <sheetName val="ｷｬｯｼｭﾌﾛｰ (外貨建)"/>
      <sheetName val="ｷｬｯｼｭﾌﾛｰ"/>
      <sheetName val="会社設定"/>
      <sheetName val="勘定設定"/>
      <sheetName val="TB.tb"/>
      <sheetName val="Module2"/>
      <sheetName val="Module3"/>
      <sheetName val="Module4"/>
      <sheetName val="Module1"/>
      <sheetName val="MstCU"/>
      <sheetName val="Dating"/>
      <sheetName val="Menu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>
        <row r="1">
          <cell r="A1" t="str">
            <v>勘定設定一覧</v>
          </cell>
        </row>
        <row r="2">
          <cell r="A2" t="str">
            <v>コード</v>
          </cell>
          <cell r="B2" t="str">
            <v>名称</v>
          </cell>
        </row>
        <row r="3">
          <cell r="A3">
            <v>10</v>
          </cell>
          <cell r="B3" t="str">
            <v>定期預金・積金</v>
          </cell>
          <cell r="C3" t="str">
            <v>0010</v>
          </cell>
        </row>
        <row r="4">
          <cell r="A4">
            <v>20</v>
          </cell>
          <cell r="B4" t="str">
            <v>現金及びその他の預金</v>
          </cell>
          <cell r="C4" t="str">
            <v>0020</v>
          </cell>
        </row>
        <row r="5">
          <cell r="A5">
            <v>200</v>
          </cell>
          <cell r="B5" t="str">
            <v>現金及び預金計</v>
          </cell>
          <cell r="C5" t="str">
            <v>0200</v>
          </cell>
        </row>
        <row r="6">
          <cell r="A6">
            <v>310</v>
          </cell>
          <cell r="B6" t="str">
            <v>受取手形</v>
          </cell>
          <cell r="C6" t="str">
            <v>0310</v>
          </cell>
        </row>
        <row r="7">
          <cell r="A7">
            <v>311</v>
          </cell>
          <cell r="B7" t="str">
            <v>受手-連結会社</v>
          </cell>
          <cell r="C7" t="str">
            <v>0311</v>
          </cell>
        </row>
        <row r="8">
          <cell r="A8">
            <v>312</v>
          </cell>
          <cell r="B8" t="str">
            <v>受手-非連子・関連会社</v>
          </cell>
          <cell r="C8" t="str">
            <v>0312</v>
          </cell>
        </row>
        <row r="9">
          <cell r="A9">
            <v>313</v>
          </cell>
          <cell r="B9" t="str">
            <v>受手-その他</v>
          </cell>
          <cell r="C9" t="str">
            <v>0313</v>
          </cell>
        </row>
        <row r="10">
          <cell r="A10">
            <v>330</v>
          </cell>
          <cell r="B10" t="str">
            <v>売掛金</v>
          </cell>
          <cell r="C10" t="str">
            <v>0330</v>
          </cell>
        </row>
        <row r="11">
          <cell r="A11">
            <v>331</v>
          </cell>
          <cell r="B11" t="str">
            <v>売掛金-連結会社</v>
          </cell>
          <cell r="C11" t="str">
            <v>0331</v>
          </cell>
        </row>
        <row r="12">
          <cell r="A12">
            <v>332</v>
          </cell>
          <cell r="B12" t="str">
            <v>売掛金-非連子・関連会社</v>
          </cell>
          <cell r="C12" t="str">
            <v>0332</v>
          </cell>
        </row>
        <row r="13">
          <cell r="A13">
            <v>333</v>
          </cell>
          <cell r="B13" t="str">
            <v>売掛金-その他</v>
          </cell>
          <cell r="C13" t="str">
            <v>0333</v>
          </cell>
        </row>
        <row r="14">
          <cell r="A14">
            <v>350</v>
          </cell>
          <cell r="B14" t="str">
            <v>有価証券</v>
          </cell>
          <cell r="C14" t="str">
            <v>0350</v>
          </cell>
        </row>
        <row r="15">
          <cell r="A15">
            <v>351</v>
          </cell>
          <cell r="B15" t="str">
            <v>有価証券-自己株式</v>
          </cell>
          <cell r="C15" t="str">
            <v>0351</v>
          </cell>
        </row>
        <row r="16">
          <cell r="A16">
            <v>352</v>
          </cell>
          <cell r="B16" t="str">
            <v>有価証券-その他</v>
          </cell>
          <cell r="C16" t="str">
            <v>0352</v>
          </cell>
        </row>
        <row r="17">
          <cell r="A17">
            <v>360</v>
          </cell>
          <cell r="B17" t="str">
            <v>商品</v>
          </cell>
          <cell r="C17" t="str">
            <v>0360</v>
          </cell>
        </row>
        <row r="18">
          <cell r="A18">
            <v>370</v>
          </cell>
          <cell r="B18" t="str">
            <v>貯蔵品</v>
          </cell>
          <cell r="C18" t="str">
            <v>0370</v>
          </cell>
        </row>
        <row r="19">
          <cell r="A19">
            <v>380</v>
          </cell>
          <cell r="B19" t="str">
            <v>前渡金</v>
          </cell>
          <cell r="C19" t="str">
            <v>0380</v>
          </cell>
        </row>
        <row r="20">
          <cell r="A20">
            <v>381</v>
          </cell>
          <cell r="B20" t="str">
            <v>前渡金-連結会社</v>
          </cell>
          <cell r="C20" t="str">
            <v>0381</v>
          </cell>
        </row>
        <row r="21">
          <cell r="A21">
            <v>382</v>
          </cell>
          <cell r="B21" t="str">
            <v>前渡金-非連子・関連会社</v>
          </cell>
          <cell r="C21" t="str">
            <v>0382</v>
          </cell>
        </row>
        <row r="22">
          <cell r="A22">
            <v>383</v>
          </cell>
          <cell r="B22" t="str">
            <v>前渡金-その他</v>
          </cell>
          <cell r="C22" t="str">
            <v>0383</v>
          </cell>
        </row>
        <row r="23">
          <cell r="A23">
            <v>400</v>
          </cell>
          <cell r="B23" t="str">
            <v>前払費用</v>
          </cell>
          <cell r="C23" t="str">
            <v>0400</v>
          </cell>
        </row>
        <row r="24">
          <cell r="A24">
            <v>401</v>
          </cell>
          <cell r="B24" t="str">
            <v>前払費用-連結会社</v>
          </cell>
          <cell r="C24" t="str">
            <v>0401</v>
          </cell>
        </row>
        <row r="25">
          <cell r="A25">
            <v>402</v>
          </cell>
          <cell r="B25" t="str">
            <v>前払費用-非連子・関連会社</v>
          </cell>
          <cell r="C25" t="str">
            <v>0402</v>
          </cell>
        </row>
        <row r="26">
          <cell r="A26">
            <v>403</v>
          </cell>
          <cell r="B26" t="str">
            <v>前払費用-その他</v>
          </cell>
          <cell r="C26" t="str">
            <v>0403</v>
          </cell>
        </row>
        <row r="27">
          <cell r="A27">
            <v>410</v>
          </cell>
          <cell r="B27" t="str">
            <v>未収収益</v>
          </cell>
          <cell r="C27" t="str">
            <v>0410</v>
          </cell>
        </row>
        <row r="28">
          <cell r="A28">
            <v>411</v>
          </cell>
          <cell r="B28" t="str">
            <v>未収収益-連結会社</v>
          </cell>
          <cell r="C28" t="str">
            <v>0411</v>
          </cell>
        </row>
        <row r="29">
          <cell r="A29">
            <v>412</v>
          </cell>
          <cell r="B29" t="str">
            <v>未収収益-非連子・関連会社</v>
          </cell>
          <cell r="C29" t="str">
            <v>0412</v>
          </cell>
        </row>
        <row r="30">
          <cell r="A30">
            <v>413</v>
          </cell>
          <cell r="B30" t="str">
            <v>未収収益-その他</v>
          </cell>
          <cell r="C30" t="str">
            <v>0413</v>
          </cell>
        </row>
        <row r="31">
          <cell r="A31">
            <v>430</v>
          </cell>
          <cell r="B31" t="str">
            <v>短期貸付金</v>
          </cell>
          <cell r="C31" t="str">
            <v>0430</v>
          </cell>
        </row>
        <row r="32">
          <cell r="A32">
            <v>431</v>
          </cell>
          <cell r="B32" t="str">
            <v>短期貸付金-連結会社</v>
          </cell>
          <cell r="C32" t="str">
            <v>0431</v>
          </cell>
        </row>
        <row r="33">
          <cell r="A33">
            <v>432</v>
          </cell>
          <cell r="B33" t="str">
            <v>短期貸付金-非連子・関連会社</v>
          </cell>
          <cell r="C33" t="str">
            <v>0432</v>
          </cell>
        </row>
        <row r="34">
          <cell r="A34">
            <v>433</v>
          </cell>
          <cell r="B34" t="str">
            <v>短期貸付金-その他</v>
          </cell>
          <cell r="C34" t="str">
            <v>0433</v>
          </cell>
        </row>
        <row r="35">
          <cell r="A35">
            <v>450</v>
          </cell>
          <cell r="B35" t="str">
            <v>未収入金</v>
          </cell>
          <cell r="C35" t="str">
            <v>0450</v>
          </cell>
        </row>
        <row r="36">
          <cell r="A36">
            <v>451</v>
          </cell>
          <cell r="B36" t="str">
            <v>未収入金-連結会社</v>
          </cell>
          <cell r="C36" t="str">
            <v>0451</v>
          </cell>
        </row>
        <row r="37">
          <cell r="A37">
            <v>452</v>
          </cell>
          <cell r="B37" t="str">
            <v>未収入金-非連子・関連会社</v>
          </cell>
          <cell r="C37" t="str">
            <v>0452</v>
          </cell>
        </row>
        <row r="38">
          <cell r="A38">
            <v>453</v>
          </cell>
          <cell r="B38" t="str">
            <v>未収入金-その他</v>
          </cell>
          <cell r="C38" t="str">
            <v>0453</v>
          </cell>
        </row>
        <row r="39">
          <cell r="A39">
            <v>460</v>
          </cell>
          <cell r="B39" t="str">
            <v>未収消費税</v>
          </cell>
          <cell r="C39" t="str">
            <v>0460</v>
          </cell>
        </row>
        <row r="40">
          <cell r="A40">
            <v>470</v>
          </cell>
          <cell r="B40" t="str">
            <v>立替金</v>
          </cell>
          <cell r="C40" t="str">
            <v>0470</v>
          </cell>
        </row>
        <row r="41">
          <cell r="A41">
            <v>471</v>
          </cell>
          <cell r="B41" t="str">
            <v>立替金-連結会社</v>
          </cell>
          <cell r="C41" t="str">
            <v>0471</v>
          </cell>
        </row>
        <row r="42">
          <cell r="A42">
            <v>472</v>
          </cell>
          <cell r="B42" t="str">
            <v>立替金-非連子・関連会社</v>
          </cell>
          <cell r="C42" t="str">
            <v>0472</v>
          </cell>
        </row>
        <row r="43">
          <cell r="A43">
            <v>473</v>
          </cell>
          <cell r="B43" t="str">
            <v>立替金-その他</v>
          </cell>
          <cell r="C43" t="str">
            <v>0473</v>
          </cell>
        </row>
        <row r="44">
          <cell r="A44">
            <v>490</v>
          </cell>
          <cell r="B44" t="str">
            <v>仮払金</v>
          </cell>
          <cell r="C44" t="str">
            <v>0490</v>
          </cell>
        </row>
        <row r="45">
          <cell r="A45">
            <v>491</v>
          </cell>
          <cell r="B45" t="str">
            <v>仮払金-連結会社</v>
          </cell>
          <cell r="C45" t="str">
            <v>0491</v>
          </cell>
        </row>
        <row r="46">
          <cell r="A46">
            <v>492</v>
          </cell>
          <cell r="B46" t="str">
            <v>仮払金-非連子・関連会社</v>
          </cell>
          <cell r="C46" t="str">
            <v>0492</v>
          </cell>
        </row>
        <row r="47">
          <cell r="A47">
            <v>493</v>
          </cell>
          <cell r="B47" t="str">
            <v>仮払金-その他</v>
          </cell>
          <cell r="C47" t="str">
            <v>0493</v>
          </cell>
        </row>
        <row r="48">
          <cell r="A48">
            <v>500</v>
          </cell>
          <cell r="B48" t="str">
            <v>仮払消費税</v>
          </cell>
          <cell r="C48" t="str">
            <v>0500</v>
          </cell>
        </row>
        <row r="49">
          <cell r="A49">
            <v>510</v>
          </cell>
          <cell r="B49" t="str">
            <v>1年内返済長期貸付金</v>
          </cell>
          <cell r="C49" t="str">
            <v>0510</v>
          </cell>
        </row>
        <row r="50">
          <cell r="A50">
            <v>511</v>
          </cell>
          <cell r="B50" t="str">
            <v>1年内長期貸付金-連結会社</v>
          </cell>
          <cell r="C50" t="str">
            <v>0511</v>
          </cell>
        </row>
        <row r="51">
          <cell r="A51">
            <v>512</v>
          </cell>
          <cell r="B51" t="str">
            <v>1年内長期貸付金-非連子・関連</v>
          </cell>
          <cell r="C51" t="str">
            <v>0512</v>
          </cell>
        </row>
        <row r="52">
          <cell r="A52">
            <v>513</v>
          </cell>
          <cell r="B52" t="str">
            <v>1年内長期貸付金-その他</v>
          </cell>
          <cell r="C52" t="str">
            <v>0513</v>
          </cell>
        </row>
        <row r="53">
          <cell r="A53">
            <v>530</v>
          </cell>
          <cell r="B53" t="str">
            <v>1年内返済差入保証金</v>
          </cell>
          <cell r="C53" t="str">
            <v>0530</v>
          </cell>
        </row>
        <row r="54">
          <cell r="A54">
            <v>531</v>
          </cell>
          <cell r="B54" t="str">
            <v>1年内差入保証金-連結会社</v>
          </cell>
          <cell r="C54" t="str">
            <v>0531</v>
          </cell>
        </row>
        <row r="55">
          <cell r="A55">
            <v>532</v>
          </cell>
          <cell r="B55" t="str">
            <v>1年内差入保証金-非連子・関連</v>
          </cell>
          <cell r="C55" t="str">
            <v>0532</v>
          </cell>
        </row>
        <row r="56">
          <cell r="A56">
            <v>533</v>
          </cell>
          <cell r="B56" t="str">
            <v>1年内差入保証金-その他</v>
          </cell>
          <cell r="C56" t="str">
            <v>0533</v>
          </cell>
        </row>
        <row r="57">
          <cell r="A57">
            <v>540</v>
          </cell>
          <cell r="B57" t="str">
            <v>繰延税金(短期)</v>
          </cell>
          <cell r="C57" t="str">
            <v>0540</v>
          </cell>
        </row>
        <row r="58">
          <cell r="A58">
            <v>550</v>
          </cell>
          <cell r="B58" t="str">
            <v>貸倒引当金(▲)</v>
          </cell>
          <cell r="C58" t="str">
            <v>0550</v>
          </cell>
        </row>
        <row r="59">
          <cell r="A59">
            <v>600</v>
          </cell>
          <cell r="B59" t="str">
            <v>流動資産合計</v>
          </cell>
          <cell r="C59" t="str">
            <v>0600</v>
          </cell>
        </row>
        <row r="60">
          <cell r="A60">
            <v>700</v>
          </cell>
          <cell r="B60" t="str">
            <v>建物（期首）</v>
          </cell>
          <cell r="C60" t="str">
            <v>0700</v>
          </cell>
        </row>
        <row r="61">
          <cell r="A61">
            <v>701</v>
          </cell>
          <cell r="B61" t="str">
            <v>建物（増加）</v>
          </cell>
          <cell r="C61" t="str">
            <v>0701</v>
          </cell>
        </row>
        <row r="62">
          <cell r="A62">
            <v>702</v>
          </cell>
          <cell r="B62" t="str">
            <v>建物（減少）</v>
          </cell>
          <cell r="C62" t="str">
            <v>0702</v>
          </cell>
        </row>
        <row r="63">
          <cell r="A63">
            <v>703</v>
          </cell>
          <cell r="B63" t="str">
            <v>建物（期末）</v>
          </cell>
          <cell r="C63" t="str">
            <v>0703</v>
          </cell>
        </row>
        <row r="64">
          <cell r="A64">
            <v>710</v>
          </cell>
          <cell r="B64" t="str">
            <v>建物－償却累計（期首）(▲)</v>
          </cell>
          <cell r="C64" t="str">
            <v>0710</v>
          </cell>
        </row>
        <row r="65">
          <cell r="A65">
            <v>711</v>
          </cell>
          <cell r="B65" t="str">
            <v>建物－償却累計（増加）(▲)</v>
          </cell>
          <cell r="C65" t="str">
            <v>0711</v>
          </cell>
        </row>
        <row r="66">
          <cell r="A66">
            <v>712</v>
          </cell>
          <cell r="B66" t="str">
            <v>建物－償却累計（減少）(▲)</v>
          </cell>
          <cell r="C66" t="str">
            <v>0712</v>
          </cell>
        </row>
        <row r="67">
          <cell r="A67">
            <v>713</v>
          </cell>
          <cell r="B67" t="str">
            <v>建物－償却累計（期末）(▲)</v>
          </cell>
          <cell r="C67" t="str">
            <v>0713</v>
          </cell>
        </row>
        <row r="68">
          <cell r="A68">
            <v>720</v>
          </cell>
          <cell r="B68" t="str">
            <v>建物付属設備 (期首)</v>
          </cell>
          <cell r="C68" t="str">
            <v>0720</v>
          </cell>
        </row>
        <row r="69">
          <cell r="A69">
            <v>721</v>
          </cell>
          <cell r="B69" t="str">
            <v>建物付属設備 (増加)</v>
          </cell>
          <cell r="C69" t="str">
            <v>0721</v>
          </cell>
        </row>
        <row r="70">
          <cell r="A70">
            <v>722</v>
          </cell>
          <cell r="B70" t="str">
            <v>建物付属設備 (減少)</v>
          </cell>
          <cell r="C70" t="str">
            <v>0722</v>
          </cell>
        </row>
        <row r="71">
          <cell r="A71">
            <v>723</v>
          </cell>
          <cell r="B71" t="str">
            <v>建物付属設備 (期末)</v>
          </cell>
          <cell r="C71" t="str">
            <v>0723</v>
          </cell>
        </row>
        <row r="72">
          <cell r="A72">
            <v>730</v>
          </cell>
          <cell r="B72" t="str">
            <v>建付－償却累計 (期首)(▲)</v>
          </cell>
          <cell r="C72" t="str">
            <v>0730</v>
          </cell>
        </row>
        <row r="73">
          <cell r="A73">
            <v>731</v>
          </cell>
          <cell r="B73" t="str">
            <v>建付－償却累計 (増加)(▲)</v>
          </cell>
          <cell r="C73" t="str">
            <v>0731</v>
          </cell>
        </row>
        <row r="74">
          <cell r="A74">
            <v>732</v>
          </cell>
          <cell r="B74" t="str">
            <v>建付－償却累計 (減少)(▲)</v>
          </cell>
          <cell r="C74" t="str">
            <v>0732</v>
          </cell>
        </row>
        <row r="75">
          <cell r="A75">
            <v>733</v>
          </cell>
          <cell r="B75" t="str">
            <v>建付－償却累計 (期末)(▲)</v>
          </cell>
          <cell r="C75" t="str">
            <v>0733</v>
          </cell>
        </row>
        <row r="76">
          <cell r="A76">
            <v>740</v>
          </cell>
          <cell r="B76" t="str">
            <v>構築物 (期首)</v>
          </cell>
          <cell r="C76" t="str">
            <v>0740</v>
          </cell>
        </row>
        <row r="77">
          <cell r="A77">
            <v>741</v>
          </cell>
          <cell r="B77" t="str">
            <v>構築物 (増加)</v>
          </cell>
          <cell r="C77" t="str">
            <v>0741</v>
          </cell>
        </row>
        <row r="78">
          <cell r="A78">
            <v>742</v>
          </cell>
          <cell r="B78" t="str">
            <v>構築物 (減少)</v>
          </cell>
          <cell r="C78" t="str">
            <v>0742</v>
          </cell>
        </row>
        <row r="79">
          <cell r="A79">
            <v>743</v>
          </cell>
          <cell r="B79" t="str">
            <v>構築物 (期末)</v>
          </cell>
          <cell r="C79" t="str">
            <v>0743</v>
          </cell>
        </row>
        <row r="80">
          <cell r="A80">
            <v>750</v>
          </cell>
          <cell r="B80" t="str">
            <v>構築物－償却累計 (期首)(▲)</v>
          </cell>
          <cell r="C80" t="str">
            <v>0750</v>
          </cell>
        </row>
        <row r="81">
          <cell r="A81">
            <v>751</v>
          </cell>
          <cell r="B81" t="str">
            <v>構築物－償却累計 (増加)(▲)</v>
          </cell>
          <cell r="C81" t="str">
            <v>0751</v>
          </cell>
        </row>
        <row r="82">
          <cell r="A82">
            <v>752</v>
          </cell>
          <cell r="B82" t="str">
            <v>構築物－償却累計 (減少)(▲)</v>
          </cell>
          <cell r="C82" t="str">
            <v>0752</v>
          </cell>
        </row>
        <row r="83">
          <cell r="A83">
            <v>753</v>
          </cell>
          <cell r="B83" t="str">
            <v>構築物－償却累計 (期末)(▲)</v>
          </cell>
          <cell r="C83" t="str">
            <v>0753</v>
          </cell>
        </row>
        <row r="84">
          <cell r="A84">
            <v>770</v>
          </cell>
          <cell r="B84" t="str">
            <v>機械及び装置（期首）</v>
          </cell>
          <cell r="C84" t="str">
            <v>0770</v>
          </cell>
        </row>
        <row r="85">
          <cell r="A85">
            <v>771</v>
          </cell>
          <cell r="B85" t="str">
            <v>機械及び装置（増加）</v>
          </cell>
          <cell r="C85" t="str">
            <v>0771</v>
          </cell>
        </row>
        <row r="86">
          <cell r="A86">
            <v>772</v>
          </cell>
          <cell r="B86" t="str">
            <v>機械及び装置（減少）</v>
          </cell>
          <cell r="C86" t="str">
            <v>0772</v>
          </cell>
        </row>
        <row r="87">
          <cell r="A87">
            <v>773</v>
          </cell>
          <cell r="B87" t="str">
            <v>機械及び装置（期末）</v>
          </cell>
          <cell r="C87" t="str">
            <v>0773</v>
          </cell>
        </row>
        <row r="88">
          <cell r="A88">
            <v>780</v>
          </cell>
          <cell r="B88" t="str">
            <v>機械－償却累計（期首）(▲)</v>
          </cell>
          <cell r="C88" t="str">
            <v>0780</v>
          </cell>
        </row>
        <row r="89">
          <cell r="A89">
            <v>781</v>
          </cell>
          <cell r="B89" t="str">
            <v>機械－償却累計（増加）(▲)</v>
          </cell>
          <cell r="C89" t="str">
            <v>0781</v>
          </cell>
        </row>
        <row r="90">
          <cell r="A90">
            <v>782</v>
          </cell>
          <cell r="B90" t="str">
            <v>機械－償却累計（減少）(▲)</v>
          </cell>
          <cell r="C90" t="str">
            <v>0782</v>
          </cell>
        </row>
        <row r="91">
          <cell r="A91">
            <v>783</v>
          </cell>
          <cell r="B91" t="str">
            <v>機械－償却累計（期末）(▲)</v>
          </cell>
          <cell r="C91" t="str">
            <v>0783</v>
          </cell>
        </row>
        <row r="92">
          <cell r="A92">
            <v>800</v>
          </cell>
          <cell r="B92" t="str">
            <v>車両及び運搬具 (期首)</v>
          </cell>
          <cell r="C92" t="str">
            <v>0800</v>
          </cell>
        </row>
        <row r="93">
          <cell r="A93">
            <v>801</v>
          </cell>
          <cell r="B93" t="str">
            <v>車両及び運搬具 (増加)</v>
          </cell>
          <cell r="C93" t="str">
            <v>0801</v>
          </cell>
        </row>
        <row r="94">
          <cell r="A94">
            <v>802</v>
          </cell>
          <cell r="B94" t="str">
            <v>車両及び運搬具 (減少)</v>
          </cell>
          <cell r="C94" t="str">
            <v>0802</v>
          </cell>
        </row>
        <row r="95">
          <cell r="A95">
            <v>803</v>
          </cell>
          <cell r="B95" t="str">
            <v>車両及び運搬具 (期末)</v>
          </cell>
          <cell r="C95" t="str">
            <v>0803</v>
          </cell>
        </row>
        <row r="96">
          <cell r="A96">
            <v>810</v>
          </cell>
          <cell r="B96" t="str">
            <v>車両－償却累計 (期首)(▲)</v>
          </cell>
          <cell r="C96" t="str">
            <v>0810</v>
          </cell>
        </row>
        <row r="97">
          <cell r="A97">
            <v>811</v>
          </cell>
          <cell r="B97" t="str">
            <v>車両－償却累計 (増加)(▲)</v>
          </cell>
          <cell r="C97" t="str">
            <v>0811</v>
          </cell>
        </row>
        <row r="98">
          <cell r="A98">
            <v>812</v>
          </cell>
          <cell r="B98" t="str">
            <v>車両－償却累計 (減少)(▲)</v>
          </cell>
          <cell r="C98" t="str">
            <v>0812</v>
          </cell>
        </row>
        <row r="99">
          <cell r="A99">
            <v>813</v>
          </cell>
          <cell r="B99" t="str">
            <v>車両－償却累計 (期末)(▲)</v>
          </cell>
          <cell r="C99" t="str">
            <v>0813</v>
          </cell>
        </row>
        <row r="100">
          <cell r="A100">
            <v>830</v>
          </cell>
          <cell r="B100" t="str">
            <v>器具備品 (期首)</v>
          </cell>
          <cell r="C100" t="str">
            <v>0830</v>
          </cell>
        </row>
        <row r="101">
          <cell r="A101">
            <v>831</v>
          </cell>
          <cell r="B101" t="str">
            <v>器具備品 (増加)</v>
          </cell>
          <cell r="C101" t="str">
            <v>0831</v>
          </cell>
        </row>
        <row r="102">
          <cell r="A102">
            <v>832</v>
          </cell>
          <cell r="B102" t="str">
            <v>器具備品 (減少)</v>
          </cell>
          <cell r="C102" t="str">
            <v>0832</v>
          </cell>
        </row>
        <row r="103">
          <cell r="A103">
            <v>833</v>
          </cell>
          <cell r="B103" t="str">
            <v>器具備品 (期末)</v>
          </cell>
          <cell r="C103" t="str">
            <v>0833</v>
          </cell>
        </row>
        <row r="104">
          <cell r="A104">
            <v>840</v>
          </cell>
          <cell r="B104" t="str">
            <v>器具－償却累計 (期首)(▲)</v>
          </cell>
          <cell r="C104" t="str">
            <v>0840</v>
          </cell>
        </row>
        <row r="105">
          <cell r="A105">
            <v>841</v>
          </cell>
          <cell r="B105" t="str">
            <v>器具－償却累計 (増加)(▲)</v>
          </cell>
          <cell r="C105" t="str">
            <v>0841</v>
          </cell>
        </row>
        <row r="106">
          <cell r="A106">
            <v>842</v>
          </cell>
          <cell r="B106" t="str">
            <v>器具－償却累計 (減少)(▲)</v>
          </cell>
          <cell r="C106" t="str">
            <v>0842</v>
          </cell>
        </row>
        <row r="107">
          <cell r="A107">
            <v>843</v>
          </cell>
          <cell r="B107" t="str">
            <v>器具－償却累計 (期末)(▲)</v>
          </cell>
          <cell r="C107" t="str">
            <v>0843</v>
          </cell>
        </row>
        <row r="108">
          <cell r="A108">
            <v>860</v>
          </cell>
          <cell r="B108" t="str">
            <v>土地（期首）</v>
          </cell>
          <cell r="C108" t="str">
            <v>0860</v>
          </cell>
        </row>
        <row r="109">
          <cell r="A109">
            <v>861</v>
          </cell>
          <cell r="B109" t="str">
            <v>土地（増加）</v>
          </cell>
          <cell r="C109" t="str">
            <v>0861</v>
          </cell>
        </row>
        <row r="110">
          <cell r="A110">
            <v>862</v>
          </cell>
          <cell r="B110" t="str">
            <v>土地（減少）</v>
          </cell>
          <cell r="C110" t="str">
            <v>0862</v>
          </cell>
        </row>
        <row r="111">
          <cell r="A111">
            <v>863</v>
          </cell>
          <cell r="B111" t="str">
            <v>土地（期末）</v>
          </cell>
          <cell r="C111" t="str">
            <v>0863</v>
          </cell>
        </row>
        <row r="112">
          <cell r="A112">
            <v>870</v>
          </cell>
          <cell r="B112" t="str">
            <v>建設仮勘定 (期首)</v>
          </cell>
          <cell r="C112" t="str">
            <v>0870</v>
          </cell>
        </row>
        <row r="113">
          <cell r="A113">
            <v>871</v>
          </cell>
          <cell r="B113" t="str">
            <v>建設仮勘定 (増加)</v>
          </cell>
          <cell r="C113" t="str">
            <v>0871</v>
          </cell>
        </row>
        <row r="114">
          <cell r="A114">
            <v>872</v>
          </cell>
          <cell r="B114" t="str">
            <v>建設仮勘定 (減少)</v>
          </cell>
          <cell r="C114" t="str">
            <v>0872</v>
          </cell>
        </row>
        <row r="115">
          <cell r="A115">
            <v>873</v>
          </cell>
          <cell r="B115" t="str">
            <v>建設仮勘定 (期末)</v>
          </cell>
          <cell r="C115" t="str">
            <v>0873</v>
          </cell>
        </row>
        <row r="116">
          <cell r="A116">
            <v>900</v>
          </cell>
          <cell r="B116" t="str">
            <v>有形固定資産合計</v>
          </cell>
          <cell r="C116" t="str">
            <v>0900</v>
          </cell>
        </row>
        <row r="117">
          <cell r="A117">
            <v>1010</v>
          </cell>
          <cell r="B117" t="str">
            <v>営業権</v>
          </cell>
          <cell r="C117" t="str">
            <v>1010</v>
          </cell>
        </row>
        <row r="118">
          <cell r="A118">
            <v>1020</v>
          </cell>
          <cell r="B118" t="str">
            <v>商標権</v>
          </cell>
          <cell r="C118" t="str">
            <v>1020</v>
          </cell>
        </row>
        <row r="119">
          <cell r="A119">
            <v>1030</v>
          </cell>
          <cell r="B119" t="str">
            <v>借地権</v>
          </cell>
          <cell r="C119" t="str">
            <v>1030</v>
          </cell>
        </row>
        <row r="120">
          <cell r="A120">
            <v>1040</v>
          </cell>
          <cell r="B120" t="str">
            <v>無体財産権</v>
          </cell>
          <cell r="C120" t="str">
            <v>1040</v>
          </cell>
        </row>
        <row r="121">
          <cell r="A121">
            <v>1070</v>
          </cell>
          <cell r="B121" t="str">
            <v>借家権</v>
          </cell>
          <cell r="C121" t="str">
            <v>1070</v>
          </cell>
        </row>
        <row r="122">
          <cell r="A122">
            <v>1080</v>
          </cell>
          <cell r="B122" t="str">
            <v>電話加入権</v>
          </cell>
          <cell r="C122" t="str">
            <v>1080</v>
          </cell>
        </row>
        <row r="123">
          <cell r="A123">
            <v>1090</v>
          </cell>
          <cell r="B123" t="str">
            <v>施設利用権</v>
          </cell>
          <cell r="C123" t="str">
            <v>1090</v>
          </cell>
        </row>
        <row r="124">
          <cell r="A124">
            <v>1200</v>
          </cell>
          <cell r="B124" t="str">
            <v>無形固定資産合計</v>
          </cell>
          <cell r="C124" t="str">
            <v>1200</v>
          </cell>
        </row>
        <row r="125">
          <cell r="A125">
            <v>1310</v>
          </cell>
          <cell r="B125" t="str">
            <v>投資有価証券</v>
          </cell>
          <cell r="C125" t="str">
            <v>1310</v>
          </cell>
        </row>
        <row r="126">
          <cell r="A126">
            <v>1311</v>
          </cell>
          <cell r="B126" t="str">
            <v>投資有価証券-連結会社</v>
          </cell>
          <cell r="C126" t="str">
            <v>1311</v>
          </cell>
        </row>
        <row r="127">
          <cell r="A127">
            <v>1312</v>
          </cell>
          <cell r="B127" t="str">
            <v>投資有価証券-非連子・関連会</v>
          </cell>
          <cell r="C127" t="str">
            <v>1312</v>
          </cell>
        </row>
        <row r="128">
          <cell r="A128">
            <v>1313</v>
          </cell>
          <cell r="B128" t="str">
            <v>投資有価証券-その他</v>
          </cell>
          <cell r="C128" t="str">
            <v>1313</v>
          </cell>
        </row>
        <row r="129">
          <cell r="A129">
            <v>1330</v>
          </cell>
          <cell r="B129" t="str">
            <v>出資金</v>
          </cell>
          <cell r="C129" t="str">
            <v>1330</v>
          </cell>
        </row>
        <row r="130">
          <cell r="A130">
            <v>1331</v>
          </cell>
          <cell r="B130" t="str">
            <v>出資金-連結会社</v>
          </cell>
          <cell r="C130" t="str">
            <v>1331</v>
          </cell>
        </row>
        <row r="131">
          <cell r="A131">
            <v>1332</v>
          </cell>
          <cell r="B131" t="str">
            <v>出資金-非連子・関連会社</v>
          </cell>
          <cell r="C131" t="str">
            <v>1332</v>
          </cell>
        </row>
        <row r="132">
          <cell r="A132">
            <v>1333</v>
          </cell>
          <cell r="B132" t="str">
            <v>出資金-その他</v>
          </cell>
          <cell r="C132" t="str">
            <v>1333</v>
          </cell>
        </row>
        <row r="133">
          <cell r="A133">
            <v>1350</v>
          </cell>
          <cell r="B133" t="str">
            <v>長期貸付金</v>
          </cell>
          <cell r="C133" t="str">
            <v>1350</v>
          </cell>
        </row>
        <row r="134">
          <cell r="A134">
            <v>1351</v>
          </cell>
          <cell r="B134" t="str">
            <v>長期貸付金-連結会社</v>
          </cell>
          <cell r="C134" t="str">
            <v>1351</v>
          </cell>
        </row>
        <row r="135">
          <cell r="A135">
            <v>1352</v>
          </cell>
          <cell r="B135" t="str">
            <v>長期貸付金-非連子・関連会社</v>
          </cell>
          <cell r="C135" t="str">
            <v>1352</v>
          </cell>
        </row>
        <row r="136">
          <cell r="A136">
            <v>1353</v>
          </cell>
          <cell r="B136" t="str">
            <v>長期貸付金-その他</v>
          </cell>
          <cell r="C136" t="str">
            <v>1353</v>
          </cell>
        </row>
        <row r="137">
          <cell r="A137">
            <v>1360</v>
          </cell>
          <cell r="B137" t="str">
            <v>株主・従業員・長期貸付金</v>
          </cell>
          <cell r="C137" t="str">
            <v>1360</v>
          </cell>
        </row>
        <row r="138">
          <cell r="A138">
            <v>1380</v>
          </cell>
          <cell r="B138" t="str">
            <v>長期前払費用</v>
          </cell>
          <cell r="C138" t="str">
            <v>1380</v>
          </cell>
        </row>
        <row r="139">
          <cell r="A139">
            <v>1381</v>
          </cell>
          <cell r="B139" t="str">
            <v>長期前払費用-連結会社</v>
          </cell>
          <cell r="C139" t="str">
            <v>1381</v>
          </cell>
        </row>
        <row r="140">
          <cell r="A140">
            <v>1382</v>
          </cell>
          <cell r="B140" t="str">
            <v>長期前払費用-非連子・関連会</v>
          </cell>
          <cell r="C140" t="str">
            <v>1382</v>
          </cell>
        </row>
        <row r="141">
          <cell r="A141">
            <v>1383</v>
          </cell>
          <cell r="B141" t="str">
            <v>長期前払費用-その他</v>
          </cell>
          <cell r="C141" t="str">
            <v>1383</v>
          </cell>
        </row>
        <row r="142">
          <cell r="A142">
            <v>1390</v>
          </cell>
          <cell r="B142" t="str">
            <v>差入保証金</v>
          </cell>
          <cell r="C142" t="str">
            <v>1390</v>
          </cell>
        </row>
        <row r="143">
          <cell r="A143">
            <v>1391</v>
          </cell>
          <cell r="B143" t="str">
            <v>差入保証金-連結会社</v>
          </cell>
          <cell r="C143" t="str">
            <v>1391</v>
          </cell>
        </row>
        <row r="144">
          <cell r="A144">
            <v>1392</v>
          </cell>
          <cell r="B144" t="str">
            <v>差入保証金-非連子・関連会社</v>
          </cell>
          <cell r="C144" t="str">
            <v>1392</v>
          </cell>
        </row>
        <row r="145">
          <cell r="A145">
            <v>1393</v>
          </cell>
          <cell r="B145" t="str">
            <v>差入保証金-その他</v>
          </cell>
          <cell r="C145" t="str">
            <v>1393</v>
          </cell>
        </row>
        <row r="146">
          <cell r="A146">
            <v>1410</v>
          </cell>
          <cell r="B146" t="str">
            <v>店舗賃借仮勘定</v>
          </cell>
          <cell r="C146" t="str">
            <v>1410</v>
          </cell>
        </row>
        <row r="147">
          <cell r="A147">
            <v>1411</v>
          </cell>
          <cell r="B147" t="str">
            <v>店舗賃借仮勘定-連結会社</v>
          </cell>
          <cell r="C147" t="str">
            <v>1411</v>
          </cell>
        </row>
        <row r="148">
          <cell r="A148">
            <v>1412</v>
          </cell>
          <cell r="B148" t="str">
            <v>店舗賃借仮勘定-非連子・関連</v>
          </cell>
          <cell r="C148" t="str">
            <v>1412</v>
          </cell>
        </row>
        <row r="149">
          <cell r="A149">
            <v>1413</v>
          </cell>
          <cell r="B149" t="str">
            <v>店舗賃借仮勘定-その他</v>
          </cell>
          <cell r="C149" t="str">
            <v>1413</v>
          </cell>
        </row>
        <row r="150">
          <cell r="A150">
            <v>1430</v>
          </cell>
          <cell r="B150" t="str">
            <v>その他の投資</v>
          </cell>
          <cell r="C150" t="str">
            <v>1430</v>
          </cell>
        </row>
        <row r="151">
          <cell r="A151">
            <v>1431</v>
          </cell>
          <cell r="B151" t="str">
            <v>その他の投資-連結会社</v>
          </cell>
          <cell r="C151" t="str">
            <v>1431</v>
          </cell>
        </row>
        <row r="152">
          <cell r="A152">
            <v>1432</v>
          </cell>
          <cell r="B152" t="str">
            <v>その他の投資-非連子・関連会</v>
          </cell>
          <cell r="C152" t="str">
            <v>1432</v>
          </cell>
        </row>
        <row r="153">
          <cell r="A153">
            <v>1433</v>
          </cell>
          <cell r="B153" t="str">
            <v>その他の投資-その他</v>
          </cell>
          <cell r="C153" t="str">
            <v>1433</v>
          </cell>
        </row>
        <row r="154">
          <cell r="A154">
            <v>1440</v>
          </cell>
          <cell r="B154" t="str">
            <v>貸倒引当金(▲)</v>
          </cell>
          <cell r="C154" t="str">
            <v>1440</v>
          </cell>
        </row>
        <row r="155">
          <cell r="A155">
            <v>1450</v>
          </cell>
          <cell r="B155" t="str">
            <v>繰延税金(長期)</v>
          </cell>
          <cell r="C155" t="str">
            <v>1450</v>
          </cell>
        </row>
        <row r="156">
          <cell r="A156">
            <v>1500</v>
          </cell>
          <cell r="B156" t="str">
            <v>投資等計</v>
          </cell>
          <cell r="C156" t="str">
            <v>1500</v>
          </cell>
        </row>
        <row r="157">
          <cell r="A157">
            <v>1600</v>
          </cell>
          <cell r="B157" t="str">
            <v>固定資産  合計</v>
          </cell>
          <cell r="C157" t="str">
            <v>1600</v>
          </cell>
        </row>
        <row r="158">
          <cell r="A158">
            <v>1700</v>
          </cell>
          <cell r="B158" t="str">
            <v>社債発行費</v>
          </cell>
          <cell r="C158" t="str">
            <v>1700</v>
          </cell>
        </row>
        <row r="159">
          <cell r="A159">
            <v>1710</v>
          </cell>
          <cell r="B159" t="str">
            <v>新株発行費</v>
          </cell>
          <cell r="C159" t="str">
            <v>1710</v>
          </cell>
        </row>
        <row r="160">
          <cell r="A160">
            <v>1730</v>
          </cell>
          <cell r="B160" t="str">
            <v>社債発行差金</v>
          </cell>
          <cell r="C160" t="str">
            <v>1730</v>
          </cell>
        </row>
        <row r="161">
          <cell r="A161">
            <v>1740</v>
          </cell>
          <cell r="B161" t="str">
            <v>その他繰延資産</v>
          </cell>
          <cell r="C161">
            <v>1740</v>
          </cell>
        </row>
        <row r="162">
          <cell r="A162">
            <v>1800</v>
          </cell>
          <cell r="B162" t="str">
            <v>繰延資産</v>
          </cell>
          <cell r="C162" t="str">
            <v>1800</v>
          </cell>
        </row>
        <row r="163">
          <cell r="A163">
            <v>1900</v>
          </cell>
          <cell r="B163" t="str">
            <v>資産合計</v>
          </cell>
          <cell r="C163" t="str">
            <v>1900</v>
          </cell>
        </row>
        <row r="164">
          <cell r="A164">
            <v>2000</v>
          </cell>
          <cell r="B164" t="str">
            <v>連結調整勘定</v>
          </cell>
          <cell r="C164" t="str">
            <v>2000</v>
          </cell>
        </row>
        <row r="165">
          <cell r="A165">
            <v>2100</v>
          </cell>
          <cell r="B165" t="str">
            <v>為替換算調整勘定(BS)</v>
          </cell>
          <cell r="C165" t="str">
            <v>2100</v>
          </cell>
        </row>
        <row r="166">
          <cell r="A166">
            <v>2200</v>
          </cell>
          <cell r="B166" t="str">
            <v>修正仕訳振替勘定</v>
          </cell>
          <cell r="C166" t="str">
            <v>2200</v>
          </cell>
        </row>
        <row r="167">
          <cell r="A167">
            <v>2300</v>
          </cell>
          <cell r="B167" t="str">
            <v>端数調整勘定</v>
          </cell>
          <cell r="C167" t="str">
            <v>2300</v>
          </cell>
        </row>
        <row r="168">
          <cell r="A168">
            <v>2400</v>
          </cell>
          <cell r="B168" t="str">
            <v>不突合調整勘定</v>
          </cell>
          <cell r="C168" t="str">
            <v>2400</v>
          </cell>
        </row>
        <row r="169">
          <cell r="A169">
            <v>2450</v>
          </cell>
          <cell r="B169" t="str">
            <v>ジャスコ地区勘定</v>
          </cell>
          <cell r="C169" t="str">
            <v>2450</v>
          </cell>
        </row>
        <row r="170">
          <cell r="A170">
            <v>2500</v>
          </cell>
          <cell r="B170" t="str">
            <v>債務保証見返</v>
          </cell>
          <cell r="C170" t="str">
            <v>2500</v>
          </cell>
        </row>
        <row r="171">
          <cell r="A171">
            <v>2600</v>
          </cell>
          <cell r="B171" t="str">
            <v>特殊勘定計</v>
          </cell>
          <cell r="C171" t="str">
            <v>2600</v>
          </cell>
        </row>
        <row r="172">
          <cell r="A172">
            <v>2990</v>
          </cell>
          <cell r="B172" t="str">
            <v>資産・特殊勘定計</v>
          </cell>
          <cell r="C172" t="str">
            <v>2990</v>
          </cell>
        </row>
        <row r="173">
          <cell r="A173">
            <v>3010</v>
          </cell>
          <cell r="B173" t="str">
            <v>支払手形</v>
          </cell>
          <cell r="C173" t="str">
            <v>3010</v>
          </cell>
        </row>
        <row r="174">
          <cell r="A174">
            <v>3011</v>
          </cell>
          <cell r="B174" t="str">
            <v>支払手形-連結会社</v>
          </cell>
          <cell r="C174" t="str">
            <v>3011</v>
          </cell>
        </row>
        <row r="175">
          <cell r="A175">
            <v>3012</v>
          </cell>
          <cell r="B175" t="str">
            <v>支払手形-非連子・関連会社</v>
          </cell>
          <cell r="C175" t="str">
            <v>3012</v>
          </cell>
        </row>
        <row r="176">
          <cell r="A176">
            <v>3013</v>
          </cell>
          <cell r="B176" t="str">
            <v>支払手形-その他</v>
          </cell>
          <cell r="C176" t="str">
            <v>3013</v>
          </cell>
        </row>
        <row r="177">
          <cell r="A177">
            <v>3030</v>
          </cell>
          <cell r="B177" t="str">
            <v>買掛金</v>
          </cell>
          <cell r="C177" t="str">
            <v>3030</v>
          </cell>
        </row>
        <row r="178">
          <cell r="A178">
            <v>3031</v>
          </cell>
          <cell r="B178" t="str">
            <v>買掛金-連結会社</v>
          </cell>
          <cell r="C178" t="str">
            <v>3031</v>
          </cell>
        </row>
        <row r="179">
          <cell r="A179">
            <v>3032</v>
          </cell>
          <cell r="B179" t="str">
            <v>買掛金-非連子・関連会社</v>
          </cell>
          <cell r="C179" t="str">
            <v>3032</v>
          </cell>
        </row>
        <row r="180">
          <cell r="A180">
            <v>3033</v>
          </cell>
          <cell r="B180" t="str">
            <v>買掛金-その他</v>
          </cell>
          <cell r="C180" t="str">
            <v>3033</v>
          </cell>
        </row>
        <row r="181">
          <cell r="A181">
            <v>3050</v>
          </cell>
          <cell r="B181" t="str">
            <v>短期借入金</v>
          </cell>
          <cell r="C181" t="str">
            <v>3050</v>
          </cell>
        </row>
        <row r="182">
          <cell r="A182">
            <v>3051</v>
          </cell>
          <cell r="B182" t="str">
            <v>短期借入金-連結会社</v>
          </cell>
          <cell r="C182" t="str">
            <v>3051</v>
          </cell>
        </row>
        <row r="183">
          <cell r="A183">
            <v>3052</v>
          </cell>
          <cell r="B183" t="str">
            <v>短期借入金-非連子・関連会社</v>
          </cell>
          <cell r="C183" t="str">
            <v>3052</v>
          </cell>
        </row>
        <row r="184">
          <cell r="A184">
            <v>3053</v>
          </cell>
          <cell r="B184" t="str">
            <v>短期借入金-その他</v>
          </cell>
          <cell r="C184" t="str">
            <v>3053</v>
          </cell>
        </row>
        <row r="185">
          <cell r="A185">
            <v>3080</v>
          </cell>
          <cell r="B185" t="str">
            <v>未払金</v>
          </cell>
          <cell r="C185" t="str">
            <v>3080</v>
          </cell>
        </row>
        <row r="186">
          <cell r="A186">
            <v>3081</v>
          </cell>
          <cell r="B186" t="str">
            <v>未払金-連結会社</v>
          </cell>
          <cell r="C186" t="str">
            <v>3081</v>
          </cell>
        </row>
        <row r="187">
          <cell r="A187">
            <v>3082</v>
          </cell>
          <cell r="B187" t="str">
            <v>未払金-非連子・関連会社</v>
          </cell>
          <cell r="C187" t="str">
            <v>3082</v>
          </cell>
        </row>
        <row r="188">
          <cell r="A188">
            <v>3083</v>
          </cell>
          <cell r="B188" t="str">
            <v>未払金-その他</v>
          </cell>
          <cell r="C188" t="str">
            <v>3083</v>
          </cell>
        </row>
        <row r="189">
          <cell r="A189">
            <v>3100</v>
          </cell>
          <cell r="B189" t="str">
            <v>未払法人税等</v>
          </cell>
          <cell r="C189" t="str">
            <v>3100</v>
          </cell>
        </row>
        <row r="190">
          <cell r="A190">
            <v>3110</v>
          </cell>
          <cell r="B190" t="str">
            <v>未払事業税等</v>
          </cell>
          <cell r="C190" t="str">
            <v>3110</v>
          </cell>
        </row>
        <row r="191">
          <cell r="A191">
            <v>3111</v>
          </cell>
          <cell r="B191" t="str">
            <v>未払消費税</v>
          </cell>
          <cell r="C191" t="str">
            <v>3111</v>
          </cell>
        </row>
        <row r="192">
          <cell r="A192">
            <v>3120</v>
          </cell>
          <cell r="B192" t="str">
            <v>未払費用</v>
          </cell>
          <cell r="C192" t="str">
            <v>3120</v>
          </cell>
        </row>
        <row r="193">
          <cell r="A193">
            <v>3121</v>
          </cell>
          <cell r="B193" t="str">
            <v>未払費用-連結会社</v>
          </cell>
          <cell r="C193" t="str">
            <v>3121</v>
          </cell>
        </row>
        <row r="194">
          <cell r="A194">
            <v>3122</v>
          </cell>
          <cell r="B194" t="str">
            <v>未払費用-非連子・関連会社</v>
          </cell>
          <cell r="C194" t="str">
            <v>3122</v>
          </cell>
        </row>
        <row r="195">
          <cell r="A195">
            <v>3123</v>
          </cell>
          <cell r="B195" t="str">
            <v>未払費用-その他</v>
          </cell>
          <cell r="C195" t="str">
            <v>3123</v>
          </cell>
        </row>
        <row r="196">
          <cell r="A196">
            <v>3140</v>
          </cell>
          <cell r="B196" t="str">
            <v>前受金</v>
          </cell>
          <cell r="C196" t="str">
            <v>3140</v>
          </cell>
        </row>
        <row r="197">
          <cell r="A197">
            <v>3141</v>
          </cell>
          <cell r="B197" t="str">
            <v>前受金-連結会社</v>
          </cell>
          <cell r="C197" t="str">
            <v>3141</v>
          </cell>
        </row>
        <row r="198">
          <cell r="A198">
            <v>3142</v>
          </cell>
          <cell r="B198" t="str">
            <v>前受金-非連子・関連会社</v>
          </cell>
          <cell r="C198" t="str">
            <v>3142</v>
          </cell>
        </row>
        <row r="199">
          <cell r="A199">
            <v>3143</v>
          </cell>
          <cell r="B199" t="str">
            <v>前受金-その他</v>
          </cell>
          <cell r="C199" t="str">
            <v>3143</v>
          </cell>
        </row>
        <row r="200">
          <cell r="A200">
            <v>3160</v>
          </cell>
          <cell r="B200" t="str">
            <v>預り金</v>
          </cell>
          <cell r="C200" t="str">
            <v>3160</v>
          </cell>
        </row>
        <row r="201">
          <cell r="A201">
            <v>3161</v>
          </cell>
          <cell r="B201" t="str">
            <v>預り金-連結会社</v>
          </cell>
          <cell r="C201" t="str">
            <v>3161</v>
          </cell>
        </row>
        <row r="202">
          <cell r="A202">
            <v>3162</v>
          </cell>
          <cell r="B202" t="str">
            <v>預り金-非連子・関連会社</v>
          </cell>
          <cell r="C202" t="str">
            <v>3162</v>
          </cell>
        </row>
        <row r="203">
          <cell r="A203">
            <v>3163</v>
          </cell>
          <cell r="B203" t="str">
            <v>預り金-その他</v>
          </cell>
          <cell r="C203" t="str">
            <v>3163</v>
          </cell>
        </row>
        <row r="204">
          <cell r="A204">
            <v>3180</v>
          </cell>
          <cell r="B204" t="str">
            <v>株主・役員・従業員預り金</v>
          </cell>
          <cell r="C204" t="str">
            <v>3180</v>
          </cell>
        </row>
        <row r="205">
          <cell r="A205">
            <v>3190</v>
          </cell>
          <cell r="B205" t="str">
            <v>前受収益</v>
          </cell>
          <cell r="C205" t="str">
            <v>3190</v>
          </cell>
        </row>
        <row r="206">
          <cell r="A206">
            <v>3191</v>
          </cell>
          <cell r="B206" t="str">
            <v>前受収益-連結会社</v>
          </cell>
          <cell r="C206" t="str">
            <v>3191</v>
          </cell>
        </row>
        <row r="207">
          <cell r="A207">
            <v>3192</v>
          </cell>
          <cell r="B207" t="str">
            <v>前受収益-非連子・関連会社</v>
          </cell>
          <cell r="C207" t="str">
            <v>3192</v>
          </cell>
        </row>
        <row r="208">
          <cell r="A208">
            <v>3193</v>
          </cell>
          <cell r="B208" t="str">
            <v>前受収益-その他</v>
          </cell>
          <cell r="C208" t="str">
            <v>3193</v>
          </cell>
        </row>
        <row r="209">
          <cell r="A209">
            <v>3210</v>
          </cell>
          <cell r="B209" t="str">
            <v>賞与引当金</v>
          </cell>
          <cell r="C209" t="str">
            <v>3210</v>
          </cell>
        </row>
        <row r="210">
          <cell r="A210">
            <v>3220</v>
          </cell>
          <cell r="B210" t="str">
            <v>設備支払手形</v>
          </cell>
          <cell r="C210" t="str">
            <v>3220</v>
          </cell>
        </row>
        <row r="211">
          <cell r="A211">
            <v>3221</v>
          </cell>
          <cell r="B211" t="str">
            <v>設備支払手形-連結会社</v>
          </cell>
          <cell r="C211">
            <v>3221</v>
          </cell>
        </row>
        <row r="212">
          <cell r="A212">
            <v>3222</v>
          </cell>
          <cell r="B212" t="str">
            <v>設備支払手形-非連子･関連会社</v>
          </cell>
          <cell r="C212">
            <v>3222</v>
          </cell>
        </row>
        <row r="213">
          <cell r="A213">
            <v>3223</v>
          </cell>
          <cell r="B213" t="str">
            <v>設備支払手形-その他</v>
          </cell>
          <cell r="C213">
            <v>3223</v>
          </cell>
        </row>
        <row r="214">
          <cell r="A214">
            <v>3240</v>
          </cell>
          <cell r="B214" t="str">
            <v>設備未払金</v>
          </cell>
          <cell r="C214" t="str">
            <v>3240</v>
          </cell>
        </row>
        <row r="215">
          <cell r="A215">
            <v>3241</v>
          </cell>
          <cell r="B215" t="str">
            <v>設備未払金-連結会社</v>
          </cell>
          <cell r="C215" t="str">
            <v>3241</v>
          </cell>
        </row>
        <row r="216">
          <cell r="A216">
            <v>3242</v>
          </cell>
          <cell r="B216" t="str">
            <v>設備未払金-非連子・関連会社</v>
          </cell>
          <cell r="C216" t="str">
            <v>3242</v>
          </cell>
        </row>
        <row r="217">
          <cell r="A217">
            <v>3243</v>
          </cell>
          <cell r="B217" t="str">
            <v>設備未払金-その他</v>
          </cell>
          <cell r="C217" t="str">
            <v>3243</v>
          </cell>
        </row>
        <row r="218">
          <cell r="A218">
            <v>3260</v>
          </cell>
          <cell r="B218" t="str">
            <v>委託預り商品</v>
          </cell>
          <cell r="C218" t="str">
            <v>3260</v>
          </cell>
        </row>
        <row r="219">
          <cell r="A219">
            <v>3270</v>
          </cell>
          <cell r="B219" t="str">
            <v>商品券</v>
          </cell>
          <cell r="C219" t="str">
            <v>3270</v>
          </cell>
        </row>
        <row r="220">
          <cell r="A220">
            <v>3280</v>
          </cell>
          <cell r="B220" t="str">
            <v>社員購入券</v>
          </cell>
          <cell r="C220" t="str">
            <v>3280</v>
          </cell>
        </row>
        <row r="221">
          <cell r="A221">
            <v>3290</v>
          </cell>
          <cell r="B221" t="str">
            <v>仮受金</v>
          </cell>
          <cell r="C221" t="str">
            <v>3290</v>
          </cell>
        </row>
        <row r="222">
          <cell r="A222">
            <v>3291</v>
          </cell>
          <cell r="B222" t="str">
            <v>仮受金-連結会社</v>
          </cell>
          <cell r="C222" t="str">
            <v>3291</v>
          </cell>
        </row>
        <row r="223">
          <cell r="A223">
            <v>3292</v>
          </cell>
          <cell r="B223" t="str">
            <v>仮受金-非連子・関連会社</v>
          </cell>
          <cell r="C223" t="str">
            <v>3292</v>
          </cell>
        </row>
        <row r="224">
          <cell r="A224">
            <v>3293</v>
          </cell>
          <cell r="B224" t="str">
            <v>仮受金-その他</v>
          </cell>
          <cell r="C224" t="str">
            <v>3293</v>
          </cell>
        </row>
        <row r="225">
          <cell r="A225">
            <v>3300</v>
          </cell>
          <cell r="B225" t="str">
            <v>仮受消費税</v>
          </cell>
          <cell r="C225" t="str">
            <v>3300</v>
          </cell>
        </row>
        <row r="226">
          <cell r="A226">
            <v>3310</v>
          </cell>
          <cell r="B226" t="str">
            <v>固定資産特別勘定</v>
          </cell>
          <cell r="C226" t="str">
            <v>3310</v>
          </cell>
        </row>
        <row r="227">
          <cell r="A227">
            <v>3320</v>
          </cell>
          <cell r="B227" t="str">
            <v>1年内返済長期借入金</v>
          </cell>
          <cell r="C227" t="str">
            <v>3320</v>
          </cell>
        </row>
        <row r="228">
          <cell r="A228">
            <v>3321</v>
          </cell>
          <cell r="B228" t="str">
            <v>1年内長期借入金-連結会社</v>
          </cell>
          <cell r="C228" t="str">
            <v>3321</v>
          </cell>
        </row>
        <row r="229">
          <cell r="A229">
            <v>3322</v>
          </cell>
          <cell r="B229" t="str">
            <v>1年内長期借入金-非連子・関連</v>
          </cell>
          <cell r="C229" t="str">
            <v>3322</v>
          </cell>
        </row>
        <row r="230">
          <cell r="A230">
            <v>3323</v>
          </cell>
          <cell r="B230" t="str">
            <v>1年内長期借入金-その他</v>
          </cell>
          <cell r="C230" t="str">
            <v>3323</v>
          </cell>
        </row>
        <row r="231">
          <cell r="A231">
            <v>3330</v>
          </cell>
          <cell r="B231" t="str">
            <v>1年内償還予定社債</v>
          </cell>
          <cell r="C231" t="str">
            <v>3330</v>
          </cell>
        </row>
        <row r="232">
          <cell r="A232">
            <v>3340</v>
          </cell>
          <cell r="B232" t="str">
            <v>1年内返済予定預り保証金</v>
          </cell>
          <cell r="C232" t="str">
            <v>3340</v>
          </cell>
        </row>
        <row r="233">
          <cell r="A233">
            <v>3341</v>
          </cell>
          <cell r="B233" t="str">
            <v>1年内預り保証金-連結会社</v>
          </cell>
          <cell r="C233" t="str">
            <v>3341</v>
          </cell>
        </row>
        <row r="234">
          <cell r="A234">
            <v>3342</v>
          </cell>
          <cell r="B234" t="str">
            <v>1年内預り保証金-非連子・関連</v>
          </cell>
          <cell r="C234" t="str">
            <v>3342</v>
          </cell>
        </row>
        <row r="235">
          <cell r="A235">
            <v>3343</v>
          </cell>
          <cell r="B235" t="str">
            <v>1年内預り保証金-その他</v>
          </cell>
          <cell r="C235" t="str">
            <v>3343</v>
          </cell>
        </row>
        <row r="236">
          <cell r="A236">
            <v>3350</v>
          </cell>
          <cell r="B236" t="str">
            <v>コマーシャルペーパー</v>
          </cell>
          <cell r="C236" t="str">
            <v>3350</v>
          </cell>
        </row>
        <row r="237">
          <cell r="A237">
            <v>3360</v>
          </cell>
          <cell r="B237" t="str">
            <v>繰延税金</v>
          </cell>
          <cell r="C237" t="str">
            <v>3360</v>
          </cell>
        </row>
        <row r="238">
          <cell r="A238">
            <v>3370</v>
          </cell>
          <cell r="B238" t="str">
            <v>その他流動負債</v>
          </cell>
          <cell r="C238" t="str">
            <v>3370</v>
          </cell>
        </row>
        <row r="239">
          <cell r="A239">
            <v>3400</v>
          </cell>
          <cell r="B239" t="str">
            <v>流動負債合計</v>
          </cell>
          <cell r="C239" t="str">
            <v>3400</v>
          </cell>
        </row>
        <row r="240">
          <cell r="A240">
            <v>3500</v>
          </cell>
          <cell r="B240" t="str">
            <v>社債</v>
          </cell>
          <cell r="C240" t="str">
            <v>3500</v>
          </cell>
        </row>
        <row r="241">
          <cell r="A241">
            <v>3510</v>
          </cell>
          <cell r="B241" t="str">
            <v>転換社債</v>
          </cell>
          <cell r="C241" t="str">
            <v>3510</v>
          </cell>
        </row>
        <row r="242">
          <cell r="A242">
            <v>3520</v>
          </cell>
          <cell r="B242" t="str">
            <v>長期借入金</v>
          </cell>
          <cell r="C242" t="str">
            <v>3520</v>
          </cell>
        </row>
        <row r="243">
          <cell r="A243">
            <v>3521</v>
          </cell>
          <cell r="B243" t="str">
            <v>長期借入金-連結会社</v>
          </cell>
          <cell r="C243" t="str">
            <v>3521</v>
          </cell>
        </row>
        <row r="244">
          <cell r="A244">
            <v>3522</v>
          </cell>
          <cell r="B244" t="str">
            <v>長期借入金-非連子・関連会社</v>
          </cell>
          <cell r="C244" t="str">
            <v>3522</v>
          </cell>
        </row>
        <row r="245">
          <cell r="A245">
            <v>3523</v>
          </cell>
          <cell r="B245" t="str">
            <v>長期借入金-その他</v>
          </cell>
          <cell r="C245" t="str">
            <v>3523</v>
          </cell>
        </row>
        <row r="246">
          <cell r="A246">
            <v>3540</v>
          </cell>
          <cell r="B246" t="str">
            <v>退職給与引当金</v>
          </cell>
          <cell r="C246" t="str">
            <v>3540</v>
          </cell>
        </row>
        <row r="247">
          <cell r="A247">
            <v>3570</v>
          </cell>
          <cell r="B247" t="str">
            <v>長期設備支払</v>
          </cell>
          <cell r="C247" t="str">
            <v>3570</v>
          </cell>
        </row>
        <row r="248">
          <cell r="A248">
            <v>3571</v>
          </cell>
          <cell r="B248" t="str">
            <v>長期設備支払手形-連結会社</v>
          </cell>
          <cell r="C248" t="str">
            <v>3571</v>
          </cell>
        </row>
        <row r="249">
          <cell r="A249">
            <v>3572</v>
          </cell>
          <cell r="B249" t="str">
            <v>長期設備支払手形-非連子・関A</v>
          </cell>
          <cell r="C249" t="str">
            <v>3572</v>
          </cell>
        </row>
        <row r="250">
          <cell r="A250">
            <v>3573</v>
          </cell>
          <cell r="B250" t="str">
            <v>長期設備支払手形-その他</v>
          </cell>
          <cell r="C250" t="str">
            <v>3573</v>
          </cell>
        </row>
        <row r="251">
          <cell r="A251">
            <v>3610</v>
          </cell>
          <cell r="B251" t="str">
            <v>長期設備未払金</v>
          </cell>
          <cell r="C251" t="str">
            <v>3610</v>
          </cell>
        </row>
        <row r="252">
          <cell r="A252">
            <v>3611</v>
          </cell>
          <cell r="B252" t="str">
            <v>長期設備未払金-連結会社</v>
          </cell>
          <cell r="C252" t="str">
            <v>3611</v>
          </cell>
        </row>
        <row r="253">
          <cell r="A253">
            <v>3612</v>
          </cell>
          <cell r="B253" t="str">
            <v>長期設備未払金-非連子・関連</v>
          </cell>
          <cell r="C253" t="str">
            <v>3612</v>
          </cell>
        </row>
        <row r="254">
          <cell r="A254">
            <v>3613</v>
          </cell>
          <cell r="B254" t="str">
            <v>長期設備未払金-その他</v>
          </cell>
          <cell r="C254" t="str">
            <v>3613</v>
          </cell>
        </row>
        <row r="255">
          <cell r="A255">
            <v>3630</v>
          </cell>
          <cell r="B255" t="str">
            <v>株主・役員・従業員長期借入金</v>
          </cell>
          <cell r="C255" t="str">
            <v>3630</v>
          </cell>
        </row>
        <row r="256">
          <cell r="A256">
            <v>3640</v>
          </cell>
          <cell r="B256" t="str">
            <v>預り保証金</v>
          </cell>
          <cell r="C256" t="str">
            <v>3640</v>
          </cell>
        </row>
        <row r="257">
          <cell r="A257">
            <v>3641</v>
          </cell>
          <cell r="B257" t="str">
            <v>預り保証金-連結会社</v>
          </cell>
          <cell r="C257" t="str">
            <v>3641</v>
          </cell>
        </row>
        <row r="258">
          <cell r="A258">
            <v>3642</v>
          </cell>
          <cell r="B258" t="str">
            <v>預り保証金-非連子・関連会社</v>
          </cell>
          <cell r="C258" t="str">
            <v>3642</v>
          </cell>
        </row>
        <row r="259">
          <cell r="A259">
            <v>3643</v>
          </cell>
          <cell r="B259" t="str">
            <v>預り保証金-その他</v>
          </cell>
          <cell r="C259" t="str">
            <v>3643</v>
          </cell>
        </row>
        <row r="260">
          <cell r="A260">
            <v>3660</v>
          </cell>
          <cell r="B260" t="str">
            <v>長期前受収益</v>
          </cell>
          <cell r="C260" t="str">
            <v>3660</v>
          </cell>
        </row>
        <row r="261">
          <cell r="A261">
            <v>3661</v>
          </cell>
          <cell r="B261" t="str">
            <v>長期前受収益-連結会社</v>
          </cell>
          <cell r="C261" t="str">
            <v>3661</v>
          </cell>
        </row>
        <row r="262">
          <cell r="A262">
            <v>3662</v>
          </cell>
          <cell r="B262" t="str">
            <v>長期前受収益-非連子・関連会</v>
          </cell>
          <cell r="C262" t="str">
            <v>3662</v>
          </cell>
        </row>
        <row r="263">
          <cell r="A263">
            <v>3663</v>
          </cell>
          <cell r="B263" t="str">
            <v>長期前受収益-その他</v>
          </cell>
          <cell r="C263" t="str">
            <v>3663</v>
          </cell>
        </row>
        <row r="264">
          <cell r="A264">
            <v>3670</v>
          </cell>
          <cell r="B264" t="str">
            <v>繰延税金</v>
          </cell>
          <cell r="C264" t="str">
            <v>3670</v>
          </cell>
        </row>
        <row r="265">
          <cell r="A265">
            <v>3680</v>
          </cell>
          <cell r="B265" t="str">
            <v>その他固定負債</v>
          </cell>
          <cell r="C265" t="str">
            <v>3680</v>
          </cell>
        </row>
        <row r="266">
          <cell r="A266">
            <v>3700</v>
          </cell>
          <cell r="B266" t="str">
            <v>固定負債合計</v>
          </cell>
          <cell r="C266" t="str">
            <v>3700</v>
          </cell>
        </row>
        <row r="267">
          <cell r="A267">
            <v>3800</v>
          </cell>
          <cell r="B267" t="str">
            <v>為替換算調整勘定</v>
          </cell>
          <cell r="C267" t="str">
            <v>3800</v>
          </cell>
        </row>
        <row r="268">
          <cell r="A268">
            <v>3900</v>
          </cell>
          <cell r="B268" t="str">
            <v>連結調整勘定</v>
          </cell>
          <cell r="C268" t="str">
            <v>3900</v>
          </cell>
        </row>
        <row r="269">
          <cell r="A269">
            <v>4000</v>
          </cell>
          <cell r="B269" t="str">
            <v>少数株主持分</v>
          </cell>
          <cell r="C269" t="str">
            <v>4000</v>
          </cell>
        </row>
        <row r="270">
          <cell r="A270">
            <v>4300</v>
          </cell>
          <cell r="B270" t="str">
            <v>負債  合計</v>
          </cell>
          <cell r="C270" t="str">
            <v>4300</v>
          </cell>
        </row>
        <row r="271">
          <cell r="A271">
            <v>4410</v>
          </cell>
          <cell r="B271" t="str">
            <v>資本金</v>
          </cell>
          <cell r="C271" t="str">
            <v>4410</v>
          </cell>
        </row>
        <row r="272">
          <cell r="A272">
            <v>4420</v>
          </cell>
          <cell r="B272" t="str">
            <v>新株式払込金</v>
          </cell>
          <cell r="C272" t="str">
            <v>4420</v>
          </cell>
        </row>
        <row r="273">
          <cell r="A273">
            <v>4430</v>
          </cell>
          <cell r="B273" t="str">
            <v>資本準備金</v>
          </cell>
          <cell r="C273" t="str">
            <v>4430</v>
          </cell>
        </row>
        <row r="274">
          <cell r="A274">
            <v>4440</v>
          </cell>
          <cell r="B274" t="str">
            <v>利益準備金</v>
          </cell>
          <cell r="C274" t="str">
            <v>4440</v>
          </cell>
        </row>
        <row r="275">
          <cell r="A275">
            <v>4450</v>
          </cell>
          <cell r="B275" t="str">
            <v>法定準備金計</v>
          </cell>
          <cell r="C275" t="str">
            <v>4450</v>
          </cell>
        </row>
        <row r="276">
          <cell r="A276">
            <v>4580</v>
          </cell>
          <cell r="B276" t="str">
            <v>剰余金計</v>
          </cell>
          <cell r="C276" t="str">
            <v>4580</v>
          </cell>
        </row>
        <row r="277">
          <cell r="A277">
            <v>4590</v>
          </cell>
          <cell r="B277" t="str">
            <v>為替換算調整勘定</v>
          </cell>
          <cell r="C277" t="str">
            <v>4590</v>
          </cell>
        </row>
        <row r="278">
          <cell r="A278">
            <v>4595</v>
          </cell>
          <cell r="B278" t="str">
            <v>自己株式</v>
          </cell>
          <cell r="C278" t="str">
            <v>4595</v>
          </cell>
        </row>
        <row r="279">
          <cell r="A279">
            <v>4600</v>
          </cell>
          <cell r="B279" t="str">
            <v>資本　合計</v>
          </cell>
          <cell r="C279" t="str">
            <v>4600</v>
          </cell>
        </row>
        <row r="280">
          <cell r="A280">
            <v>4700</v>
          </cell>
          <cell r="B280" t="str">
            <v>負債・資本　合計</v>
          </cell>
          <cell r="C280" t="str">
            <v>4700</v>
          </cell>
        </row>
        <row r="281">
          <cell r="A281">
            <v>4800</v>
          </cell>
          <cell r="B281" t="str">
            <v>不突合調整勘定　貸方</v>
          </cell>
          <cell r="C281" t="str">
            <v>4800</v>
          </cell>
        </row>
        <row r="282">
          <cell r="A282">
            <v>4850</v>
          </cell>
          <cell r="B282" t="str">
            <v>保証債務</v>
          </cell>
          <cell r="C282" t="str">
            <v>4850</v>
          </cell>
        </row>
        <row r="283">
          <cell r="A283">
            <v>4900</v>
          </cell>
          <cell r="B283" t="str">
            <v>保証債務計</v>
          </cell>
          <cell r="C283" t="str">
            <v>4900</v>
          </cell>
        </row>
        <row r="284">
          <cell r="A284">
            <v>4990</v>
          </cell>
          <cell r="B284" t="str">
            <v>負債・資本・特殊勘定合計</v>
          </cell>
          <cell r="C284" t="str">
            <v>4990</v>
          </cell>
        </row>
        <row r="285">
          <cell r="A285">
            <v>5100</v>
          </cell>
          <cell r="B285" t="str">
            <v>売上高</v>
          </cell>
          <cell r="C285" t="str">
            <v>5100</v>
          </cell>
        </row>
        <row r="286">
          <cell r="A286">
            <v>5101</v>
          </cell>
          <cell r="B286" t="str">
            <v>売上高-連結会社</v>
          </cell>
          <cell r="C286" t="str">
            <v>5101</v>
          </cell>
        </row>
        <row r="287">
          <cell r="A287">
            <v>5102</v>
          </cell>
          <cell r="B287" t="str">
            <v>売上高-非連子・関連会社</v>
          </cell>
          <cell r="C287" t="str">
            <v>5102</v>
          </cell>
        </row>
        <row r="288">
          <cell r="A288">
            <v>5103</v>
          </cell>
          <cell r="B288" t="str">
            <v>売上高-その他</v>
          </cell>
          <cell r="C288" t="str">
            <v>5103</v>
          </cell>
        </row>
        <row r="289">
          <cell r="A289">
            <v>5104</v>
          </cell>
          <cell r="B289" t="str">
            <v>売上値引及び戻り高(▲)</v>
          </cell>
          <cell r="C289" t="str">
            <v>5104</v>
          </cell>
        </row>
        <row r="290">
          <cell r="A290">
            <v>5105</v>
          </cell>
          <cell r="B290" t="str">
            <v>内部売上高</v>
          </cell>
          <cell r="C290" t="str">
            <v>5105</v>
          </cell>
        </row>
        <row r="291">
          <cell r="A291">
            <v>5106</v>
          </cell>
          <cell r="B291" t="str">
            <v>不突合調整勘定  売上高</v>
          </cell>
          <cell r="C291" t="str">
            <v>5106</v>
          </cell>
        </row>
        <row r="292">
          <cell r="A292">
            <v>5110</v>
          </cell>
          <cell r="B292" t="str">
            <v>サービス収入</v>
          </cell>
          <cell r="C292" t="str">
            <v>5110</v>
          </cell>
        </row>
        <row r="293">
          <cell r="A293">
            <v>5111</v>
          </cell>
          <cell r="B293" t="str">
            <v>サービス収入-連結会社</v>
          </cell>
          <cell r="C293" t="str">
            <v>5111</v>
          </cell>
        </row>
        <row r="294">
          <cell r="A294">
            <v>5112</v>
          </cell>
          <cell r="B294" t="str">
            <v>サービス収入-非連子・関連会</v>
          </cell>
          <cell r="C294" t="str">
            <v>5112</v>
          </cell>
        </row>
        <row r="295">
          <cell r="A295">
            <v>5113</v>
          </cell>
          <cell r="B295" t="str">
            <v>サービス収入-その他</v>
          </cell>
          <cell r="C295" t="str">
            <v>5113</v>
          </cell>
        </row>
        <row r="296">
          <cell r="A296">
            <v>5210</v>
          </cell>
          <cell r="B296" t="str">
            <v>販売受入手数料</v>
          </cell>
          <cell r="C296" t="str">
            <v>5210</v>
          </cell>
        </row>
        <row r="297">
          <cell r="A297">
            <v>5211</v>
          </cell>
          <cell r="B297" t="str">
            <v>販売受入手数料-連結会社</v>
          </cell>
          <cell r="C297" t="str">
            <v>5211</v>
          </cell>
        </row>
        <row r="298">
          <cell r="A298">
            <v>5212</v>
          </cell>
          <cell r="B298" t="str">
            <v>販売受入手数料-非連子・関連</v>
          </cell>
          <cell r="C298" t="str">
            <v>5212</v>
          </cell>
        </row>
        <row r="299">
          <cell r="A299">
            <v>5213</v>
          </cell>
          <cell r="B299" t="str">
            <v>販売受入手数料-その他</v>
          </cell>
          <cell r="C299" t="str">
            <v>5213</v>
          </cell>
        </row>
        <row r="300">
          <cell r="A300">
            <v>5230</v>
          </cell>
          <cell r="B300" t="str">
            <v>不動産賃貸収入</v>
          </cell>
          <cell r="C300" t="str">
            <v>5230</v>
          </cell>
        </row>
        <row r="301">
          <cell r="A301">
            <v>5231</v>
          </cell>
          <cell r="B301" t="str">
            <v>不動産賃貸収入-連結会社</v>
          </cell>
          <cell r="C301" t="str">
            <v>5231</v>
          </cell>
        </row>
        <row r="302">
          <cell r="A302">
            <v>5232</v>
          </cell>
          <cell r="B302" t="str">
            <v>不動産賃貸収入-非連子・関連</v>
          </cell>
          <cell r="C302" t="str">
            <v>5232</v>
          </cell>
        </row>
        <row r="303">
          <cell r="A303">
            <v>5233</v>
          </cell>
          <cell r="B303" t="str">
            <v>不動産賃貸収入-その他</v>
          </cell>
          <cell r="C303" t="str">
            <v>5233</v>
          </cell>
        </row>
        <row r="304">
          <cell r="A304">
            <v>5300</v>
          </cell>
          <cell r="B304" t="str">
            <v>営業収入計</v>
          </cell>
          <cell r="C304" t="str">
            <v>5300</v>
          </cell>
        </row>
        <row r="305">
          <cell r="A305">
            <v>5510</v>
          </cell>
          <cell r="B305" t="str">
            <v>期首商品棚卸高</v>
          </cell>
          <cell r="C305" t="str">
            <v>5510</v>
          </cell>
        </row>
        <row r="306">
          <cell r="A306">
            <v>5520</v>
          </cell>
          <cell r="B306" t="str">
            <v>仕入高</v>
          </cell>
          <cell r="C306" t="str">
            <v>5520</v>
          </cell>
        </row>
        <row r="307">
          <cell r="A307">
            <v>5521</v>
          </cell>
          <cell r="B307" t="str">
            <v>仕入高-連結会社</v>
          </cell>
          <cell r="C307" t="str">
            <v>5521</v>
          </cell>
        </row>
        <row r="308">
          <cell r="A308">
            <v>5522</v>
          </cell>
          <cell r="B308" t="str">
            <v>仕入高-非連子・関連会社</v>
          </cell>
          <cell r="C308" t="str">
            <v>5522</v>
          </cell>
        </row>
        <row r="309">
          <cell r="A309">
            <v>5523</v>
          </cell>
          <cell r="B309" t="str">
            <v>仕入高-その他</v>
          </cell>
          <cell r="C309" t="str">
            <v>5523</v>
          </cell>
        </row>
        <row r="310">
          <cell r="A310">
            <v>5524</v>
          </cell>
          <cell r="B310" t="str">
            <v>仕入値引及び戻し(▲)</v>
          </cell>
          <cell r="C310" t="str">
            <v>5524</v>
          </cell>
        </row>
        <row r="311">
          <cell r="A311">
            <v>5525</v>
          </cell>
          <cell r="B311" t="str">
            <v>内部仕入高</v>
          </cell>
          <cell r="C311" t="str">
            <v>5525</v>
          </cell>
        </row>
        <row r="312">
          <cell r="A312">
            <v>5526</v>
          </cell>
          <cell r="B312" t="str">
            <v>仕入高不突合勘定</v>
          </cell>
          <cell r="C312" t="str">
            <v>5526</v>
          </cell>
        </row>
        <row r="313">
          <cell r="A313">
            <v>5560</v>
          </cell>
          <cell r="B313" t="str">
            <v>仕立加工費</v>
          </cell>
          <cell r="C313" t="str">
            <v>5560</v>
          </cell>
        </row>
        <row r="314">
          <cell r="A314">
            <v>5570</v>
          </cell>
          <cell r="B314" t="str">
            <v>引取運賃</v>
          </cell>
          <cell r="C314" t="str">
            <v>5570</v>
          </cell>
        </row>
        <row r="315">
          <cell r="A315">
            <v>5580</v>
          </cell>
          <cell r="B315" t="str">
            <v>他勘定振替高(▲)</v>
          </cell>
          <cell r="C315" t="str">
            <v>5580</v>
          </cell>
        </row>
        <row r="316">
          <cell r="A316">
            <v>5590</v>
          </cell>
          <cell r="B316" t="str">
            <v>期末商品棚卸高</v>
          </cell>
          <cell r="C316" t="str">
            <v>5590</v>
          </cell>
        </row>
        <row r="317">
          <cell r="A317">
            <v>5700</v>
          </cell>
          <cell r="B317" t="str">
            <v>売上原価計</v>
          </cell>
          <cell r="C317" t="str">
            <v>5700</v>
          </cell>
        </row>
        <row r="318">
          <cell r="A318">
            <v>5800</v>
          </cell>
          <cell r="B318" t="str">
            <v>売上総利益</v>
          </cell>
          <cell r="C318" t="str">
            <v>5800</v>
          </cell>
        </row>
        <row r="319">
          <cell r="A319">
            <v>5900</v>
          </cell>
          <cell r="B319" t="str">
            <v>営業総利益</v>
          </cell>
          <cell r="C319" t="str">
            <v>5900</v>
          </cell>
        </row>
        <row r="320">
          <cell r="A320">
            <v>6010</v>
          </cell>
          <cell r="B320" t="str">
            <v>役員報酬</v>
          </cell>
          <cell r="C320" t="str">
            <v>6010</v>
          </cell>
        </row>
        <row r="321">
          <cell r="A321">
            <v>6020</v>
          </cell>
          <cell r="B321" t="str">
            <v>社員給与</v>
          </cell>
          <cell r="C321" t="str">
            <v>6020</v>
          </cell>
        </row>
        <row r="322">
          <cell r="A322">
            <v>6030</v>
          </cell>
          <cell r="B322" t="str">
            <v>社員賞与</v>
          </cell>
          <cell r="C322" t="str">
            <v>6030</v>
          </cell>
        </row>
        <row r="323">
          <cell r="A323">
            <v>6040</v>
          </cell>
          <cell r="B323" t="str">
            <v>賞与引当金繰入額</v>
          </cell>
          <cell r="C323" t="str">
            <v>6040</v>
          </cell>
        </row>
        <row r="324">
          <cell r="A324">
            <v>6050</v>
          </cell>
          <cell r="B324" t="str">
            <v>出向者人件費負担金</v>
          </cell>
          <cell r="C324" t="str">
            <v>6050</v>
          </cell>
        </row>
        <row r="325">
          <cell r="A325">
            <v>6051</v>
          </cell>
          <cell r="B325" t="str">
            <v>出向人件費負担-連結会社</v>
          </cell>
          <cell r="C325" t="str">
            <v>6051</v>
          </cell>
        </row>
        <row r="326">
          <cell r="A326">
            <v>6052</v>
          </cell>
          <cell r="B326" t="str">
            <v>出向人件費負担-非連子・関連</v>
          </cell>
          <cell r="C326" t="str">
            <v>6052</v>
          </cell>
        </row>
        <row r="327">
          <cell r="A327">
            <v>6053</v>
          </cell>
          <cell r="B327" t="str">
            <v>出向人件費負担-その他</v>
          </cell>
          <cell r="C327" t="str">
            <v>6053</v>
          </cell>
        </row>
        <row r="328">
          <cell r="A328">
            <v>6060</v>
          </cell>
          <cell r="B328" t="str">
            <v>出向者人件費負担金受入(▲)</v>
          </cell>
          <cell r="C328" t="str">
            <v>6060</v>
          </cell>
        </row>
        <row r="329">
          <cell r="A329">
            <v>6061</v>
          </cell>
          <cell r="B329" t="str">
            <v>出向人件受入-連結会社(▲)</v>
          </cell>
          <cell r="C329" t="str">
            <v>6061</v>
          </cell>
        </row>
        <row r="330">
          <cell r="A330">
            <v>6062</v>
          </cell>
          <cell r="B330" t="str">
            <v>出向人件受入-非連子・関(▲)</v>
          </cell>
          <cell r="C330" t="str">
            <v>6062</v>
          </cell>
        </row>
        <row r="331">
          <cell r="A331">
            <v>6063</v>
          </cell>
          <cell r="B331" t="str">
            <v>出向人件受入-その他(▲)</v>
          </cell>
          <cell r="C331" t="str">
            <v>6063</v>
          </cell>
        </row>
        <row r="332">
          <cell r="A332">
            <v>6090</v>
          </cell>
          <cell r="B332" t="str">
            <v>ﾌﾚｯｸｽ社員等給与</v>
          </cell>
          <cell r="C332" t="str">
            <v>6090</v>
          </cell>
        </row>
        <row r="333">
          <cell r="A333">
            <v>6100</v>
          </cell>
          <cell r="B333" t="str">
            <v>退職金</v>
          </cell>
          <cell r="C333" t="str">
            <v>6100</v>
          </cell>
        </row>
        <row r="334">
          <cell r="A334">
            <v>6110</v>
          </cell>
          <cell r="B334" t="str">
            <v>退職給与引当金繰入額</v>
          </cell>
          <cell r="C334" t="str">
            <v>6110</v>
          </cell>
        </row>
        <row r="335">
          <cell r="A335">
            <v>6120</v>
          </cell>
          <cell r="B335" t="str">
            <v>法定福利費</v>
          </cell>
          <cell r="C335" t="str">
            <v>6120</v>
          </cell>
        </row>
        <row r="336">
          <cell r="A336">
            <v>6130</v>
          </cell>
          <cell r="B336" t="str">
            <v>福利厚生費</v>
          </cell>
          <cell r="C336" t="str">
            <v>6130</v>
          </cell>
        </row>
        <row r="337">
          <cell r="A337">
            <v>6131</v>
          </cell>
          <cell r="B337" t="str">
            <v>福利厚生費-連結会社</v>
          </cell>
          <cell r="C337" t="str">
            <v>6131</v>
          </cell>
        </row>
        <row r="338">
          <cell r="A338">
            <v>6132</v>
          </cell>
          <cell r="B338" t="str">
            <v>福利厚生費-非連子・関連会社</v>
          </cell>
          <cell r="C338" t="str">
            <v>6132</v>
          </cell>
        </row>
        <row r="339">
          <cell r="A339">
            <v>6133</v>
          </cell>
          <cell r="B339" t="str">
            <v>福利厚生費-その他</v>
          </cell>
          <cell r="C339" t="str">
            <v>6133</v>
          </cell>
        </row>
        <row r="340">
          <cell r="A340">
            <v>6140</v>
          </cell>
          <cell r="B340" t="str">
            <v>採用費</v>
          </cell>
          <cell r="C340" t="str">
            <v>6140</v>
          </cell>
        </row>
        <row r="341">
          <cell r="A341">
            <v>6150</v>
          </cell>
          <cell r="B341" t="str">
            <v>教育費</v>
          </cell>
          <cell r="C341" t="str">
            <v>6150</v>
          </cell>
        </row>
        <row r="342">
          <cell r="A342">
            <v>6151</v>
          </cell>
          <cell r="B342" t="str">
            <v>教育費-連結会社</v>
          </cell>
          <cell r="C342" t="str">
            <v>6151</v>
          </cell>
        </row>
        <row r="343">
          <cell r="A343">
            <v>6152</v>
          </cell>
          <cell r="B343" t="str">
            <v>教育費-非連子・関連会社</v>
          </cell>
          <cell r="C343" t="str">
            <v>6152</v>
          </cell>
        </row>
        <row r="344">
          <cell r="A344">
            <v>6153</v>
          </cell>
          <cell r="B344" t="str">
            <v>教育費-その他</v>
          </cell>
          <cell r="C344" t="str">
            <v>6153</v>
          </cell>
        </row>
        <row r="345">
          <cell r="A345">
            <v>6160</v>
          </cell>
          <cell r="B345" t="str">
            <v>寮及び社宅費</v>
          </cell>
          <cell r="C345" t="str">
            <v>6160</v>
          </cell>
        </row>
        <row r="346">
          <cell r="A346">
            <v>6200</v>
          </cell>
          <cell r="B346" t="str">
            <v>人件費計</v>
          </cell>
          <cell r="C346" t="str">
            <v>6200</v>
          </cell>
        </row>
        <row r="347">
          <cell r="A347">
            <v>6210</v>
          </cell>
          <cell r="B347" t="str">
            <v>広告宣伝費</v>
          </cell>
          <cell r="C347" t="str">
            <v>6210</v>
          </cell>
        </row>
        <row r="348">
          <cell r="A348">
            <v>6220</v>
          </cell>
          <cell r="B348" t="str">
            <v>ﾁﾗｼ費</v>
          </cell>
          <cell r="C348" t="str">
            <v>6220</v>
          </cell>
        </row>
        <row r="349">
          <cell r="A349">
            <v>6230</v>
          </cell>
          <cell r="B349" t="str">
            <v>催事費</v>
          </cell>
          <cell r="C349" t="str">
            <v>6230</v>
          </cell>
        </row>
        <row r="350">
          <cell r="A350">
            <v>6240</v>
          </cell>
          <cell r="B350" t="str">
            <v>装飾費</v>
          </cell>
          <cell r="C350" t="str">
            <v>6240</v>
          </cell>
        </row>
        <row r="351">
          <cell r="A351">
            <v>6250</v>
          </cell>
          <cell r="B351" t="str">
            <v>包装費</v>
          </cell>
          <cell r="C351" t="str">
            <v>6250</v>
          </cell>
        </row>
        <row r="352">
          <cell r="A352">
            <v>6251</v>
          </cell>
          <cell r="B352" t="str">
            <v>包装費-連結会社</v>
          </cell>
          <cell r="C352" t="str">
            <v>6251</v>
          </cell>
        </row>
        <row r="353">
          <cell r="A353">
            <v>6252</v>
          </cell>
          <cell r="B353" t="str">
            <v>包装費-非連子・関連会社</v>
          </cell>
          <cell r="C353" t="str">
            <v>6252</v>
          </cell>
        </row>
        <row r="354">
          <cell r="A354">
            <v>6253</v>
          </cell>
          <cell r="B354" t="str">
            <v>包装費-その他</v>
          </cell>
          <cell r="C354" t="str">
            <v>6253</v>
          </cell>
        </row>
        <row r="355">
          <cell r="A355">
            <v>6260</v>
          </cell>
          <cell r="B355" t="str">
            <v>販売用備品費</v>
          </cell>
          <cell r="C355" t="str">
            <v>6260</v>
          </cell>
        </row>
        <row r="356">
          <cell r="A356">
            <v>6270</v>
          </cell>
          <cell r="B356" t="str">
            <v>販売用備品賃借料</v>
          </cell>
          <cell r="C356" t="str">
            <v>6270</v>
          </cell>
        </row>
        <row r="357">
          <cell r="A357">
            <v>6280</v>
          </cell>
          <cell r="B357" t="str">
            <v>販売雑費</v>
          </cell>
          <cell r="C357" t="str">
            <v>6280</v>
          </cell>
        </row>
        <row r="358">
          <cell r="A358">
            <v>6281</v>
          </cell>
          <cell r="B358" t="str">
            <v>販売雑費-連結会社</v>
          </cell>
          <cell r="C358" t="str">
            <v>6281</v>
          </cell>
        </row>
        <row r="359">
          <cell r="A359">
            <v>6282</v>
          </cell>
          <cell r="B359" t="str">
            <v>販売雑費-非連子・関連会社</v>
          </cell>
          <cell r="C359" t="str">
            <v>6282</v>
          </cell>
        </row>
        <row r="360">
          <cell r="A360">
            <v>6283</v>
          </cell>
          <cell r="B360" t="str">
            <v>販売雑費-その他</v>
          </cell>
          <cell r="C360" t="str">
            <v>6283</v>
          </cell>
        </row>
        <row r="361">
          <cell r="A361">
            <v>6300</v>
          </cell>
          <cell r="B361" t="str">
            <v>販売促進費</v>
          </cell>
          <cell r="C361" t="str">
            <v>6300</v>
          </cell>
        </row>
        <row r="362">
          <cell r="A362">
            <v>6310</v>
          </cell>
          <cell r="B362" t="str">
            <v>水道光熱費</v>
          </cell>
          <cell r="C362" t="str">
            <v>6310</v>
          </cell>
        </row>
        <row r="363">
          <cell r="A363">
            <v>6320</v>
          </cell>
          <cell r="B363" t="str">
            <v>地代家賃</v>
          </cell>
          <cell r="C363" t="str">
            <v>6320</v>
          </cell>
        </row>
        <row r="364">
          <cell r="A364">
            <v>6321</v>
          </cell>
          <cell r="B364" t="str">
            <v>地代家賃-連結会社</v>
          </cell>
          <cell r="C364" t="str">
            <v>6321</v>
          </cell>
        </row>
        <row r="365">
          <cell r="A365">
            <v>6322</v>
          </cell>
          <cell r="B365" t="str">
            <v>地代家賃-非連子・関連会社</v>
          </cell>
          <cell r="C365" t="str">
            <v>6322</v>
          </cell>
        </row>
        <row r="366">
          <cell r="A366">
            <v>6323</v>
          </cell>
          <cell r="B366" t="str">
            <v>地代家賃-その他</v>
          </cell>
          <cell r="C366" t="str">
            <v>6323</v>
          </cell>
        </row>
        <row r="367">
          <cell r="A367">
            <v>6360</v>
          </cell>
          <cell r="B367" t="str">
            <v>ﾘ-ｽ料</v>
          </cell>
          <cell r="C367" t="str">
            <v>6360</v>
          </cell>
        </row>
        <row r="368">
          <cell r="A368">
            <v>6370</v>
          </cell>
          <cell r="B368" t="str">
            <v>店舗維持費</v>
          </cell>
          <cell r="C368" t="str">
            <v>6370</v>
          </cell>
        </row>
        <row r="369">
          <cell r="A369">
            <v>6371</v>
          </cell>
          <cell r="B369" t="str">
            <v>店舗維持費-連結会社</v>
          </cell>
          <cell r="C369" t="str">
            <v>6371</v>
          </cell>
        </row>
        <row r="370">
          <cell r="A370">
            <v>6372</v>
          </cell>
          <cell r="B370" t="str">
            <v>店舗維持費-非連子・関連会社</v>
          </cell>
          <cell r="C370" t="str">
            <v>6372</v>
          </cell>
        </row>
        <row r="371">
          <cell r="A371">
            <v>6373</v>
          </cell>
          <cell r="B371" t="str">
            <v>店舗維持費-その他</v>
          </cell>
          <cell r="C371" t="str">
            <v>6373</v>
          </cell>
        </row>
        <row r="372">
          <cell r="A372">
            <v>6380</v>
          </cell>
          <cell r="B372" t="str">
            <v>修繕費</v>
          </cell>
          <cell r="C372" t="str">
            <v>6380</v>
          </cell>
        </row>
        <row r="373">
          <cell r="A373">
            <v>6381</v>
          </cell>
          <cell r="B373" t="str">
            <v>修繕費-連結会社</v>
          </cell>
          <cell r="C373" t="str">
            <v>6381</v>
          </cell>
        </row>
        <row r="374">
          <cell r="A374">
            <v>6382</v>
          </cell>
          <cell r="B374" t="str">
            <v>修繕費-非連子・関連会社</v>
          </cell>
          <cell r="C374" t="str">
            <v>6382</v>
          </cell>
        </row>
        <row r="375">
          <cell r="A375">
            <v>6383</v>
          </cell>
          <cell r="B375" t="str">
            <v>修繕費-その他</v>
          </cell>
          <cell r="C375" t="str">
            <v>6383</v>
          </cell>
        </row>
        <row r="376">
          <cell r="A376">
            <v>6390</v>
          </cell>
          <cell r="B376" t="str">
            <v>消耗備品費</v>
          </cell>
          <cell r="C376" t="str">
            <v>6390</v>
          </cell>
        </row>
        <row r="377">
          <cell r="A377">
            <v>6391</v>
          </cell>
          <cell r="B377" t="str">
            <v>消耗備品費-連結会社</v>
          </cell>
          <cell r="C377" t="str">
            <v>6391</v>
          </cell>
        </row>
        <row r="378">
          <cell r="A378">
            <v>6392</v>
          </cell>
          <cell r="B378" t="str">
            <v>消耗備品費-非連子・関連会社</v>
          </cell>
          <cell r="C378" t="str">
            <v>6392</v>
          </cell>
        </row>
        <row r="379">
          <cell r="A379">
            <v>6393</v>
          </cell>
          <cell r="B379" t="str">
            <v>消耗備品費-その他</v>
          </cell>
          <cell r="C379" t="str">
            <v>6393</v>
          </cell>
        </row>
        <row r="380">
          <cell r="A380">
            <v>6400</v>
          </cell>
          <cell r="B380" t="str">
            <v>建物等減価償却費</v>
          </cell>
          <cell r="C380" t="str">
            <v>6400</v>
          </cell>
        </row>
        <row r="381">
          <cell r="A381">
            <v>6410</v>
          </cell>
          <cell r="B381" t="str">
            <v>車両・器具減価償却費</v>
          </cell>
          <cell r="C381" t="str">
            <v>6410</v>
          </cell>
        </row>
        <row r="382">
          <cell r="A382">
            <v>6420</v>
          </cell>
          <cell r="B382" t="str">
            <v>共通内装工事負担金受入(▲)</v>
          </cell>
          <cell r="C382" t="str">
            <v>6420</v>
          </cell>
        </row>
        <row r="383">
          <cell r="A383">
            <v>6430</v>
          </cell>
          <cell r="B383" t="str">
            <v>設備償却費</v>
          </cell>
          <cell r="C383" t="str">
            <v>6430</v>
          </cell>
        </row>
        <row r="384">
          <cell r="A384">
            <v>6500</v>
          </cell>
          <cell r="B384" t="str">
            <v>設備費計</v>
          </cell>
          <cell r="C384" t="str">
            <v>6500</v>
          </cell>
        </row>
        <row r="385">
          <cell r="A385">
            <v>6510</v>
          </cell>
          <cell r="B385" t="str">
            <v>旅費交通費</v>
          </cell>
          <cell r="C385" t="str">
            <v>6510</v>
          </cell>
        </row>
        <row r="386">
          <cell r="A386">
            <v>6511</v>
          </cell>
          <cell r="B386" t="str">
            <v>旅費交通費-連結会社</v>
          </cell>
          <cell r="C386" t="str">
            <v>6511</v>
          </cell>
        </row>
        <row r="387">
          <cell r="A387">
            <v>6512</v>
          </cell>
          <cell r="B387" t="str">
            <v>旅費交通費-非連子・関連会社</v>
          </cell>
          <cell r="C387" t="str">
            <v>6512</v>
          </cell>
        </row>
        <row r="388">
          <cell r="A388">
            <v>6513</v>
          </cell>
          <cell r="B388" t="str">
            <v>旅費交通費-その他</v>
          </cell>
          <cell r="C388" t="str">
            <v>6513</v>
          </cell>
        </row>
        <row r="389">
          <cell r="A389">
            <v>6520</v>
          </cell>
          <cell r="B389" t="str">
            <v>接待交際費</v>
          </cell>
          <cell r="C389" t="str">
            <v>6520</v>
          </cell>
        </row>
        <row r="390">
          <cell r="A390">
            <v>6530</v>
          </cell>
          <cell r="B390" t="str">
            <v>通信費</v>
          </cell>
          <cell r="C390" t="str">
            <v>6530</v>
          </cell>
        </row>
        <row r="391">
          <cell r="A391">
            <v>6540</v>
          </cell>
          <cell r="B391" t="str">
            <v>公租公課</v>
          </cell>
          <cell r="C391" t="str">
            <v>6540</v>
          </cell>
        </row>
        <row r="392">
          <cell r="A392">
            <v>6560</v>
          </cell>
          <cell r="B392" t="str">
            <v>調査研究費</v>
          </cell>
          <cell r="C392" t="str">
            <v>6560</v>
          </cell>
        </row>
        <row r="393">
          <cell r="A393">
            <v>6570</v>
          </cell>
          <cell r="B393" t="str">
            <v>事務用消耗品費</v>
          </cell>
          <cell r="C393" t="str">
            <v>6570</v>
          </cell>
        </row>
        <row r="394">
          <cell r="A394">
            <v>6571</v>
          </cell>
          <cell r="B394" t="str">
            <v>事務用消耗品費-連結会社</v>
          </cell>
          <cell r="C394" t="str">
            <v>6571</v>
          </cell>
        </row>
        <row r="395">
          <cell r="A395">
            <v>6572</v>
          </cell>
          <cell r="B395" t="str">
            <v>事務用消耗品費-非連子・関連会社</v>
          </cell>
          <cell r="C395" t="str">
            <v>6572</v>
          </cell>
        </row>
        <row r="396">
          <cell r="A396">
            <v>6573</v>
          </cell>
          <cell r="B396" t="str">
            <v>事務用消耗品費-その他</v>
          </cell>
          <cell r="C396" t="str">
            <v>6573</v>
          </cell>
        </row>
        <row r="397">
          <cell r="A397">
            <v>6580</v>
          </cell>
          <cell r="B397" t="str">
            <v>損害保険料</v>
          </cell>
          <cell r="C397" t="str">
            <v>6580</v>
          </cell>
        </row>
        <row r="398">
          <cell r="A398">
            <v>6590</v>
          </cell>
          <cell r="B398" t="str">
            <v>寄付金</v>
          </cell>
          <cell r="C398" t="str">
            <v>6590</v>
          </cell>
        </row>
        <row r="399">
          <cell r="A399">
            <v>6600</v>
          </cell>
          <cell r="B399" t="str">
            <v>報酬及び料金</v>
          </cell>
          <cell r="C399" t="str">
            <v>6600</v>
          </cell>
        </row>
        <row r="400">
          <cell r="A400">
            <v>6610</v>
          </cell>
          <cell r="B400" t="str">
            <v>内部経費負担金</v>
          </cell>
          <cell r="C400" t="str">
            <v>6610</v>
          </cell>
        </row>
        <row r="401">
          <cell r="A401">
            <v>6611</v>
          </cell>
          <cell r="B401" t="str">
            <v>本社経費負担金</v>
          </cell>
          <cell r="C401" t="str">
            <v>6611</v>
          </cell>
        </row>
        <row r="402">
          <cell r="A402">
            <v>6612</v>
          </cell>
          <cell r="B402" t="str">
            <v>本社経費負担金受入(▲)</v>
          </cell>
          <cell r="C402" t="str">
            <v>6612</v>
          </cell>
        </row>
        <row r="403">
          <cell r="A403">
            <v>6613</v>
          </cell>
          <cell r="B403" t="str">
            <v>事業部経費負担金</v>
          </cell>
          <cell r="C403" t="str">
            <v>6613</v>
          </cell>
        </row>
        <row r="404">
          <cell r="A404">
            <v>6614</v>
          </cell>
          <cell r="B404" t="str">
            <v>事業部経費負担金受入(▲)</v>
          </cell>
          <cell r="C404" t="str">
            <v>6614</v>
          </cell>
        </row>
        <row r="405">
          <cell r="A405">
            <v>6615</v>
          </cell>
          <cell r="B405" t="str">
            <v>商品部経費負担金</v>
          </cell>
          <cell r="C405" t="str">
            <v>6615</v>
          </cell>
        </row>
        <row r="406">
          <cell r="A406">
            <v>6616</v>
          </cell>
          <cell r="B406" t="str">
            <v>商品部経費負担金受入(▲)</v>
          </cell>
          <cell r="C406" t="str">
            <v>6616</v>
          </cell>
        </row>
        <row r="407">
          <cell r="A407">
            <v>6630</v>
          </cell>
          <cell r="B407" t="str">
            <v>経費負担金</v>
          </cell>
          <cell r="C407" t="str">
            <v>6630</v>
          </cell>
        </row>
        <row r="408">
          <cell r="A408">
            <v>6631</v>
          </cell>
          <cell r="B408" t="str">
            <v>経費負担金-連結会社</v>
          </cell>
          <cell r="C408" t="str">
            <v>6631</v>
          </cell>
        </row>
        <row r="409">
          <cell r="A409">
            <v>6632</v>
          </cell>
          <cell r="B409" t="str">
            <v>経費負担金-費連子・関連会社</v>
          </cell>
          <cell r="C409" t="str">
            <v>6632</v>
          </cell>
        </row>
        <row r="410">
          <cell r="A410">
            <v>6633</v>
          </cell>
          <cell r="B410" t="str">
            <v>経費負担金-その他</v>
          </cell>
          <cell r="C410" t="str">
            <v>6633</v>
          </cell>
        </row>
        <row r="411">
          <cell r="A411">
            <v>6640</v>
          </cell>
          <cell r="B411" t="str">
            <v>経費負担金受入(▲)</v>
          </cell>
          <cell r="C411" t="str">
            <v>6640</v>
          </cell>
        </row>
        <row r="412">
          <cell r="A412">
            <v>6641</v>
          </cell>
          <cell r="B412" t="str">
            <v>経負担受入-連結会社(▲)</v>
          </cell>
          <cell r="C412" t="str">
            <v>6641</v>
          </cell>
        </row>
        <row r="413">
          <cell r="A413">
            <v>6642</v>
          </cell>
          <cell r="B413" t="str">
            <v>経負担受入-非連子・関連(▲)</v>
          </cell>
          <cell r="C413" t="str">
            <v>6642</v>
          </cell>
        </row>
        <row r="414">
          <cell r="A414">
            <v>6643</v>
          </cell>
          <cell r="B414" t="str">
            <v>経負担受入-その他(▲)</v>
          </cell>
          <cell r="C414" t="str">
            <v>6643</v>
          </cell>
        </row>
        <row r="415">
          <cell r="A415">
            <v>6670</v>
          </cell>
          <cell r="B415" t="str">
            <v>販売支払手数料</v>
          </cell>
          <cell r="C415" t="str">
            <v>6670</v>
          </cell>
        </row>
        <row r="416">
          <cell r="A416">
            <v>6671</v>
          </cell>
          <cell r="B416" t="str">
            <v>販売支払手数料-連結会社</v>
          </cell>
          <cell r="C416" t="str">
            <v>6671</v>
          </cell>
        </row>
        <row r="417">
          <cell r="A417">
            <v>6672</v>
          </cell>
          <cell r="B417" t="str">
            <v>販売支払手数料-非連子・関連</v>
          </cell>
          <cell r="C417" t="str">
            <v>6672</v>
          </cell>
        </row>
        <row r="418">
          <cell r="A418">
            <v>6673</v>
          </cell>
          <cell r="B418" t="str">
            <v>販売支払手数料-その他</v>
          </cell>
          <cell r="C418" t="str">
            <v>6673</v>
          </cell>
        </row>
        <row r="419">
          <cell r="A419">
            <v>6690</v>
          </cell>
          <cell r="B419" t="str">
            <v>貸倒損失</v>
          </cell>
          <cell r="C419" t="str">
            <v>6690</v>
          </cell>
        </row>
        <row r="420">
          <cell r="A420">
            <v>6700</v>
          </cell>
          <cell r="B420" t="str">
            <v>貸倒引当金繰入額</v>
          </cell>
          <cell r="C420" t="str">
            <v>6700</v>
          </cell>
        </row>
        <row r="421">
          <cell r="A421">
            <v>6710</v>
          </cell>
          <cell r="B421" t="str">
            <v>雑費</v>
          </cell>
          <cell r="C421" t="str">
            <v>6710</v>
          </cell>
        </row>
        <row r="422">
          <cell r="A422">
            <v>6760</v>
          </cell>
          <cell r="B422" t="str">
            <v>ソフトウエア等償却費</v>
          </cell>
          <cell r="C422" t="str">
            <v>6760</v>
          </cell>
        </row>
        <row r="423">
          <cell r="A423">
            <v>6800</v>
          </cell>
          <cell r="B423" t="str">
            <v>一般費計</v>
          </cell>
          <cell r="C423" t="str">
            <v>6800</v>
          </cell>
        </row>
        <row r="424">
          <cell r="A424">
            <v>6900</v>
          </cell>
          <cell r="B424" t="str">
            <v>販売費及び一般管理費</v>
          </cell>
          <cell r="C424" t="str">
            <v>6900</v>
          </cell>
        </row>
        <row r="425">
          <cell r="A425">
            <v>6990</v>
          </cell>
          <cell r="B425" t="str">
            <v>営業利益</v>
          </cell>
          <cell r="C425" t="str">
            <v>6990</v>
          </cell>
        </row>
        <row r="426">
          <cell r="A426">
            <v>7010</v>
          </cell>
          <cell r="B426" t="str">
            <v>受取利息</v>
          </cell>
          <cell r="C426" t="str">
            <v>7010</v>
          </cell>
        </row>
        <row r="427">
          <cell r="A427">
            <v>7011</v>
          </cell>
          <cell r="B427" t="str">
            <v>受取利息－連結会社</v>
          </cell>
          <cell r="C427" t="str">
            <v>7011</v>
          </cell>
        </row>
        <row r="428">
          <cell r="A428">
            <v>7012</v>
          </cell>
          <cell r="B428" t="str">
            <v>受取利息－非連子・関連会社</v>
          </cell>
          <cell r="C428" t="str">
            <v>7012</v>
          </cell>
        </row>
        <row r="429">
          <cell r="A429">
            <v>7013</v>
          </cell>
          <cell r="B429" t="str">
            <v>受取利息－その他</v>
          </cell>
          <cell r="C429" t="str">
            <v>7013</v>
          </cell>
        </row>
        <row r="430">
          <cell r="A430">
            <v>7030</v>
          </cell>
          <cell r="B430" t="str">
            <v>受取配当金</v>
          </cell>
          <cell r="C430" t="str">
            <v>7030</v>
          </cell>
        </row>
        <row r="431">
          <cell r="A431">
            <v>7031</v>
          </cell>
          <cell r="B431" t="str">
            <v>受取配当－連結会社</v>
          </cell>
          <cell r="C431" t="str">
            <v>7031</v>
          </cell>
        </row>
        <row r="432">
          <cell r="A432">
            <v>7032</v>
          </cell>
          <cell r="B432" t="str">
            <v>受取配当－非連子・関連会社</v>
          </cell>
          <cell r="C432" t="str">
            <v>7032</v>
          </cell>
        </row>
        <row r="433">
          <cell r="A433">
            <v>7033</v>
          </cell>
          <cell r="B433" t="str">
            <v>受取配当－その他</v>
          </cell>
          <cell r="C433" t="str">
            <v>7033</v>
          </cell>
        </row>
        <row r="434">
          <cell r="A434">
            <v>7050</v>
          </cell>
          <cell r="B434" t="str">
            <v>有価証券売却益</v>
          </cell>
          <cell r="C434" t="str">
            <v>7050</v>
          </cell>
        </row>
        <row r="435">
          <cell r="A435">
            <v>7060</v>
          </cell>
          <cell r="B435" t="str">
            <v>為替差益</v>
          </cell>
          <cell r="C435" t="str">
            <v>7060</v>
          </cell>
        </row>
        <row r="436">
          <cell r="A436">
            <v>7070</v>
          </cell>
          <cell r="B436" t="str">
            <v>雑収入</v>
          </cell>
          <cell r="C436" t="str">
            <v>7070</v>
          </cell>
        </row>
        <row r="437">
          <cell r="A437">
            <v>7071</v>
          </cell>
          <cell r="B437" t="str">
            <v>雑収入-連結会社</v>
          </cell>
          <cell r="C437" t="str">
            <v>7071</v>
          </cell>
        </row>
        <row r="438">
          <cell r="A438">
            <v>7072</v>
          </cell>
          <cell r="B438" t="str">
            <v>雑収入-非連子・関連会社</v>
          </cell>
          <cell r="C438" t="str">
            <v>7072</v>
          </cell>
        </row>
        <row r="439">
          <cell r="A439">
            <v>7073</v>
          </cell>
          <cell r="B439" t="str">
            <v>雑収入-その他</v>
          </cell>
          <cell r="C439" t="str">
            <v>7073</v>
          </cell>
        </row>
        <row r="440">
          <cell r="A440">
            <v>7080</v>
          </cell>
          <cell r="B440" t="str">
            <v>有価証券利息</v>
          </cell>
          <cell r="C440" t="str">
            <v>7080</v>
          </cell>
        </row>
        <row r="441">
          <cell r="A441">
            <v>7090</v>
          </cell>
          <cell r="B441" t="str">
            <v>不突合調整勘定　営業外</v>
          </cell>
          <cell r="C441" t="str">
            <v>7090</v>
          </cell>
        </row>
        <row r="442">
          <cell r="A442">
            <v>7100</v>
          </cell>
          <cell r="B442" t="str">
            <v>営業外収益計</v>
          </cell>
          <cell r="C442" t="str">
            <v>7100</v>
          </cell>
        </row>
        <row r="443">
          <cell r="A443">
            <v>7210</v>
          </cell>
          <cell r="B443" t="str">
            <v>支払利息</v>
          </cell>
          <cell r="C443" t="str">
            <v>7210</v>
          </cell>
        </row>
        <row r="444">
          <cell r="A444">
            <v>7211</v>
          </cell>
          <cell r="B444" t="str">
            <v>支払利息-連結会社</v>
          </cell>
          <cell r="C444" t="str">
            <v>7211</v>
          </cell>
        </row>
        <row r="445">
          <cell r="A445">
            <v>7212</v>
          </cell>
          <cell r="B445" t="str">
            <v>支払利息-非連子・関連会社</v>
          </cell>
          <cell r="C445" t="str">
            <v>7212</v>
          </cell>
        </row>
        <row r="446">
          <cell r="A446">
            <v>7213</v>
          </cell>
          <cell r="B446" t="str">
            <v>支払利息-その他</v>
          </cell>
          <cell r="C446" t="str">
            <v>7213</v>
          </cell>
        </row>
        <row r="447">
          <cell r="A447">
            <v>7230</v>
          </cell>
          <cell r="B447" t="str">
            <v>有価証券売却損</v>
          </cell>
          <cell r="C447" t="str">
            <v>7230</v>
          </cell>
        </row>
        <row r="448">
          <cell r="A448">
            <v>7250</v>
          </cell>
          <cell r="B448" t="str">
            <v>貸倒損失</v>
          </cell>
          <cell r="C448" t="str">
            <v>7250</v>
          </cell>
        </row>
        <row r="449">
          <cell r="A449">
            <v>7260</v>
          </cell>
          <cell r="B449" t="str">
            <v>貸倒引当金繰入額</v>
          </cell>
          <cell r="C449" t="str">
            <v>7260</v>
          </cell>
        </row>
        <row r="450">
          <cell r="A450">
            <v>7270</v>
          </cell>
          <cell r="B450" t="str">
            <v>繰延資産償却費</v>
          </cell>
          <cell r="C450" t="str">
            <v>7270</v>
          </cell>
        </row>
        <row r="451">
          <cell r="A451">
            <v>7275</v>
          </cell>
          <cell r="B451" t="str">
            <v>為替差損</v>
          </cell>
          <cell r="C451" t="str">
            <v>7275</v>
          </cell>
        </row>
        <row r="452">
          <cell r="A452">
            <v>7280</v>
          </cell>
          <cell r="B452" t="str">
            <v>雑損失</v>
          </cell>
          <cell r="C452" t="str">
            <v>7280</v>
          </cell>
        </row>
        <row r="453">
          <cell r="A453">
            <v>7281</v>
          </cell>
          <cell r="B453" t="str">
            <v>雑損失-連結会社</v>
          </cell>
          <cell r="C453" t="str">
            <v>7281</v>
          </cell>
        </row>
        <row r="454">
          <cell r="A454">
            <v>7282</v>
          </cell>
          <cell r="B454" t="str">
            <v>雑損失-非連子</v>
          </cell>
          <cell r="C454" t="str">
            <v>7282</v>
          </cell>
        </row>
        <row r="455">
          <cell r="A455">
            <v>7283</v>
          </cell>
          <cell r="B455" t="str">
            <v>雑損失-関連会社</v>
          </cell>
          <cell r="C455" t="str">
            <v>7283</v>
          </cell>
        </row>
        <row r="456">
          <cell r="A456">
            <v>7285</v>
          </cell>
          <cell r="B456" t="str">
            <v>社債利息</v>
          </cell>
          <cell r="C456" t="str">
            <v>7285</v>
          </cell>
        </row>
        <row r="457">
          <cell r="A457">
            <v>7290</v>
          </cell>
          <cell r="B457" t="str">
            <v>不突合調整勘定　営業外</v>
          </cell>
          <cell r="C457" t="str">
            <v>7290</v>
          </cell>
        </row>
        <row r="458">
          <cell r="A458">
            <v>7300</v>
          </cell>
          <cell r="B458" t="str">
            <v>営業外費用計</v>
          </cell>
          <cell r="C458" t="str">
            <v>7300</v>
          </cell>
        </row>
        <row r="459">
          <cell r="A459">
            <v>7400</v>
          </cell>
          <cell r="B459" t="str">
            <v>経常利益</v>
          </cell>
          <cell r="C459" t="str">
            <v>7400</v>
          </cell>
        </row>
        <row r="460">
          <cell r="A460">
            <v>8020</v>
          </cell>
          <cell r="B460" t="str">
            <v>固定資産売却益</v>
          </cell>
          <cell r="C460" t="str">
            <v>8020</v>
          </cell>
        </row>
        <row r="461">
          <cell r="A461">
            <v>8030</v>
          </cell>
          <cell r="B461" t="str">
            <v>その他特別利益</v>
          </cell>
          <cell r="C461" t="str">
            <v>8030</v>
          </cell>
        </row>
        <row r="462">
          <cell r="A462">
            <v>8031</v>
          </cell>
          <cell r="B462" t="str">
            <v>転籍者退職金受入-連結会社</v>
          </cell>
          <cell r="C462" t="str">
            <v>8031</v>
          </cell>
        </row>
        <row r="463">
          <cell r="A463">
            <v>8032</v>
          </cell>
          <cell r="B463" t="str">
            <v>転籍者退職金受入-非連子・関</v>
          </cell>
          <cell r="C463" t="str">
            <v>8032</v>
          </cell>
        </row>
        <row r="464">
          <cell r="A464">
            <v>8033</v>
          </cell>
          <cell r="B464" t="str">
            <v>転籍者退職金受入-その他</v>
          </cell>
          <cell r="C464" t="str">
            <v>8033</v>
          </cell>
        </row>
        <row r="465">
          <cell r="A465">
            <v>8034</v>
          </cell>
          <cell r="B465" t="str">
            <v>特別利益(その他)-連結会社</v>
          </cell>
          <cell r="C465" t="str">
            <v>8034</v>
          </cell>
        </row>
        <row r="466">
          <cell r="A466">
            <v>8035</v>
          </cell>
          <cell r="B466" t="str">
            <v>特別利益(その他)-非連子・関</v>
          </cell>
          <cell r="C466" t="str">
            <v>8035</v>
          </cell>
        </row>
        <row r="467">
          <cell r="A467">
            <v>8036</v>
          </cell>
          <cell r="B467" t="str">
            <v>特別利益(その他)-その他</v>
          </cell>
          <cell r="C467" t="str">
            <v>8036</v>
          </cell>
        </row>
        <row r="468">
          <cell r="A468">
            <v>8040</v>
          </cell>
          <cell r="B468" t="str">
            <v>投資有価証券売却益</v>
          </cell>
          <cell r="C468" t="str">
            <v>8040</v>
          </cell>
        </row>
        <row r="469">
          <cell r="A469">
            <v>8050</v>
          </cell>
          <cell r="B469" t="str">
            <v>関係会社株式売却益</v>
          </cell>
          <cell r="C469" t="str">
            <v>8050</v>
          </cell>
        </row>
        <row r="470">
          <cell r="A470">
            <v>8060</v>
          </cell>
          <cell r="B470" t="str">
            <v>前期損益修正益</v>
          </cell>
          <cell r="C470" t="str">
            <v>8060</v>
          </cell>
        </row>
        <row r="471">
          <cell r="A471">
            <v>8100</v>
          </cell>
          <cell r="B471" t="str">
            <v>特別利益計</v>
          </cell>
          <cell r="C471" t="str">
            <v>8100</v>
          </cell>
        </row>
        <row r="472">
          <cell r="A472">
            <v>8220</v>
          </cell>
          <cell r="B472" t="str">
            <v>固定資産除却損</v>
          </cell>
          <cell r="C472" t="str">
            <v>8220</v>
          </cell>
        </row>
        <row r="473">
          <cell r="A473">
            <v>8221</v>
          </cell>
          <cell r="B473" t="str">
            <v>固定資産売却損</v>
          </cell>
          <cell r="C473" t="str">
            <v>8221</v>
          </cell>
        </row>
        <row r="474">
          <cell r="A474">
            <v>8230</v>
          </cell>
          <cell r="B474" t="str">
            <v>その他特別損失</v>
          </cell>
          <cell r="C474" t="str">
            <v>8230</v>
          </cell>
        </row>
        <row r="475">
          <cell r="A475">
            <v>8231</v>
          </cell>
          <cell r="B475" t="str">
            <v>転籍者退職金-連結会社</v>
          </cell>
          <cell r="C475" t="str">
            <v>8231</v>
          </cell>
        </row>
        <row r="476">
          <cell r="A476">
            <v>8232</v>
          </cell>
          <cell r="B476" t="str">
            <v>転籍者退職金-非連子・関連会</v>
          </cell>
          <cell r="C476" t="str">
            <v>8232</v>
          </cell>
        </row>
        <row r="477">
          <cell r="A477">
            <v>8233</v>
          </cell>
          <cell r="B477" t="str">
            <v>転籍者退職金-その他</v>
          </cell>
          <cell r="C477" t="str">
            <v>8233</v>
          </cell>
        </row>
        <row r="478">
          <cell r="A478">
            <v>8234</v>
          </cell>
          <cell r="B478" t="str">
            <v>特別損失(その他)-連結会社</v>
          </cell>
          <cell r="C478" t="str">
            <v>8234</v>
          </cell>
        </row>
        <row r="479">
          <cell r="A479">
            <v>8235</v>
          </cell>
          <cell r="B479" t="str">
            <v>特別損失(その他)-非連子・関</v>
          </cell>
          <cell r="C479" t="str">
            <v>8235</v>
          </cell>
        </row>
        <row r="480">
          <cell r="A480">
            <v>8236</v>
          </cell>
          <cell r="B480" t="str">
            <v>特別損失(その他)-その他</v>
          </cell>
          <cell r="C480" t="str">
            <v>8236</v>
          </cell>
        </row>
        <row r="481">
          <cell r="A481">
            <v>8240</v>
          </cell>
          <cell r="B481" t="str">
            <v>投資有価証券売却損</v>
          </cell>
          <cell r="C481" t="str">
            <v>8240</v>
          </cell>
        </row>
        <row r="482">
          <cell r="A482">
            <v>8250</v>
          </cell>
          <cell r="B482" t="str">
            <v>投資有価証券売却損</v>
          </cell>
          <cell r="C482" t="str">
            <v>8250</v>
          </cell>
        </row>
        <row r="483">
          <cell r="A483">
            <v>8260</v>
          </cell>
          <cell r="B483" t="str">
            <v>前期損益修正損</v>
          </cell>
          <cell r="C483" t="str">
            <v>8260</v>
          </cell>
        </row>
        <row r="484">
          <cell r="A484">
            <v>8300</v>
          </cell>
          <cell r="B484" t="str">
            <v>特別損失計</v>
          </cell>
          <cell r="C484" t="str">
            <v>8300</v>
          </cell>
        </row>
        <row r="485">
          <cell r="A485">
            <v>8400</v>
          </cell>
          <cell r="B485" t="str">
            <v>税金等調整前当期純損益</v>
          </cell>
          <cell r="C485" t="str">
            <v>8400</v>
          </cell>
        </row>
        <row r="486">
          <cell r="A486">
            <v>8500</v>
          </cell>
          <cell r="B486" t="str">
            <v>法人税及び住民税</v>
          </cell>
          <cell r="C486" t="str">
            <v>8500</v>
          </cell>
        </row>
        <row r="487">
          <cell r="A487">
            <v>8510</v>
          </cell>
          <cell r="B487" t="str">
            <v>法人税等追徴額</v>
          </cell>
          <cell r="C487" t="str">
            <v>8510</v>
          </cell>
        </row>
        <row r="488">
          <cell r="A488">
            <v>8520</v>
          </cell>
          <cell r="B488" t="str">
            <v>法人税等還付額</v>
          </cell>
          <cell r="C488" t="str">
            <v>8520</v>
          </cell>
        </row>
        <row r="489">
          <cell r="A489">
            <v>8550</v>
          </cell>
          <cell r="B489" t="str">
            <v>法人税等調整額</v>
          </cell>
          <cell r="C489" t="str">
            <v>8550</v>
          </cell>
        </row>
        <row r="490">
          <cell r="A490">
            <v>8600</v>
          </cell>
          <cell r="B490" t="str">
            <v>少数株主持分損益</v>
          </cell>
          <cell r="C490" t="str">
            <v>8600</v>
          </cell>
        </row>
        <row r="491">
          <cell r="A491">
            <v>8610</v>
          </cell>
          <cell r="B491" t="str">
            <v>連結調整勘定償却額</v>
          </cell>
          <cell r="C491" t="str">
            <v>8610</v>
          </cell>
        </row>
        <row r="492">
          <cell r="A492">
            <v>8620</v>
          </cell>
          <cell r="B492" t="str">
            <v>持分法による投資損益</v>
          </cell>
          <cell r="C492" t="str">
            <v>8620</v>
          </cell>
        </row>
        <row r="493">
          <cell r="A493">
            <v>8700</v>
          </cell>
          <cell r="B493" t="str">
            <v>当期純利益</v>
          </cell>
          <cell r="C493" t="str">
            <v>8700</v>
          </cell>
        </row>
        <row r="494">
          <cell r="A494">
            <v>8800</v>
          </cell>
          <cell r="B494" t="str">
            <v>剰余金期首残高</v>
          </cell>
          <cell r="C494" t="str">
            <v>8800</v>
          </cell>
        </row>
        <row r="495">
          <cell r="A495">
            <v>8810</v>
          </cell>
          <cell r="B495" t="str">
            <v>剰余金増加高</v>
          </cell>
          <cell r="C495" t="str">
            <v>8810</v>
          </cell>
        </row>
        <row r="496">
          <cell r="A496">
            <v>8820</v>
          </cell>
          <cell r="B496" t="str">
            <v>他剰余増－その他</v>
          </cell>
          <cell r="C496" t="str">
            <v>8820</v>
          </cell>
        </row>
        <row r="497">
          <cell r="A497">
            <v>8830</v>
          </cell>
          <cell r="B497" t="str">
            <v>その他の剰余金減少高</v>
          </cell>
          <cell r="C497" t="str">
            <v>8830</v>
          </cell>
        </row>
        <row r="498">
          <cell r="A498">
            <v>8840</v>
          </cell>
          <cell r="B498" t="str">
            <v>他剰余減－現金配当</v>
          </cell>
          <cell r="C498" t="str">
            <v>8840</v>
          </cell>
        </row>
        <row r="499">
          <cell r="A499">
            <v>8850</v>
          </cell>
          <cell r="B499" t="str">
            <v>他剰余減－株式配当</v>
          </cell>
          <cell r="C499" t="str">
            <v>8850</v>
          </cell>
        </row>
        <row r="500">
          <cell r="A500">
            <v>8860</v>
          </cell>
          <cell r="B500" t="str">
            <v>他剰余減－利益準備金繰入</v>
          </cell>
          <cell r="C500" t="str">
            <v>8860</v>
          </cell>
        </row>
        <row r="501">
          <cell r="A501">
            <v>8870</v>
          </cell>
          <cell r="B501" t="str">
            <v>他剰余減－役員賞与</v>
          </cell>
          <cell r="C501" t="str">
            <v>8870</v>
          </cell>
        </row>
        <row r="502">
          <cell r="A502">
            <v>8880</v>
          </cell>
          <cell r="B502" t="str">
            <v>他剰余減－連結除外</v>
          </cell>
          <cell r="C502" t="str">
            <v>8880</v>
          </cell>
        </row>
        <row r="503">
          <cell r="A503">
            <v>8890</v>
          </cell>
          <cell r="B503" t="str">
            <v>他剰余減－その他</v>
          </cell>
          <cell r="C503" t="str">
            <v>8890</v>
          </cell>
        </row>
        <row r="504">
          <cell r="A504">
            <v>8900</v>
          </cell>
          <cell r="B504" t="str">
            <v>為替換算調整勘定（ＳＳ）</v>
          </cell>
          <cell r="C504" t="str">
            <v>8900</v>
          </cell>
        </row>
        <row r="505">
          <cell r="A505">
            <v>8910</v>
          </cell>
          <cell r="B505" t="str">
            <v>その他の剰余金期末残高</v>
          </cell>
          <cell r="C505" t="str">
            <v>8910</v>
          </cell>
        </row>
        <row r="506">
          <cell r="A506">
            <v>9000</v>
          </cell>
          <cell r="B506" t="str">
            <v>読込先　未実現（棚卸）</v>
          </cell>
          <cell r="C506" t="str">
            <v>9000</v>
          </cell>
        </row>
        <row r="507">
          <cell r="A507">
            <v>9010</v>
          </cell>
          <cell r="B507" t="str">
            <v>読込先　未実現（土地）</v>
          </cell>
          <cell r="C507" t="str">
            <v>9010</v>
          </cell>
        </row>
        <row r="508">
          <cell r="A508">
            <v>9020</v>
          </cell>
          <cell r="B508" t="str">
            <v>換算資本金</v>
          </cell>
          <cell r="C508" t="str">
            <v>9020</v>
          </cell>
        </row>
        <row r="509">
          <cell r="A509">
            <v>9030</v>
          </cell>
          <cell r="B509" t="str">
            <v>換算資本準備金</v>
          </cell>
          <cell r="C509" t="str">
            <v>9030</v>
          </cell>
        </row>
        <row r="510">
          <cell r="A510">
            <v>9040</v>
          </cell>
          <cell r="B510" t="str">
            <v>換算利益準備金</v>
          </cell>
          <cell r="C510" t="str">
            <v>9040</v>
          </cell>
        </row>
        <row r="511">
          <cell r="A511">
            <v>9050</v>
          </cell>
          <cell r="B511" t="str">
            <v>換算投資有価証券</v>
          </cell>
          <cell r="C511" t="str">
            <v>9050</v>
          </cell>
        </row>
        <row r="512">
          <cell r="A512">
            <v>9060</v>
          </cell>
          <cell r="B512" t="str">
            <v>換算長期貸付金</v>
          </cell>
          <cell r="C512" t="str">
            <v>9060</v>
          </cell>
        </row>
        <row r="513">
          <cell r="A513">
            <v>9070</v>
          </cell>
          <cell r="B513" t="str">
            <v>換算出資金</v>
          </cell>
          <cell r="C513" t="str">
            <v>9070</v>
          </cell>
        </row>
        <row r="514">
          <cell r="A514">
            <v>9080</v>
          </cell>
          <cell r="B514" t="str">
            <v>換算投資その他の資産</v>
          </cell>
          <cell r="C514" t="str">
            <v>9080</v>
          </cell>
        </row>
        <row r="515">
          <cell r="A515">
            <v>9090</v>
          </cell>
          <cell r="B515" t="str">
            <v>換算長期借入金</v>
          </cell>
          <cell r="C515" t="str">
            <v>9090</v>
          </cell>
        </row>
        <row r="516">
          <cell r="A516">
            <v>9100</v>
          </cell>
          <cell r="B516" t="str">
            <v>転記先　資本金</v>
          </cell>
          <cell r="C516" t="str">
            <v>9100</v>
          </cell>
        </row>
        <row r="517">
          <cell r="A517">
            <v>9110</v>
          </cell>
          <cell r="B517" t="str">
            <v>転記先　資本剰余金</v>
          </cell>
          <cell r="C517" t="str">
            <v>9110</v>
          </cell>
        </row>
        <row r="518">
          <cell r="A518">
            <v>9120</v>
          </cell>
          <cell r="B518" t="str">
            <v>転記先　為替換算調整勘定</v>
          </cell>
          <cell r="C518" t="str">
            <v>9120</v>
          </cell>
        </row>
        <row r="519">
          <cell r="A519">
            <v>9130</v>
          </cell>
          <cell r="B519" t="str">
            <v>転記先　利益準備金</v>
          </cell>
          <cell r="C519" t="str">
            <v>9130</v>
          </cell>
        </row>
        <row r="520">
          <cell r="A520">
            <v>9140</v>
          </cell>
          <cell r="B520" t="str">
            <v>転記先　利益準備金繰入額</v>
          </cell>
          <cell r="C520" t="str">
            <v>9140</v>
          </cell>
        </row>
        <row r="521">
          <cell r="A521">
            <v>9150</v>
          </cell>
          <cell r="B521" t="str">
            <v>転記先　現金配当金</v>
          </cell>
          <cell r="C521" t="str">
            <v>9150</v>
          </cell>
        </row>
        <row r="522">
          <cell r="A522">
            <v>9160</v>
          </cell>
          <cell r="B522" t="str">
            <v>転記先　役員賞与金</v>
          </cell>
          <cell r="C522" t="str">
            <v>9160</v>
          </cell>
        </row>
        <row r="523">
          <cell r="A523">
            <v>9170</v>
          </cell>
          <cell r="B523" t="str">
            <v>転記先　株式配当</v>
          </cell>
          <cell r="C523" t="str">
            <v>9170</v>
          </cell>
        </row>
        <row r="524">
          <cell r="A524">
            <v>9180</v>
          </cell>
          <cell r="B524" t="str">
            <v>転記先　他剰余金増</v>
          </cell>
          <cell r="C524" t="str">
            <v>9180</v>
          </cell>
        </row>
        <row r="525">
          <cell r="A525">
            <v>9190</v>
          </cell>
          <cell r="B525" t="str">
            <v>転記先　連結除外剰余金減</v>
          </cell>
          <cell r="C525" t="str">
            <v>9190</v>
          </cell>
        </row>
        <row r="526">
          <cell r="A526">
            <v>9200</v>
          </cell>
          <cell r="B526" t="str">
            <v>転記先　少数株主持分</v>
          </cell>
          <cell r="C526" t="str">
            <v>9200</v>
          </cell>
        </row>
        <row r="527">
          <cell r="A527">
            <v>9240</v>
          </cell>
          <cell r="B527" t="str">
            <v>転記先　子会社株式</v>
          </cell>
          <cell r="C527" t="str">
            <v>9240</v>
          </cell>
        </row>
        <row r="528">
          <cell r="A528">
            <v>9250</v>
          </cell>
          <cell r="B528" t="str">
            <v>転記先　投資株式</v>
          </cell>
          <cell r="C528" t="str">
            <v>9250</v>
          </cell>
        </row>
        <row r="529">
          <cell r="A529">
            <v>9260</v>
          </cell>
          <cell r="B529" t="str">
            <v>転記先　連結調整勘定</v>
          </cell>
          <cell r="C529" t="str">
            <v>9260</v>
          </cell>
        </row>
        <row r="530">
          <cell r="A530">
            <v>9270</v>
          </cell>
          <cell r="B530" t="str">
            <v>転記先　連結剰余金</v>
          </cell>
          <cell r="C530" t="str">
            <v>9270</v>
          </cell>
        </row>
        <row r="531">
          <cell r="A531">
            <v>9280</v>
          </cell>
          <cell r="B531" t="str">
            <v>転記先　連調勘定償却</v>
          </cell>
          <cell r="C531" t="str">
            <v>9280</v>
          </cell>
        </row>
        <row r="532">
          <cell r="A532">
            <v>9285</v>
          </cell>
          <cell r="B532" t="str">
            <v>転記先　持分法投資損益</v>
          </cell>
          <cell r="C532" t="str">
            <v>9285</v>
          </cell>
        </row>
        <row r="533">
          <cell r="A533">
            <v>9290</v>
          </cell>
          <cell r="B533" t="str">
            <v>転記先　他剰余金期首</v>
          </cell>
          <cell r="C533" t="str">
            <v>9290</v>
          </cell>
        </row>
        <row r="534">
          <cell r="A534" t="str">
            <v>7410</v>
          </cell>
          <cell r="B534" t="str">
            <v>転記先　受取配当金</v>
          </cell>
          <cell r="C534" t="str">
            <v>9300</v>
          </cell>
        </row>
        <row r="535">
          <cell r="A535" t="str">
            <v>7420</v>
          </cell>
          <cell r="B535" t="str">
            <v>転記先　少数株主持分損益</v>
          </cell>
          <cell r="C535" t="str">
            <v>9310</v>
          </cell>
        </row>
        <row r="536">
          <cell r="A536" t="str">
            <v>7430</v>
          </cell>
          <cell r="B536" t="str">
            <v>転記先　有価証券売却損益</v>
          </cell>
          <cell r="C536" t="str">
            <v>9320</v>
          </cell>
        </row>
        <row r="537">
          <cell r="A537" t="str">
            <v>7440</v>
          </cell>
          <cell r="B537" t="str">
            <v>連結調整勘定償却額当年度分</v>
          </cell>
          <cell r="C537" t="str">
            <v>9430</v>
          </cell>
        </row>
        <row r="538">
          <cell r="A538" t="str">
            <v>7450</v>
          </cell>
          <cell r="B538" t="str">
            <v>連結調整勘定償却額翌年度分</v>
          </cell>
          <cell r="C538" t="str">
            <v>9440</v>
          </cell>
        </row>
        <row r="539">
          <cell r="A539" t="str">
            <v>7460</v>
          </cell>
          <cell r="B539" t="str">
            <v>連結調整勘定償却額第３年度分</v>
          </cell>
          <cell r="C539" t="str">
            <v>9450</v>
          </cell>
        </row>
        <row r="540">
          <cell r="A540" t="str">
            <v>7470</v>
          </cell>
          <cell r="B540" t="str">
            <v>連結調整勘定償却額第４年度分</v>
          </cell>
          <cell r="C540" t="str">
            <v>9460</v>
          </cell>
        </row>
        <row r="541">
          <cell r="A541" t="str">
            <v>7480</v>
          </cell>
          <cell r="B541" t="str">
            <v>連結調整勘定償却額第５年度分</v>
          </cell>
          <cell r="C541" t="str">
            <v>9470</v>
          </cell>
        </row>
        <row r="542">
          <cell r="A542" t="str">
            <v>7490</v>
          </cell>
          <cell r="B542" t="str">
            <v>連結調整勘定償却額第６年度分</v>
          </cell>
          <cell r="C542" t="str">
            <v>9480</v>
          </cell>
        </row>
        <row r="543">
          <cell r="A543" t="str">
            <v>7500</v>
          </cell>
          <cell r="B543" t="str">
            <v>持分比率</v>
          </cell>
          <cell r="C543" t="str">
            <v>9500</v>
          </cell>
        </row>
        <row r="544">
          <cell r="A544" t="str">
            <v>7510</v>
          </cell>
          <cell r="B544" t="str">
            <v>裏書手形</v>
          </cell>
          <cell r="C544" t="str">
            <v>9550</v>
          </cell>
        </row>
        <row r="545">
          <cell r="A545" t="str">
            <v>7520</v>
          </cell>
          <cell r="B545" t="str">
            <v>割引譲渡高</v>
          </cell>
          <cell r="C545" t="str">
            <v>9600</v>
          </cell>
        </row>
        <row r="546">
          <cell r="A546" t="str">
            <v>7530</v>
          </cell>
          <cell r="B546" t="str">
            <v>繰延税金等</v>
          </cell>
          <cell r="C546" t="str">
            <v>9650</v>
          </cell>
        </row>
        <row r="547">
          <cell r="A547" t="str">
            <v>7540</v>
          </cell>
          <cell r="B547" t="str">
            <v>繰延税金等（法人税）</v>
          </cell>
          <cell r="C547" t="str">
            <v>9660</v>
          </cell>
        </row>
        <row r="548">
          <cell r="A548" t="str">
            <v>7550</v>
          </cell>
          <cell r="B548" t="str">
            <v>繰延税金等（事業税）</v>
          </cell>
          <cell r="C548" t="str">
            <v>9670</v>
          </cell>
        </row>
        <row r="549">
          <cell r="A549" t="str">
            <v>7560</v>
          </cell>
        </row>
        <row r="550">
          <cell r="A550" t="str">
            <v>7570</v>
          </cell>
        </row>
        <row r="551">
          <cell r="A551" t="str">
            <v>7580</v>
          </cell>
        </row>
        <row r="552">
          <cell r="A552" t="str">
            <v>7590</v>
          </cell>
        </row>
        <row r="553">
          <cell r="A553" t="str">
            <v>7595</v>
          </cell>
        </row>
        <row r="554">
          <cell r="A554" t="str">
            <v>7600</v>
          </cell>
        </row>
        <row r="555">
          <cell r="A555" t="str">
            <v>7610</v>
          </cell>
        </row>
        <row r="556">
          <cell r="A556" t="str">
            <v>7620</v>
          </cell>
        </row>
        <row r="557">
          <cell r="A557" t="str">
            <v>7630</v>
          </cell>
        </row>
        <row r="558">
          <cell r="A558" t="str">
            <v>7640</v>
          </cell>
        </row>
        <row r="559">
          <cell r="A559" t="str">
            <v>7650</v>
          </cell>
        </row>
        <row r="560">
          <cell r="A560" t="str">
            <v>7660</v>
          </cell>
        </row>
        <row r="561">
          <cell r="A561" t="str">
            <v>7670</v>
          </cell>
        </row>
        <row r="562">
          <cell r="A562" t="str">
            <v>7680</v>
          </cell>
        </row>
        <row r="563">
          <cell r="A563" t="str">
            <v>7690</v>
          </cell>
        </row>
        <row r="564">
          <cell r="A564" t="str">
            <v>7700</v>
          </cell>
        </row>
        <row r="565">
          <cell r="A565" t="str">
            <v>7710</v>
          </cell>
        </row>
        <row r="566">
          <cell r="A566" t="str">
            <v>7720</v>
          </cell>
        </row>
        <row r="567">
          <cell r="A567" t="str">
            <v>7730</v>
          </cell>
        </row>
        <row r="568">
          <cell r="A568" t="str">
            <v>7790</v>
          </cell>
        </row>
        <row r="569">
          <cell r="A569" t="str">
            <v>7810</v>
          </cell>
        </row>
        <row r="570">
          <cell r="A570" t="str">
            <v>7820</v>
          </cell>
        </row>
        <row r="571">
          <cell r="A571" t="str">
            <v>7870</v>
          </cell>
        </row>
        <row r="572">
          <cell r="A572" t="str">
            <v>7880</v>
          </cell>
        </row>
        <row r="573">
          <cell r="A573" t="str">
            <v>7890</v>
          </cell>
        </row>
        <row r="574">
          <cell r="A574" t="str">
            <v>8010</v>
          </cell>
        </row>
        <row r="575">
          <cell r="A575" t="str">
            <v>8020</v>
          </cell>
        </row>
        <row r="576">
          <cell r="A576" t="str">
            <v>8051</v>
          </cell>
        </row>
        <row r="577">
          <cell r="A577" t="str">
            <v>8112</v>
          </cell>
        </row>
        <row r="578">
          <cell r="A578" t="str">
            <v>8113</v>
          </cell>
        </row>
        <row r="579">
          <cell r="A579" t="str">
            <v>8114</v>
          </cell>
        </row>
        <row r="580">
          <cell r="A580" t="str">
            <v>8120</v>
          </cell>
        </row>
        <row r="581">
          <cell r="A581" t="str">
            <v>8140</v>
          </cell>
        </row>
        <row r="582">
          <cell r="A582" t="str">
            <v>8161</v>
          </cell>
        </row>
        <row r="583">
          <cell r="A583" t="str">
            <v>8162</v>
          </cell>
        </row>
        <row r="584">
          <cell r="A584" t="str">
            <v>8163</v>
          </cell>
        </row>
        <row r="585">
          <cell r="A585" t="str">
            <v>8164</v>
          </cell>
        </row>
        <row r="586">
          <cell r="A586" t="str">
            <v>8174</v>
          </cell>
        </row>
        <row r="587">
          <cell r="A587" t="str">
            <v>8180</v>
          </cell>
        </row>
        <row r="588">
          <cell r="A588" t="str">
            <v>8222</v>
          </cell>
        </row>
        <row r="589">
          <cell r="A589" t="str">
            <v>8301</v>
          </cell>
        </row>
        <row r="590">
          <cell r="A590" t="str">
            <v>8320</v>
          </cell>
        </row>
        <row r="591">
          <cell r="A591" t="str">
            <v>8338</v>
          </cell>
        </row>
        <row r="592">
          <cell r="A592" t="str">
            <v>8447</v>
          </cell>
        </row>
        <row r="593">
          <cell r="A593" t="str">
            <v>8469</v>
          </cell>
        </row>
        <row r="594">
          <cell r="A594" t="str">
            <v>c001</v>
          </cell>
        </row>
        <row r="595">
          <cell r="A595" t="str">
            <v>c002</v>
          </cell>
        </row>
        <row r="596">
          <cell r="A596" t="str">
            <v>c011</v>
          </cell>
        </row>
        <row r="597">
          <cell r="A597" t="str">
            <v>c012</v>
          </cell>
        </row>
        <row r="598">
          <cell r="A598" t="str">
            <v>c014</v>
          </cell>
        </row>
        <row r="599">
          <cell r="A599" t="str">
            <v>c015</v>
          </cell>
        </row>
        <row r="600">
          <cell r="A600" t="str">
            <v>c020</v>
          </cell>
        </row>
        <row r="601">
          <cell r="A601" t="str">
            <v>c029</v>
          </cell>
        </row>
        <row r="602">
          <cell r="A602" t="str">
            <v>c030</v>
          </cell>
        </row>
        <row r="603">
          <cell r="A603" t="str">
            <v>c031</v>
          </cell>
        </row>
        <row r="604">
          <cell r="A604" t="str">
            <v>c032</v>
          </cell>
        </row>
        <row r="605">
          <cell r="A605" t="str">
            <v>c033</v>
          </cell>
        </row>
        <row r="606">
          <cell r="A606" t="str">
            <v>c034</v>
          </cell>
        </row>
        <row r="607">
          <cell r="A607" t="str">
            <v>c035</v>
          </cell>
        </row>
        <row r="608">
          <cell r="A608" t="str">
            <v>c036</v>
          </cell>
        </row>
        <row r="609">
          <cell r="A609" t="str">
            <v>c037</v>
          </cell>
        </row>
        <row r="610">
          <cell r="A610" t="str">
            <v>c038</v>
          </cell>
        </row>
        <row r="611">
          <cell r="A611" t="str">
            <v>c039</v>
          </cell>
        </row>
        <row r="612">
          <cell r="A612" t="str">
            <v>c041</v>
          </cell>
        </row>
        <row r="613">
          <cell r="A613" t="str">
            <v>c043</v>
          </cell>
        </row>
        <row r="614">
          <cell r="A614" t="str">
            <v>c051</v>
          </cell>
        </row>
        <row r="615">
          <cell r="A615" t="str">
            <v>c052</v>
          </cell>
        </row>
        <row r="616">
          <cell r="A616" t="str">
            <v>c053</v>
          </cell>
        </row>
        <row r="617">
          <cell r="A617" t="str">
            <v>c061</v>
          </cell>
        </row>
        <row r="618">
          <cell r="A618" t="str">
            <v>c063</v>
          </cell>
        </row>
        <row r="619">
          <cell r="A619" t="str">
            <v>c064</v>
          </cell>
        </row>
        <row r="620">
          <cell r="A620" t="str">
            <v>c065</v>
          </cell>
        </row>
        <row r="621">
          <cell r="A621" t="str">
            <v>s001</v>
          </cell>
        </row>
        <row r="622">
          <cell r="A622" t="str">
            <v>s002</v>
          </cell>
        </row>
        <row r="623">
          <cell r="A623" t="str">
            <v>s003</v>
          </cell>
        </row>
        <row r="624">
          <cell r="A624" t="str">
            <v>s004</v>
          </cell>
        </row>
        <row r="625">
          <cell r="A625" t="str">
            <v>s005</v>
          </cell>
        </row>
        <row r="626">
          <cell r="A626" t="str">
            <v>s006</v>
          </cell>
        </row>
        <row r="627">
          <cell r="A627" t="str">
            <v>@@@@</v>
          </cell>
        </row>
      </sheetData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45"/>
  <sheetViews>
    <sheetView topLeftCell="A76" zoomScale="90" zoomScaleNormal="90" zoomScaleSheetLayoutView="100" workbookViewId="0">
      <selection sqref="A1:K1"/>
    </sheetView>
  </sheetViews>
  <sheetFormatPr defaultColWidth="9.42578125" defaultRowHeight="21" customHeight="1"/>
  <cols>
    <col min="1" max="1" width="40.85546875" style="2" customWidth="1"/>
    <col min="2" max="2" width="1.42578125" style="2" customWidth="1"/>
    <col min="3" max="3" width="9.5703125" style="8" customWidth="1"/>
    <col min="4" max="4" width="1.42578125" style="8" customWidth="1"/>
    <col min="5" max="5" width="14.5703125" style="2" customWidth="1"/>
    <col min="6" max="6" width="1.42578125" style="2" customWidth="1"/>
    <col min="7" max="7" width="14.5703125" style="2" customWidth="1"/>
    <col min="8" max="8" width="1.42578125" style="2" customWidth="1"/>
    <col min="9" max="9" width="14.5703125" style="2" bestFit="1" customWidth="1"/>
    <col min="10" max="10" width="1.42578125" style="2" customWidth="1"/>
    <col min="11" max="11" width="14.5703125" style="2" bestFit="1" customWidth="1"/>
    <col min="12" max="12" width="1.42578125" style="2" customWidth="1"/>
    <col min="13" max="16384" width="9.42578125" style="2"/>
  </cols>
  <sheetData>
    <row r="1" spans="1:11" ht="21" customHeight="1">
      <c r="A1" s="265" t="s">
        <v>74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1" ht="21" customHeight="1">
      <c r="A2" s="265" t="s">
        <v>75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</row>
    <row r="3" spans="1:11" ht="21" customHeight="1">
      <c r="A3" s="265" t="s">
        <v>159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</row>
    <row r="4" spans="1:11" ht="21" customHeight="1">
      <c r="A4" s="266" t="s">
        <v>0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</row>
    <row r="5" spans="1:11" ht="9" customHeight="1"/>
    <row r="6" spans="1:11" s="12" customFormat="1" ht="21" customHeight="1">
      <c r="C6" s="251" t="s">
        <v>3</v>
      </c>
      <c r="D6" s="251"/>
      <c r="E6" s="251"/>
      <c r="F6" s="251" t="s">
        <v>64</v>
      </c>
      <c r="G6" s="251"/>
      <c r="H6" s="251"/>
      <c r="I6" s="251"/>
      <c r="J6" s="251" t="s">
        <v>65</v>
      </c>
      <c r="K6" s="251"/>
    </row>
    <row r="7" spans="1:11" s="12" customFormat="1" ht="21" customHeight="1">
      <c r="C7" s="255"/>
      <c r="D7" s="255"/>
      <c r="E7" s="251"/>
      <c r="F7" s="251" t="s">
        <v>63</v>
      </c>
      <c r="G7" s="251"/>
      <c r="H7" s="251"/>
      <c r="I7" s="251"/>
      <c r="J7" s="251" t="s">
        <v>63</v>
      </c>
      <c r="K7" s="251"/>
    </row>
    <row r="8" spans="1:11" s="12" customFormat="1" ht="21" customHeight="1">
      <c r="A8" s="23"/>
      <c r="B8" s="23"/>
      <c r="C8" s="251"/>
      <c r="D8" s="251"/>
      <c r="E8" s="251" t="s">
        <v>2</v>
      </c>
      <c r="F8" s="6"/>
      <c r="G8" s="251" t="s">
        <v>2</v>
      </c>
      <c r="H8" s="251"/>
      <c r="I8" s="251" t="s">
        <v>2</v>
      </c>
      <c r="J8" s="251"/>
      <c r="K8" s="251" t="s">
        <v>2</v>
      </c>
    </row>
    <row r="9" spans="1:11" s="12" customFormat="1" ht="21" customHeight="1">
      <c r="A9" s="23"/>
      <c r="B9" s="23"/>
      <c r="C9" s="251"/>
      <c r="D9" s="251"/>
      <c r="E9" s="35" t="s">
        <v>160</v>
      </c>
      <c r="F9" s="103"/>
      <c r="G9" s="35" t="s">
        <v>76</v>
      </c>
      <c r="H9" s="35"/>
      <c r="I9" s="35" t="s">
        <v>160</v>
      </c>
      <c r="J9" s="251"/>
      <c r="K9" s="35" t="s">
        <v>76</v>
      </c>
    </row>
    <row r="10" spans="1:11" s="12" customFormat="1" ht="21" customHeight="1">
      <c r="A10" s="23"/>
      <c r="B10" s="23"/>
      <c r="C10" s="251"/>
      <c r="D10" s="251"/>
      <c r="E10" s="35">
        <v>2018</v>
      </c>
      <c r="F10" s="103"/>
      <c r="G10" s="35">
        <v>2017</v>
      </c>
      <c r="H10" s="35"/>
      <c r="I10" s="35">
        <v>2018</v>
      </c>
      <c r="J10" s="103"/>
      <c r="K10" s="35">
        <v>2017</v>
      </c>
    </row>
    <row r="11" spans="1:11" ht="21" customHeight="1">
      <c r="C11" s="101"/>
      <c r="D11" s="101"/>
      <c r="E11" s="35" t="s">
        <v>105</v>
      </c>
      <c r="F11" s="254"/>
      <c r="G11" s="35"/>
      <c r="H11" s="254"/>
      <c r="I11" s="35" t="s">
        <v>105</v>
      </c>
      <c r="J11" s="254"/>
      <c r="K11" s="35"/>
    </row>
    <row r="12" spans="1:11" ht="21" customHeight="1">
      <c r="A12" s="251" t="s">
        <v>4</v>
      </c>
      <c r="B12" s="251"/>
      <c r="C12" s="101"/>
      <c r="D12" s="101"/>
      <c r="E12" s="35"/>
      <c r="F12" s="254"/>
      <c r="G12" s="101"/>
      <c r="H12" s="254"/>
      <c r="I12" s="101"/>
      <c r="J12" s="254"/>
      <c r="K12" s="101"/>
    </row>
    <row r="13" spans="1:11" ht="21" customHeight="1">
      <c r="A13" s="12" t="s">
        <v>5</v>
      </c>
      <c r="B13" s="12"/>
      <c r="C13" s="3"/>
      <c r="D13" s="3"/>
      <c r="E13" s="4"/>
      <c r="F13" s="175"/>
      <c r="G13" s="4"/>
      <c r="H13" s="175"/>
      <c r="I13" s="4"/>
      <c r="J13" s="175"/>
      <c r="K13" s="4"/>
    </row>
    <row r="14" spans="1:11" s="12" customFormat="1" ht="21" customHeight="1">
      <c r="A14" s="25" t="s">
        <v>6</v>
      </c>
      <c r="B14" s="25"/>
      <c r="C14" s="51">
        <v>4.0999999999999996</v>
      </c>
      <c r="D14" s="51"/>
      <c r="E14" s="26">
        <v>1148397507</v>
      </c>
      <c r="F14" s="166"/>
      <c r="G14" s="26">
        <v>3169848560</v>
      </c>
      <c r="H14" s="166"/>
      <c r="I14" s="26">
        <v>432492800</v>
      </c>
      <c r="J14" s="176"/>
      <c r="K14" s="26">
        <v>1548866192</v>
      </c>
    </row>
    <row r="15" spans="1:11" s="12" customFormat="1" ht="21" customHeight="1">
      <c r="A15" s="25" t="s">
        <v>170</v>
      </c>
      <c r="B15" s="25"/>
      <c r="D15" s="51"/>
      <c r="E15" s="26">
        <v>1734174</v>
      </c>
      <c r="F15" s="166"/>
      <c r="G15" s="99">
        <v>0</v>
      </c>
      <c r="H15" s="166"/>
      <c r="I15" s="26">
        <v>2000</v>
      </c>
      <c r="J15" s="176"/>
      <c r="K15" s="99">
        <v>0</v>
      </c>
    </row>
    <row r="16" spans="1:11" s="12" customFormat="1" ht="21" customHeight="1">
      <c r="A16" s="25" t="s">
        <v>125</v>
      </c>
      <c r="B16" s="25"/>
      <c r="C16" s="51">
        <v>5</v>
      </c>
      <c r="D16" s="51"/>
      <c r="E16" s="26">
        <v>2103704559</v>
      </c>
      <c r="F16" s="166"/>
      <c r="G16" s="26">
        <v>1449457024</v>
      </c>
      <c r="H16" s="166"/>
      <c r="I16" s="26">
        <v>1116374122</v>
      </c>
      <c r="J16" s="176"/>
      <c r="K16" s="26">
        <v>626189863</v>
      </c>
    </row>
    <row r="17" spans="1:11" s="12" customFormat="1" ht="21" customHeight="1">
      <c r="A17" s="25" t="s">
        <v>7</v>
      </c>
      <c r="B17" s="25"/>
      <c r="C17" s="51"/>
      <c r="D17" s="51"/>
      <c r="E17" s="26">
        <v>57731228</v>
      </c>
      <c r="F17" s="166"/>
      <c r="G17" s="26">
        <v>32236367</v>
      </c>
      <c r="H17" s="166"/>
      <c r="I17" s="26">
        <v>57731228</v>
      </c>
      <c r="J17" s="176"/>
      <c r="K17" s="26">
        <v>32236367</v>
      </c>
    </row>
    <row r="18" spans="1:11" s="12" customFormat="1" ht="21" customHeight="1">
      <c r="A18" s="25" t="s">
        <v>77</v>
      </c>
      <c r="B18" s="25"/>
      <c r="C18" s="51"/>
      <c r="D18" s="51"/>
      <c r="E18" s="26">
        <v>38052704</v>
      </c>
      <c r="F18" s="166"/>
      <c r="G18" s="26">
        <v>26578299</v>
      </c>
      <c r="H18" s="166"/>
      <c r="I18" s="26">
        <v>38052704</v>
      </c>
      <c r="J18" s="176"/>
      <c r="K18" s="26">
        <v>26578299</v>
      </c>
    </row>
    <row r="19" spans="1:11" s="12" customFormat="1" ht="21" customHeight="1">
      <c r="A19" s="25" t="s">
        <v>8</v>
      </c>
      <c r="B19" s="25"/>
      <c r="C19" s="51"/>
      <c r="D19" s="51"/>
      <c r="E19" s="26">
        <v>123229990</v>
      </c>
      <c r="F19" s="166"/>
      <c r="G19" s="26">
        <v>103574582</v>
      </c>
      <c r="H19" s="166"/>
      <c r="I19" s="26">
        <v>91608575</v>
      </c>
      <c r="J19" s="176"/>
      <c r="K19" s="26">
        <v>72444258</v>
      </c>
    </row>
    <row r="20" spans="1:11" s="12" customFormat="1" ht="21" customHeight="1">
      <c r="A20" s="29" t="s">
        <v>9</v>
      </c>
      <c r="B20" s="29"/>
      <c r="E20" s="30">
        <f>SUM(E14:E19)</f>
        <v>3472850162</v>
      </c>
      <c r="F20" s="27">
        <f t="shared" ref="F20:K20" si="0">SUM(F14:F19)</f>
        <v>0</v>
      </c>
      <c r="G20" s="30">
        <f t="shared" si="0"/>
        <v>4781694832</v>
      </c>
      <c r="H20" s="27">
        <f t="shared" si="0"/>
        <v>0</v>
      </c>
      <c r="I20" s="30">
        <f>SUM(I14:I19)</f>
        <v>1736261429</v>
      </c>
      <c r="J20" s="27">
        <f t="shared" si="0"/>
        <v>0</v>
      </c>
      <c r="K20" s="30">
        <f t="shared" si="0"/>
        <v>2306314979</v>
      </c>
    </row>
    <row r="21" spans="1:11" s="12" customFormat="1" ht="6" customHeight="1">
      <c r="E21" s="37"/>
      <c r="F21" s="177"/>
      <c r="G21" s="37"/>
      <c r="H21" s="177"/>
      <c r="I21" s="37"/>
      <c r="J21" s="178"/>
      <c r="K21" s="37"/>
    </row>
    <row r="22" spans="1:11" s="12" customFormat="1" ht="21" customHeight="1">
      <c r="A22" s="12" t="s">
        <v>10</v>
      </c>
      <c r="C22" s="51"/>
      <c r="D22" s="51"/>
      <c r="E22" s="96"/>
      <c r="F22" s="166"/>
      <c r="G22" s="96"/>
      <c r="H22" s="166"/>
      <c r="I22" s="26"/>
      <c r="J22" s="33"/>
      <c r="K22" s="26"/>
    </row>
    <row r="23" spans="1:11" s="12" customFormat="1" ht="21" customHeight="1">
      <c r="A23" s="25" t="s">
        <v>78</v>
      </c>
      <c r="B23" s="25"/>
      <c r="C23" s="51"/>
      <c r="D23" s="51"/>
      <c r="E23" s="26">
        <v>1354057633</v>
      </c>
      <c r="F23" s="71"/>
      <c r="G23" s="26">
        <v>1300875395</v>
      </c>
      <c r="H23" s="71"/>
      <c r="I23" s="246">
        <v>1257728164</v>
      </c>
      <c r="J23" s="134"/>
      <c r="K23" s="26">
        <v>1217894302</v>
      </c>
    </row>
    <row r="24" spans="1:11" s="12" customFormat="1" ht="21" customHeight="1">
      <c r="A24" s="25" t="s">
        <v>79</v>
      </c>
      <c r="B24" s="25"/>
      <c r="C24" s="51">
        <v>6</v>
      </c>
      <c r="D24" s="51"/>
      <c r="E24" s="99">
        <v>0</v>
      </c>
      <c r="F24" s="179"/>
      <c r="G24" s="99">
        <v>0</v>
      </c>
      <c r="H24" s="71"/>
      <c r="I24" s="97">
        <v>4949000</v>
      </c>
      <c r="J24" s="99"/>
      <c r="K24" s="97">
        <v>4949000</v>
      </c>
    </row>
    <row r="25" spans="1:11" s="12" customFormat="1" ht="21" customHeight="1">
      <c r="A25" s="25" t="s">
        <v>169</v>
      </c>
      <c r="B25" s="25"/>
      <c r="C25" s="51">
        <v>7</v>
      </c>
      <c r="D25" s="51"/>
      <c r="E25" s="71">
        <v>2670281</v>
      </c>
      <c r="F25" s="71"/>
      <c r="G25" s="71">
        <v>6876626</v>
      </c>
      <c r="H25" s="71"/>
      <c r="I25" s="71">
        <v>28420554</v>
      </c>
      <c r="J25" s="99"/>
      <c r="K25" s="71">
        <v>28420554</v>
      </c>
    </row>
    <row r="26" spans="1:11" s="12" customFormat="1" ht="21" customHeight="1">
      <c r="A26" s="25" t="s">
        <v>80</v>
      </c>
      <c r="B26" s="25"/>
      <c r="C26" s="255"/>
      <c r="D26" s="255"/>
      <c r="E26" s="71">
        <v>46662200</v>
      </c>
      <c r="F26" s="71"/>
      <c r="G26" s="71">
        <v>46674500</v>
      </c>
      <c r="H26" s="71"/>
      <c r="I26" s="71">
        <v>46318400</v>
      </c>
      <c r="J26" s="71"/>
      <c r="K26" s="71">
        <v>46429500</v>
      </c>
    </row>
    <row r="27" spans="1:11" s="12" customFormat="1" ht="21" customHeight="1">
      <c r="A27" s="25" t="s">
        <v>81</v>
      </c>
      <c r="B27" s="25"/>
      <c r="C27" s="255">
        <v>8</v>
      </c>
      <c r="D27" s="255"/>
      <c r="E27" s="99">
        <v>0</v>
      </c>
      <c r="F27" s="179"/>
      <c r="G27" s="99">
        <v>0</v>
      </c>
      <c r="H27" s="71"/>
      <c r="I27" s="180">
        <v>970000000</v>
      </c>
      <c r="J27" s="99"/>
      <c r="K27" s="180">
        <v>970000000</v>
      </c>
    </row>
    <row r="28" spans="1:11" s="12" customFormat="1" ht="21" customHeight="1">
      <c r="A28" s="25" t="s">
        <v>188</v>
      </c>
      <c r="B28" s="25"/>
      <c r="C28" s="255">
        <v>13.1</v>
      </c>
      <c r="D28" s="255"/>
      <c r="E28" s="144">
        <v>7089768145</v>
      </c>
      <c r="F28" s="179"/>
      <c r="G28" s="144">
        <v>7192488243</v>
      </c>
      <c r="H28" s="71"/>
      <c r="I28" s="180">
        <v>5136390379</v>
      </c>
      <c r="J28" s="99"/>
      <c r="K28" s="180">
        <v>5817998463</v>
      </c>
    </row>
    <row r="29" spans="1:11" s="12" customFormat="1" ht="21" customHeight="1">
      <c r="A29" s="25" t="s">
        <v>82</v>
      </c>
      <c r="B29" s="25"/>
      <c r="C29" s="51">
        <v>9</v>
      </c>
      <c r="D29" s="51"/>
      <c r="E29" s="71">
        <v>220994953</v>
      </c>
      <c r="F29" s="71"/>
      <c r="G29" s="27">
        <v>266059557</v>
      </c>
      <c r="H29" s="71"/>
      <c r="I29" s="71">
        <v>200394658</v>
      </c>
      <c r="J29" s="71"/>
      <c r="K29" s="71">
        <v>255365281</v>
      </c>
    </row>
    <row r="30" spans="1:11" s="12" customFormat="1" ht="21" customHeight="1">
      <c r="A30" s="25" t="s">
        <v>11</v>
      </c>
      <c r="B30" s="25"/>
      <c r="C30" s="51"/>
      <c r="D30" s="51"/>
      <c r="E30" s="71">
        <v>44055559</v>
      </c>
      <c r="F30" s="71"/>
      <c r="G30" s="71">
        <v>47457299</v>
      </c>
      <c r="H30" s="71"/>
      <c r="I30" s="71">
        <v>35483368</v>
      </c>
      <c r="J30" s="71"/>
      <c r="K30" s="71">
        <v>42609021</v>
      </c>
    </row>
    <row r="31" spans="1:11" s="12" customFormat="1" ht="21" customHeight="1">
      <c r="A31" s="25" t="s">
        <v>12</v>
      </c>
      <c r="B31" s="25"/>
      <c r="C31" s="51"/>
      <c r="D31" s="51"/>
      <c r="E31" s="71">
        <v>13321915</v>
      </c>
      <c r="F31" s="71"/>
      <c r="G31" s="71">
        <v>13321915</v>
      </c>
      <c r="H31" s="71"/>
      <c r="I31" s="71">
        <v>13321915</v>
      </c>
      <c r="J31" s="71"/>
      <c r="K31" s="71">
        <v>13321915</v>
      </c>
    </row>
    <row r="32" spans="1:11" s="12" customFormat="1" ht="21" customHeight="1">
      <c r="A32" s="25" t="s">
        <v>83</v>
      </c>
      <c r="B32" s="25"/>
      <c r="C32" s="51"/>
      <c r="D32" s="51"/>
      <c r="E32" s="71">
        <v>901313421</v>
      </c>
      <c r="F32" s="71"/>
      <c r="G32" s="71">
        <v>827754587</v>
      </c>
      <c r="H32" s="71"/>
      <c r="I32" s="71">
        <v>849622354</v>
      </c>
      <c r="J32" s="71"/>
      <c r="K32" s="71">
        <v>775617426</v>
      </c>
    </row>
    <row r="33" spans="1:11" s="12" customFormat="1" ht="21" customHeight="1">
      <c r="A33" s="25" t="s">
        <v>13</v>
      </c>
      <c r="B33" s="25"/>
      <c r="C33" s="51"/>
      <c r="D33" s="51"/>
      <c r="E33" s="71">
        <v>58275094</v>
      </c>
      <c r="F33" s="71"/>
      <c r="G33" s="71">
        <v>39431543</v>
      </c>
      <c r="H33" s="71"/>
      <c r="I33" s="71">
        <v>85957252</v>
      </c>
      <c r="J33" s="71"/>
      <c r="K33" s="71">
        <v>64962221</v>
      </c>
    </row>
    <row r="34" spans="1:11" s="12" customFormat="1" ht="21" customHeight="1">
      <c r="A34" s="29" t="s">
        <v>14</v>
      </c>
      <c r="B34" s="29"/>
      <c r="C34" s="255"/>
      <c r="D34" s="255"/>
      <c r="E34" s="30">
        <f>SUM(E23:E33)</f>
        <v>9731119201</v>
      </c>
      <c r="F34" s="27"/>
      <c r="G34" s="30">
        <f>SUM(G23:G33)</f>
        <v>9740939665</v>
      </c>
      <c r="H34" s="27"/>
      <c r="I34" s="30">
        <f>SUM(I23:I33)</f>
        <v>8628586044</v>
      </c>
      <c r="J34" s="33"/>
      <c r="K34" s="30">
        <f>SUM(K23:K33)</f>
        <v>9237567683</v>
      </c>
    </row>
    <row r="35" spans="1:11" s="12" customFormat="1" ht="21" customHeight="1" thickBot="1">
      <c r="A35" s="6" t="s">
        <v>15</v>
      </c>
      <c r="B35" s="6"/>
      <c r="C35" s="251"/>
      <c r="D35" s="251"/>
      <c r="E35" s="34">
        <f>E20+E34</f>
        <v>13203969363</v>
      </c>
      <c r="F35" s="27"/>
      <c r="G35" s="34">
        <f>G20+G34</f>
        <v>14522634497</v>
      </c>
      <c r="H35" s="27"/>
      <c r="I35" s="34">
        <f>I20+I34</f>
        <v>10364847473</v>
      </c>
      <c r="J35" s="33"/>
      <c r="K35" s="34">
        <f>K20+K34</f>
        <v>11543882662</v>
      </c>
    </row>
    <row r="36" spans="1:11" s="12" customFormat="1" ht="21" customHeight="1" thickTop="1">
      <c r="C36" s="251"/>
      <c r="D36" s="251"/>
      <c r="E36" s="27"/>
      <c r="F36" s="27"/>
      <c r="G36" s="27"/>
      <c r="H36" s="27"/>
      <c r="I36" s="27"/>
      <c r="J36" s="33"/>
      <c r="K36" s="27"/>
    </row>
    <row r="37" spans="1:11" s="12" customFormat="1" ht="21" customHeight="1">
      <c r="C37" s="251"/>
      <c r="D37" s="251"/>
      <c r="E37" s="27"/>
      <c r="F37" s="27"/>
      <c r="G37" s="27"/>
      <c r="H37" s="27"/>
      <c r="I37" s="27"/>
      <c r="J37" s="33"/>
      <c r="K37" s="27"/>
    </row>
    <row r="38" spans="1:11" s="12" customFormat="1" ht="21" customHeight="1">
      <c r="C38" s="251"/>
      <c r="D38" s="251"/>
      <c r="E38" s="27"/>
      <c r="F38" s="27"/>
      <c r="G38" s="27"/>
      <c r="H38" s="27"/>
      <c r="I38" s="27"/>
      <c r="J38" s="33"/>
      <c r="K38" s="27"/>
    </row>
    <row r="39" spans="1:11" s="12" customFormat="1" ht="21" customHeight="1">
      <c r="C39" s="251"/>
      <c r="D39" s="251"/>
      <c r="E39" s="27"/>
      <c r="F39" s="27"/>
      <c r="G39" s="27"/>
      <c r="H39" s="27"/>
      <c r="I39" s="27"/>
      <c r="J39" s="33"/>
      <c r="K39" s="27"/>
    </row>
    <row r="40" spans="1:11" s="12" customFormat="1" ht="21" customHeight="1">
      <c r="A40" s="83" t="s">
        <v>109</v>
      </c>
      <c r="B40" s="83"/>
      <c r="C40" s="251"/>
      <c r="D40" s="251"/>
      <c r="E40" s="27"/>
      <c r="F40" s="27"/>
      <c r="G40" s="27"/>
      <c r="H40" s="27"/>
      <c r="I40" s="27"/>
      <c r="J40" s="33"/>
      <c r="K40" s="27"/>
    </row>
    <row r="41" spans="1:11" s="12" customFormat="1" ht="21" customHeight="1">
      <c r="C41" s="251"/>
      <c r="D41" s="251"/>
      <c r="E41" s="27"/>
      <c r="F41" s="27"/>
      <c r="G41" s="27"/>
      <c r="H41" s="27"/>
      <c r="I41" s="27"/>
      <c r="J41" s="33"/>
      <c r="K41" s="27"/>
    </row>
    <row r="42" spans="1:11" s="12" customFormat="1" ht="21" customHeight="1">
      <c r="C42" s="251"/>
      <c r="D42" s="251"/>
      <c r="E42" s="27"/>
      <c r="F42" s="27"/>
      <c r="G42" s="27"/>
      <c r="H42" s="27"/>
      <c r="I42" s="27"/>
      <c r="J42" s="33"/>
      <c r="K42" s="27"/>
    </row>
    <row r="43" spans="1:11" s="12" customFormat="1" ht="21" customHeight="1">
      <c r="C43" s="251"/>
      <c r="D43" s="251"/>
      <c r="E43" s="27"/>
      <c r="F43" s="27"/>
      <c r="G43" s="27"/>
      <c r="H43" s="27"/>
      <c r="I43" s="27"/>
      <c r="J43" s="33"/>
      <c r="K43" s="27"/>
    </row>
    <row r="44" spans="1:11" ht="21" customHeight="1">
      <c r="C44" s="104"/>
      <c r="D44" s="104"/>
      <c r="E44" s="5"/>
      <c r="F44" s="5"/>
      <c r="G44" s="5"/>
      <c r="H44" s="5"/>
      <c r="I44" s="5"/>
      <c r="J44" s="5"/>
      <c r="K44" s="7"/>
    </row>
    <row r="45" spans="1:11" ht="21" customHeight="1">
      <c r="A45" s="252" t="s">
        <v>139</v>
      </c>
      <c r="B45" s="252"/>
      <c r="E45" s="12"/>
      <c r="F45" s="172"/>
      <c r="G45" s="267" t="s">
        <v>139</v>
      </c>
      <c r="H45" s="267"/>
      <c r="I45" s="267"/>
      <c r="J45" s="267"/>
      <c r="K45" s="267"/>
    </row>
  </sheetData>
  <mergeCells count="5">
    <mergeCell ref="A1:K1"/>
    <mergeCell ref="A2:K2"/>
    <mergeCell ref="A3:K3"/>
    <mergeCell ref="A4:K4"/>
    <mergeCell ref="G45:K45"/>
  </mergeCells>
  <pageMargins left="0.8" right="0.4" top="1" bottom="0.5" header="0.6" footer="0.3"/>
  <pageSetup paperSize="9" scale="8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90"/>
  <sheetViews>
    <sheetView view="pageBreakPreview" topLeftCell="A67" zoomScaleNormal="100" zoomScaleSheetLayoutView="100" workbookViewId="0">
      <selection activeCell="C19" sqref="C19"/>
    </sheetView>
  </sheetViews>
  <sheetFormatPr defaultColWidth="9.42578125" defaultRowHeight="21" customHeight="1"/>
  <cols>
    <col min="1" max="1" width="45.5703125" style="181" customWidth="1"/>
    <col min="2" max="2" width="1.42578125" style="181" customWidth="1"/>
    <col min="3" max="3" width="8.5703125" style="181" customWidth="1"/>
    <col min="4" max="4" width="1.42578125" style="181" customWidth="1"/>
    <col min="5" max="5" width="14.5703125" style="181" customWidth="1"/>
    <col min="6" max="6" width="1.42578125" style="181" customWidth="1"/>
    <col min="7" max="7" width="14.5703125" style="181" customWidth="1"/>
    <col min="8" max="8" width="1.42578125" style="181" customWidth="1"/>
    <col min="9" max="9" width="14.5703125" style="181" customWidth="1"/>
    <col min="10" max="10" width="1.42578125" style="181" customWidth="1"/>
    <col min="11" max="11" width="14.5703125" style="181" customWidth="1"/>
    <col min="12" max="12" width="1.140625" style="181" customWidth="1"/>
    <col min="13" max="14" width="9.42578125" style="181"/>
    <col min="15" max="15" width="9.85546875" style="181" bestFit="1" customWidth="1"/>
    <col min="16" max="16384" width="9.42578125" style="181"/>
  </cols>
  <sheetData>
    <row r="1" spans="1:11" ht="21" customHeight="1">
      <c r="A1" s="268" t="s">
        <v>74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</row>
    <row r="2" spans="1:11" ht="21" customHeight="1">
      <c r="A2" s="268" t="s">
        <v>84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</row>
    <row r="3" spans="1:11" ht="21" customHeight="1">
      <c r="A3" s="268" t="s">
        <v>159</v>
      </c>
      <c r="B3" s="268"/>
      <c r="C3" s="268"/>
      <c r="D3" s="268"/>
      <c r="E3" s="268"/>
      <c r="F3" s="268"/>
      <c r="G3" s="268"/>
      <c r="H3" s="268"/>
      <c r="I3" s="268"/>
      <c r="J3" s="268"/>
      <c r="K3" s="268"/>
    </row>
    <row r="4" spans="1:11" ht="21" customHeight="1">
      <c r="A4" s="269" t="s">
        <v>0</v>
      </c>
      <c r="B4" s="269"/>
      <c r="C4" s="269"/>
      <c r="D4" s="269"/>
      <c r="E4" s="269"/>
      <c r="F4" s="269"/>
      <c r="G4" s="269"/>
      <c r="H4" s="269"/>
      <c r="I4" s="269"/>
      <c r="J4" s="269"/>
      <c r="K4" s="269"/>
    </row>
    <row r="5" spans="1:11" ht="9" customHeight="1"/>
    <row r="6" spans="1:11" s="182" customFormat="1" ht="21" customHeight="1">
      <c r="C6" s="253" t="s">
        <v>3</v>
      </c>
      <c r="D6" s="253"/>
      <c r="E6" s="253"/>
      <c r="F6" s="253" t="s">
        <v>64</v>
      </c>
      <c r="G6" s="253"/>
      <c r="H6" s="183"/>
      <c r="I6" s="253"/>
      <c r="J6" s="253" t="s">
        <v>65</v>
      </c>
      <c r="K6" s="253"/>
    </row>
    <row r="7" spans="1:11" s="182" customFormat="1" ht="21" customHeight="1">
      <c r="E7" s="253"/>
      <c r="F7" s="253" t="s">
        <v>63</v>
      </c>
      <c r="G7" s="253"/>
      <c r="H7" s="183"/>
      <c r="I7" s="253"/>
      <c r="J7" s="253" t="s">
        <v>63</v>
      </c>
      <c r="K7" s="253"/>
    </row>
    <row r="8" spans="1:11" s="182" customFormat="1" ht="21" customHeight="1">
      <c r="A8" s="23"/>
      <c r="B8" s="23"/>
      <c r="C8" s="253"/>
      <c r="D8" s="253"/>
      <c r="E8" s="251" t="s">
        <v>2</v>
      </c>
      <c r="F8" s="183"/>
      <c r="G8" s="253" t="s">
        <v>2</v>
      </c>
      <c r="H8" s="183"/>
      <c r="I8" s="251" t="s">
        <v>2</v>
      </c>
      <c r="J8" s="183"/>
      <c r="K8" s="253" t="s">
        <v>2</v>
      </c>
    </row>
    <row r="9" spans="1:11" s="182" customFormat="1" ht="21" customHeight="1">
      <c r="A9" s="23"/>
      <c r="B9" s="23"/>
      <c r="C9" s="253"/>
      <c r="D9" s="253"/>
      <c r="E9" s="35" t="s">
        <v>160</v>
      </c>
      <c r="F9" s="183"/>
      <c r="G9" s="184" t="s">
        <v>76</v>
      </c>
      <c r="H9" s="185"/>
      <c r="I9" s="35" t="s">
        <v>160</v>
      </c>
      <c r="J9" s="183"/>
      <c r="K9" s="184" t="s">
        <v>76</v>
      </c>
    </row>
    <row r="10" spans="1:11" s="182" customFormat="1" ht="21" customHeight="1">
      <c r="A10" s="10"/>
      <c r="B10" s="10"/>
      <c r="C10" s="253"/>
      <c r="D10" s="253"/>
      <c r="E10" s="35">
        <v>2018</v>
      </c>
      <c r="F10" s="183"/>
      <c r="G10" s="184">
        <v>2017</v>
      </c>
      <c r="H10" s="185"/>
      <c r="I10" s="35">
        <v>2018</v>
      </c>
      <c r="J10" s="183"/>
      <c r="K10" s="184">
        <v>2017</v>
      </c>
    </row>
    <row r="11" spans="1:11" s="182" customFormat="1" ht="21" customHeight="1">
      <c r="A11" s="10"/>
      <c r="B11" s="10"/>
      <c r="C11" s="253"/>
      <c r="D11" s="253"/>
      <c r="E11" s="35" t="s">
        <v>105</v>
      </c>
      <c r="F11" s="183"/>
      <c r="G11" s="35"/>
      <c r="H11" s="185"/>
      <c r="I11" s="35" t="s">
        <v>105</v>
      </c>
      <c r="J11" s="183"/>
      <c r="K11" s="35"/>
    </row>
    <row r="12" spans="1:11" s="182" customFormat="1" ht="21" customHeight="1">
      <c r="A12" s="214" t="s">
        <v>85</v>
      </c>
      <c r="B12" s="214"/>
      <c r="C12" s="214"/>
      <c r="D12" s="214"/>
      <c r="E12" s="214"/>
      <c r="F12" s="183"/>
      <c r="G12" s="253"/>
      <c r="H12" s="183"/>
      <c r="J12" s="183"/>
      <c r="K12" s="253"/>
    </row>
    <row r="13" spans="1:11" s="182" customFormat="1" ht="21" customHeight="1">
      <c r="A13" s="182" t="s">
        <v>16</v>
      </c>
      <c r="C13" s="252"/>
      <c r="D13" s="252"/>
      <c r="F13" s="186"/>
      <c r="H13" s="186"/>
      <c r="J13" s="186"/>
    </row>
    <row r="14" spans="1:11" s="182" customFormat="1" ht="21" customHeight="1">
      <c r="A14" s="10" t="s">
        <v>168</v>
      </c>
      <c r="B14" s="10"/>
      <c r="C14" s="252">
        <v>11</v>
      </c>
      <c r="D14" s="252"/>
      <c r="E14" s="187">
        <v>1300000000</v>
      </c>
      <c r="F14" s="41"/>
      <c r="G14" s="205">
        <v>700000000</v>
      </c>
      <c r="H14" s="41"/>
      <c r="I14" s="235">
        <v>600000000</v>
      </c>
      <c r="J14" s="41"/>
      <c r="K14" s="99">
        <v>0</v>
      </c>
    </row>
    <row r="15" spans="1:11" s="182" customFormat="1" ht="21" customHeight="1">
      <c r="A15" s="10" t="s">
        <v>126</v>
      </c>
      <c r="B15" s="10"/>
      <c r="C15" s="252">
        <v>12</v>
      </c>
      <c r="D15" s="252"/>
      <c r="E15" s="187">
        <v>5789536015</v>
      </c>
      <c r="F15" s="41"/>
      <c r="G15" s="205">
        <v>4861493668</v>
      </c>
      <c r="H15" s="41"/>
      <c r="I15" s="71">
        <v>3622382111</v>
      </c>
      <c r="J15" s="41"/>
      <c r="K15" s="205">
        <v>2820097050</v>
      </c>
    </row>
    <row r="16" spans="1:11" s="182" customFormat="1" ht="21" customHeight="1">
      <c r="A16" s="10" t="s">
        <v>98</v>
      </c>
      <c r="B16" s="10"/>
      <c r="C16" s="188"/>
      <c r="D16" s="188"/>
      <c r="F16" s="186"/>
      <c r="G16" s="12"/>
      <c r="H16" s="186"/>
      <c r="J16" s="186"/>
      <c r="K16" s="12"/>
    </row>
    <row r="17" spans="1:11" s="182" customFormat="1" ht="21" customHeight="1">
      <c r="A17" s="120" t="s">
        <v>99</v>
      </c>
      <c r="B17" s="120"/>
      <c r="C17" s="188"/>
      <c r="D17" s="188"/>
      <c r="E17" s="189">
        <v>18441470</v>
      </c>
      <c r="F17" s="41"/>
      <c r="G17" s="189">
        <v>18479184</v>
      </c>
      <c r="H17" s="41"/>
      <c r="I17" s="189">
        <v>18441470</v>
      </c>
      <c r="J17" s="41"/>
      <c r="K17" s="189">
        <v>18479184</v>
      </c>
    </row>
    <row r="18" spans="1:11" s="182" customFormat="1" ht="21" customHeight="1">
      <c r="A18" s="10" t="s">
        <v>102</v>
      </c>
      <c r="B18" s="10"/>
      <c r="C18" s="188">
        <v>13.3</v>
      </c>
      <c r="D18" s="188"/>
      <c r="E18" s="237">
        <v>122398613</v>
      </c>
      <c r="F18" s="41"/>
      <c r="G18" s="189">
        <v>108811574</v>
      </c>
      <c r="H18" s="41"/>
      <c r="I18" s="235">
        <v>103854949</v>
      </c>
      <c r="J18" s="41"/>
      <c r="K18" s="189">
        <v>102092740</v>
      </c>
    </row>
    <row r="19" spans="1:11" s="182" customFormat="1" ht="21" customHeight="1">
      <c r="A19" s="36" t="s">
        <v>17</v>
      </c>
      <c r="B19" s="36"/>
      <c r="C19" s="188"/>
      <c r="D19" s="188"/>
      <c r="E19" s="144">
        <v>27293660</v>
      </c>
      <c r="F19" s="41"/>
      <c r="G19" s="189">
        <v>31029870</v>
      </c>
      <c r="H19" s="41"/>
      <c r="I19" s="71">
        <v>13449251</v>
      </c>
      <c r="J19" s="41"/>
      <c r="K19" s="189">
        <v>7624483</v>
      </c>
    </row>
    <row r="20" spans="1:11" s="182" customFormat="1" ht="21" customHeight="1">
      <c r="A20" s="42" t="s">
        <v>18</v>
      </c>
      <c r="B20" s="42"/>
      <c r="C20" s="188"/>
      <c r="D20" s="188"/>
      <c r="E20" s="30">
        <f>SUM(E14:E19)</f>
        <v>7257669758</v>
      </c>
      <c r="F20" s="27"/>
      <c r="G20" s="30">
        <f>SUM(G14:G19)</f>
        <v>5719814296</v>
      </c>
      <c r="H20" s="27"/>
      <c r="I20" s="30">
        <f>SUM(I14:I19)</f>
        <v>4358127781</v>
      </c>
      <c r="J20" s="27"/>
      <c r="K20" s="30">
        <f>SUM(K14:K19)</f>
        <v>2948293457</v>
      </c>
    </row>
    <row r="21" spans="1:11" s="182" customFormat="1" ht="21" customHeight="1">
      <c r="A21" s="38"/>
      <c r="B21" s="38"/>
      <c r="C21" s="188"/>
      <c r="D21" s="188"/>
      <c r="E21" s="27"/>
      <c r="F21" s="27"/>
      <c r="G21" s="27"/>
      <c r="H21" s="27"/>
      <c r="I21" s="27"/>
      <c r="J21" s="27"/>
      <c r="K21" s="27"/>
    </row>
    <row r="22" spans="1:11" s="182" customFormat="1" ht="21" customHeight="1">
      <c r="A22" s="9" t="s">
        <v>19</v>
      </c>
      <c r="B22" s="9"/>
      <c r="E22" s="31"/>
      <c r="F22" s="27"/>
      <c r="G22" s="31"/>
      <c r="H22" s="27"/>
      <c r="I22" s="31"/>
      <c r="J22" s="27"/>
      <c r="K22" s="31"/>
    </row>
    <row r="23" spans="1:11" s="182" customFormat="1" ht="21" customHeight="1">
      <c r="A23" s="10" t="s">
        <v>103</v>
      </c>
      <c r="B23" s="10"/>
      <c r="C23" s="188" t="s">
        <v>189</v>
      </c>
      <c r="D23" s="188"/>
      <c r="E23" s="41">
        <v>7489643935</v>
      </c>
      <c r="F23" s="41"/>
      <c r="G23" s="41">
        <v>7771711882</v>
      </c>
      <c r="H23" s="41"/>
      <c r="I23" s="189">
        <v>5527569625</v>
      </c>
      <c r="J23" s="41"/>
      <c r="K23" s="189">
        <v>6396394501</v>
      </c>
    </row>
    <row r="24" spans="1:11" s="182" customFormat="1" ht="21" customHeight="1">
      <c r="A24" s="10" t="s">
        <v>127</v>
      </c>
      <c r="B24" s="10"/>
      <c r="C24" s="188"/>
      <c r="D24" s="188"/>
      <c r="E24" s="41">
        <v>284468030</v>
      </c>
      <c r="F24" s="41"/>
      <c r="G24" s="41">
        <v>242215192</v>
      </c>
      <c r="H24" s="41"/>
      <c r="I24" s="189">
        <v>255586344</v>
      </c>
      <c r="J24" s="41"/>
      <c r="K24" s="189">
        <v>221406942</v>
      </c>
    </row>
    <row r="25" spans="1:11" s="182" customFormat="1" ht="21" customHeight="1">
      <c r="A25" s="10" t="s">
        <v>86</v>
      </c>
      <c r="B25" s="10"/>
      <c r="C25" s="188"/>
      <c r="D25" s="188"/>
      <c r="E25" s="144">
        <v>93552258</v>
      </c>
      <c r="F25" s="41"/>
      <c r="G25" s="41">
        <v>97890524</v>
      </c>
      <c r="H25" s="41"/>
      <c r="I25" s="144">
        <v>92135395</v>
      </c>
      <c r="J25" s="41"/>
      <c r="K25" s="190">
        <v>97890524</v>
      </c>
    </row>
    <row r="26" spans="1:11" s="182" customFormat="1" ht="21" customHeight="1">
      <c r="A26" s="42" t="s">
        <v>20</v>
      </c>
      <c r="B26" s="42"/>
      <c r="C26" s="191"/>
      <c r="D26" s="191"/>
      <c r="E26" s="30">
        <f>+SUM(E23:E25)</f>
        <v>7867664223</v>
      </c>
      <c r="F26" s="27"/>
      <c r="G26" s="30">
        <f>+SUM(G23:G25)</f>
        <v>8111817598</v>
      </c>
      <c r="H26" s="27"/>
      <c r="I26" s="30">
        <f>+SUM(I23:I25)</f>
        <v>5875291364</v>
      </c>
      <c r="J26" s="27"/>
      <c r="K26" s="30">
        <f>+SUM(K23:K25)</f>
        <v>6715691967</v>
      </c>
    </row>
    <row r="27" spans="1:11" s="182" customFormat="1" ht="21" customHeight="1">
      <c r="A27" s="10" t="s">
        <v>21</v>
      </c>
      <c r="B27" s="10"/>
      <c r="C27" s="32"/>
      <c r="D27" s="32"/>
      <c r="E27" s="30">
        <f>E20+E26</f>
        <v>15125333981</v>
      </c>
      <c r="F27" s="27"/>
      <c r="G27" s="30">
        <f>G20+G26</f>
        <v>13831631894</v>
      </c>
      <c r="H27" s="27"/>
      <c r="I27" s="30">
        <f>I20+I26</f>
        <v>10233419145</v>
      </c>
      <c r="J27" s="27"/>
      <c r="K27" s="30">
        <f>K20+K26</f>
        <v>9663985424</v>
      </c>
    </row>
    <row r="28" spans="1:11" s="182" customFormat="1" ht="21" customHeight="1">
      <c r="A28" s="10"/>
      <c r="B28" s="10"/>
      <c r="C28" s="32"/>
      <c r="D28" s="32"/>
      <c r="E28" s="27"/>
      <c r="F28" s="27"/>
      <c r="G28" s="27"/>
      <c r="H28" s="27"/>
      <c r="I28" s="27"/>
      <c r="J28" s="27"/>
      <c r="K28" s="27"/>
    </row>
    <row r="29" spans="1:11" s="182" customFormat="1" ht="21" customHeight="1">
      <c r="A29" s="10"/>
      <c r="B29" s="10"/>
      <c r="C29" s="32"/>
      <c r="D29" s="32"/>
      <c r="E29" s="27"/>
      <c r="F29" s="27"/>
      <c r="G29" s="27"/>
      <c r="H29" s="27"/>
      <c r="I29" s="27"/>
      <c r="J29" s="27"/>
      <c r="K29" s="27"/>
    </row>
    <row r="30" spans="1:11" s="182" customFormat="1" ht="21" customHeight="1">
      <c r="A30" s="10"/>
      <c r="B30" s="10"/>
      <c r="C30" s="32"/>
      <c r="D30" s="32"/>
      <c r="E30" s="27"/>
      <c r="F30" s="27"/>
      <c r="G30" s="27"/>
      <c r="H30" s="27"/>
      <c r="I30" s="27"/>
      <c r="J30" s="27"/>
      <c r="K30" s="27"/>
    </row>
    <row r="31" spans="1:11" s="182" customFormat="1" ht="21" customHeight="1">
      <c r="A31" s="10"/>
      <c r="B31" s="10"/>
      <c r="C31" s="32"/>
      <c r="D31" s="32"/>
      <c r="E31" s="27"/>
      <c r="F31" s="27"/>
      <c r="G31" s="27"/>
      <c r="H31" s="27"/>
      <c r="I31" s="27"/>
      <c r="J31" s="27"/>
      <c r="K31" s="27"/>
    </row>
    <row r="32" spans="1:11" s="182" customFormat="1" ht="26.25" customHeight="1">
      <c r="A32" s="10"/>
      <c r="B32" s="10"/>
      <c r="C32" s="32"/>
      <c r="D32" s="32"/>
      <c r="E32" s="27"/>
      <c r="F32" s="27"/>
      <c r="G32" s="27"/>
      <c r="H32" s="27"/>
      <c r="I32" s="27"/>
      <c r="J32" s="27"/>
      <c r="K32" s="27"/>
    </row>
    <row r="33" spans="1:11" s="182" customFormat="1" ht="21" customHeight="1">
      <c r="A33" s="10"/>
      <c r="B33" s="10"/>
      <c r="C33" s="32"/>
      <c r="D33" s="32"/>
      <c r="E33" s="27"/>
      <c r="F33" s="27"/>
      <c r="G33" s="27"/>
      <c r="H33" s="27"/>
      <c r="I33" s="27"/>
      <c r="J33" s="27"/>
      <c r="K33" s="27"/>
    </row>
    <row r="34" spans="1:11" s="182" customFormat="1" ht="21" customHeight="1">
      <c r="A34" s="10"/>
      <c r="B34" s="10"/>
      <c r="C34" s="32"/>
      <c r="D34" s="32"/>
      <c r="E34" s="27"/>
      <c r="F34" s="27"/>
      <c r="G34" s="27"/>
      <c r="H34" s="27"/>
      <c r="I34" s="27"/>
      <c r="J34" s="27"/>
      <c r="K34" s="27"/>
    </row>
    <row r="35" spans="1:11" s="182" customFormat="1" ht="21" customHeight="1">
      <c r="A35" s="10"/>
      <c r="B35" s="10"/>
      <c r="C35" s="32"/>
      <c r="D35" s="32"/>
      <c r="E35" s="27"/>
      <c r="F35" s="27"/>
      <c r="G35" s="27"/>
      <c r="H35" s="27"/>
      <c r="I35" s="27"/>
      <c r="J35" s="27"/>
      <c r="K35" s="27"/>
    </row>
    <row r="36" spans="1:11" s="182" customFormat="1" ht="21" customHeight="1">
      <c r="A36" s="10"/>
      <c r="B36" s="10"/>
      <c r="C36" s="32"/>
      <c r="D36" s="32"/>
      <c r="E36" s="27"/>
      <c r="F36" s="27"/>
      <c r="G36" s="27"/>
      <c r="H36" s="27"/>
      <c r="I36" s="27"/>
      <c r="J36" s="27"/>
      <c r="K36" s="27"/>
    </row>
    <row r="37" spans="1:11" s="182" customFormat="1" ht="21" customHeight="1">
      <c r="F37" s="186"/>
      <c r="H37" s="186"/>
      <c r="J37" s="186"/>
    </row>
    <row r="38" spans="1:11" s="182" customFormat="1" ht="21" customHeight="1">
      <c r="F38" s="186"/>
      <c r="H38" s="186"/>
      <c r="J38" s="186"/>
    </row>
    <row r="39" spans="1:11" s="182" customFormat="1" ht="21" customHeight="1">
      <c r="F39" s="186"/>
      <c r="H39" s="186"/>
      <c r="J39" s="186"/>
    </row>
    <row r="40" spans="1:11" s="182" customFormat="1" ht="21" customHeight="1">
      <c r="F40" s="186"/>
      <c r="H40" s="186"/>
      <c r="J40" s="186"/>
    </row>
    <row r="41" spans="1:11" s="182" customFormat="1" ht="21" customHeight="1">
      <c r="F41" s="186"/>
      <c r="H41" s="186"/>
      <c r="J41" s="186"/>
    </row>
    <row r="42" spans="1:11" s="182" customFormat="1" ht="21" customHeight="1">
      <c r="F42" s="186"/>
      <c r="H42" s="186"/>
      <c r="J42" s="186"/>
    </row>
    <row r="43" spans="1:11" s="182" customFormat="1" ht="21" customHeight="1">
      <c r="F43" s="186"/>
      <c r="H43" s="186"/>
      <c r="J43" s="186"/>
    </row>
    <row r="44" spans="1:11" s="182" customFormat="1" ht="21" customHeight="1">
      <c r="A44" s="252" t="s">
        <v>139</v>
      </c>
      <c r="B44" s="252"/>
      <c r="C44" s="8"/>
      <c r="D44" s="8"/>
      <c r="E44" s="12"/>
      <c r="F44" s="172"/>
      <c r="G44" s="267" t="s">
        <v>139</v>
      </c>
      <c r="H44" s="267"/>
      <c r="I44" s="267"/>
      <c r="J44" s="267"/>
      <c r="K44" s="267"/>
    </row>
    <row r="46" spans="1:11" ht="21" customHeight="1">
      <c r="A46" s="268" t="s">
        <v>74</v>
      </c>
      <c r="B46" s="268"/>
      <c r="C46" s="268"/>
      <c r="D46" s="268"/>
      <c r="E46" s="268"/>
      <c r="F46" s="268"/>
      <c r="G46" s="268"/>
      <c r="H46" s="268"/>
      <c r="I46" s="268"/>
      <c r="J46" s="268"/>
      <c r="K46" s="268"/>
    </row>
    <row r="47" spans="1:11" ht="21" customHeight="1">
      <c r="A47" s="268" t="s">
        <v>84</v>
      </c>
      <c r="B47" s="268"/>
      <c r="C47" s="268"/>
      <c r="D47" s="268"/>
      <c r="E47" s="268"/>
      <c r="F47" s="268"/>
      <c r="G47" s="268"/>
      <c r="H47" s="268"/>
      <c r="I47" s="268"/>
      <c r="J47" s="268"/>
      <c r="K47" s="268"/>
    </row>
    <row r="48" spans="1:11" ht="21" customHeight="1">
      <c r="A48" s="268" t="s">
        <v>159</v>
      </c>
      <c r="B48" s="268"/>
      <c r="C48" s="268"/>
      <c r="D48" s="268"/>
      <c r="E48" s="268"/>
      <c r="F48" s="268"/>
      <c r="G48" s="268"/>
      <c r="H48" s="268"/>
      <c r="I48" s="268"/>
      <c r="J48" s="268"/>
      <c r="K48" s="268"/>
    </row>
    <row r="49" spans="1:11" ht="21" customHeight="1">
      <c r="A49" s="269" t="s">
        <v>0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</row>
    <row r="50" spans="1:11" ht="9" customHeight="1"/>
    <row r="51" spans="1:11" s="182" customFormat="1" ht="21" customHeight="1">
      <c r="C51" s="253" t="s">
        <v>3</v>
      </c>
      <c r="D51" s="253"/>
      <c r="E51" s="253"/>
      <c r="F51" s="253" t="s">
        <v>64</v>
      </c>
      <c r="G51" s="253"/>
      <c r="H51" s="253"/>
      <c r="I51" s="253"/>
      <c r="J51" s="253" t="s">
        <v>65</v>
      </c>
      <c r="K51" s="253"/>
    </row>
    <row r="52" spans="1:11" s="182" customFormat="1" ht="21" customHeight="1">
      <c r="E52" s="253"/>
      <c r="F52" s="253" t="s">
        <v>63</v>
      </c>
      <c r="G52" s="253"/>
      <c r="H52" s="253"/>
      <c r="I52" s="253"/>
      <c r="J52" s="253" t="s">
        <v>63</v>
      </c>
      <c r="K52" s="253"/>
    </row>
    <row r="53" spans="1:11" s="182" customFormat="1" ht="21" customHeight="1">
      <c r="A53" s="23"/>
      <c r="B53" s="23"/>
      <c r="C53" s="253"/>
      <c r="D53" s="253"/>
      <c r="E53" s="251" t="s">
        <v>2</v>
      </c>
      <c r="F53" s="253"/>
      <c r="G53" s="253" t="s">
        <v>2</v>
      </c>
      <c r="H53" s="253"/>
      <c r="I53" s="251" t="s">
        <v>2</v>
      </c>
      <c r="J53" s="253"/>
      <c r="K53" s="253" t="s">
        <v>2</v>
      </c>
    </row>
    <row r="54" spans="1:11" s="182" customFormat="1" ht="21" customHeight="1">
      <c r="A54" s="23"/>
      <c r="B54" s="23"/>
      <c r="C54" s="253"/>
      <c r="D54" s="253"/>
      <c r="E54" s="35" t="s">
        <v>160</v>
      </c>
      <c r="F54" s="253"/>
      <c r="G54" s="184" t="s">
        <v>76</v>
      </c>
      <c r="H54" s="184"/>
      <c r="I54" s="35" t="s">
        <v>160</v>
      </c>
      <c r="J54" s="253"/>
      <c r="K54" s="184" t="s">
        <v>76</v>
      </c>
    </row>
    <row r="55" spans="1:11" s="182" customFormat="1" ht="21" customHeight="1">
      <c r="A55" s="23"/>
      <c r="B55" s="23"/>
      <c r="C55" s="253"/>
      <c r="D55" s="253"/>
      <c r="E55" s="35">
        <v>2018</v>
      </c>
      <c r="F55" s="253"/>
      <c r="G55" s="184">
        <v>2017</v>
      </c>
      <c r="H55" s="184"/>
      <c r="I55" s="35">
        <v>2018</v>
      </c>
      <c r="J55" s="253"/>
      <c r="K55" s="184">
        <v>2017</v>
      </c>
    </row>
    <row r="56" spans="1:11" s="182" customFormat="1" ht="21" customHeight="1">
      <c r="A56" s="23"/>
      <c r="B56" s="23"/>
      <c r="C56" s="253"/>
      <c r="D56" s="253"/>
      <c r="E56" s="35" t="s">
        <v>105</v>
      </c>
      <c r="F56" s="253"/>
      <c r="G56" s="35"/>
      <c r="H56" s="184"/>
      <c r="I56" s="35" t="s">
        <v>105</v>
      </c>
      <c r="J56" s="253"/>
      <c r="K56" s="35"/>
    </row>
    <row r="57" spans="1:11" s="182" customFormat="1" ht="21" customHeight="1">
      <c r="A57" s="230" t="s">
        <v>85</v>
      </c>
      <c r="B57" s="214"/>
      <c r="C57" s="214"/>
      <c r="D57" s="214"/>
      <c r="E57" s="214"/>
      <c r="F57" s="253"/>
      <c r="G57" s="253"/>
      <c r="H57" s="253"/>
      <c r="I57" s="253"/>
      <c r="J57" s="183"/>
      <c r="K57" s="39"/>
    </row>
    <row r="58" spans="1:11" s="182" customFormat="1" ht="21" customHeight="1">
      <c r="A58" s="192" t="s">
        <v>87</v>
      </c>
      <c r="B58" s="192"/>
      <c r="C58" s="193"/>
      <c r="D58" s="193"/>
      <c r="E58" s="253"/>
      <c r="F58" s="183"/>
      <c r="G58" s="253"/>
      <c r="H58" s="183"/>
      <c r="I58" s="253"/>
      <c r="J58" s="183"/>
      <c r="K58" s="39"/>
    </row>
    <row r="59" spans="1:11" s="182" customFormat="1" ht="21" customHeight="1">
      <c r="A59" s="102" t="s">
        <v>88</v>
      </c>
      <c r="B59" s="102"/>
      <c r="C59" s="194"/>
      <c r="D59" s="194"/>
      <c r="E59" s="102"/>
      <c r="F59" s="195"/>
      <c r="G59" s="102"/>
      <c r="H59" s="195"/>
      <c r="I59" s="102"/>
      <c r="J59" s="195"/>
      <c r="K59" s="102"/>
    </row>
    <row r="60" spans="1:11" s="182" customFormat="1" ht="21" customHeight="1">
      <c r="A60" s="102" t="s">
        <v>22</v>
      </c>
      <c r="B60" s="102"/>
      <c r="C60" s="40"/>
      <c r="D60" s="40"/>
      <c r="E60" s="102"/>
      <c r="F60" s="195"/>
      <c r="G60" s="102"/>
      <c r="H60" s="195"/>
      <c r="I60" s="102"/>
      <c r="J60" s="195"/>
      <c r="K60" s="102"/>
    </row>
    <row r="61" spans="1:11" s="182" customFormat="1" ht="21" customHeight="1" thickBot="1">
      <c r="A61" s="10" t="s">
        <v>23</v>
      </c>
      <c r="B61" s="10"/>
      <c r="C61" s="40">
        <v>14</v>
      </c>
      <c r="D61" s="40"/>
      <c r="E61" s="49">
        <v>2499249882</v>
      </c>
      <c r="F61" s="27"/>
      <c r="G61" s="49">
        <v>2499249882</v>
      </c>
      <c r="H61" s="27"/>
      <c r="I61" s="211">
        <v>2499249882</v>
      </c>
      <c r="J61" s="238"/>
      <c r="K61" s="206">
        <v>2499249882</v>
      </c>
    </row>
    <row r="62" spans="1:11" s="182" customFormat="1" ht="21" customHeight="1" thickTop="1">
      <c r="A62" s="10" t="s">
        <v>128</v>
      </c>
      <c r="B62" s="10"/>
      <c r="C62" s="40">
        <v>14</v>
      </c>
      <c r="D62" s="40"/>
      <c r="E62" s="97">
        <v>2271999796</v>
      </c>
      <c r="F62" s="27"/>
      <c r="G62" s="27">
        <v>2271999764</v>
      </c>
      <c r="H62" s="27"/>
      <c r="I62" s="97">
        <v>2271999796</v>
      </c>
      <c r="J62" s="177"/>
      <c r="K62" s="97">
        <v>2271999764</v>
      </c>
    </row>
    <row r="63" spans="1:11" s="182" customFormat="1" ht="21" customHeight="1">
      <c r="A63" s="102" t="s">
        <v>171</v>
      </c>
      <c r="B63" s="44"/>
      <c r="C63" s="40">
        <v>14</v>
      </c>
      <c r="D63" s="40"/>
      <c r="E63" s="97">
        <v>4325885792</v>
      </c>
      <c r="F63" s="27"/>
      <c r="G63" s="27">
        <v>4325885718</v>
      </c>
      <c r="H63" s="27"/>
      <c r="I63" s="97">
        <v>4325885792</v>
      </c>
      <c r="J63" s="27"/>
      <c r="K63" s="27">
        <v>4325885718</v>
      </c>
    </row>
    <row r="64" spans="1:11" s="182" customFormat="1" ht="21" customHeight="1">
      <c r="A64" s="102" t="s">
        <v>112</v>
      </c>
      <c r="B64" s="102"/>
      <c r="E64" s="27"/>
      <c r="F64" s="27"/>
      <c r="G64" s="27"/>
      <c r="H64" s="27"/>
      <c r="I64" s="71"/>
      <c r="J64" s="27"/>
      <c r="K64" s="71"/>
    </row>
    <row r="65" spans="1:11" s="182" customFormat="1" ht="21" customHeight="1">
      <c r="A65" s="10" t="s">
        <v>45</v>
      </c>
      <c r="B65" s="10"/>
      <c r="C65" s="10"/>
      <c r="D65" s="10"/>
      <c r="E65" s="239"/>
      <c r="F65" s="240"/>
      <c r="G65" s="239"/>
      <c r="H65" s="240"/>
      <c r="I65" s="97"/>
      <c r="J65" s="240"/>
      <c r="K65" s="97"/>
    </row>
    <row r="66" spans="1:11" s="182" customFormat="1" ht="21" customHeight="1">
      <c r="A66" s="210" t="s">
        <v>137</v>
      </c>
      <c r="B66" s="210"/>
      <c r="C66" s="194"/>
      <c r="D66" s="194"/>
      <c r="E66" s="27">
        <v>62500000</v>
      </c>
      <c r="F66" s="27"/>
      <c r="G66" s="27">
        <v>62500000</v>
      </c>
      <c r="H66" s="27"/>
      <c r="I66" s="97">
        <v>62500000</v>
      </c>
      <c r="J66" s="177"/>
      <c r="K66" s="97">
        <v>62500000</v>
      </c>
    </row>
    <row r="67" spans="1:11" s="182" customFormat="1" ht="21" customHeight="1">
      <c r="A67" s="10" t="s">
        <v>113</v>
      </c>
      <c r="B67" s="10"/>
      <c r="C67" s="142"/>
      <c r="D67" s="142"/>
      <c r="E67" s="93">
        <v>-7302019180</v>
      </c>
      <c r="F67" s="27"/>
      <c r="G67" s="27">
        <v>-5339425225</v>
      </c>
      <c r="H67" s="27"/>
      <c r="I67" s="71">
        <v>-6528957260</v>
      </c>
      <c r="J67" s="177"/>
      <c r="K67" s="71">
        <v>-4780488244</v>
      </c>
    </row>
    <row r="68" spans="1:11" s="182" customFormat="1" ht="21" customHeight="1">
      <c r="A68" s="10" t="s">
        <v>172</v>
      </c>
      <c r="B68" s="10"/>
      <c r="C68" s="194"/>
      <c r="D68" s="194"/>
      <c r="E68" s="48">
        <v>-5940185</v>
      </c>
      <c r="F68" s="27"/>
      <c r="G68" s="50">
        <v>-5940185</v>
      </c>
      <c r="H68" s="41"/>
      <c r="I68" s="106">
        <v>0</v>
      </c>
      <c r="J68" s="105"/>
      <c r="K68" s="106">
        <v>0</v>
      </c>
    </row>
    <row r="69" spans="1:11" s="182" customFormat="1" ht="21" customHeight="1">
      <c r="A69" s="10" t="s">
        <v>187</v>
      </c>
      <c r="B69" s="10"/>
      <c r="C69" s="194"/>
      <c r="D69" s="194"/>
      <c r="E69" s="144"/>
      <c r="F69" s="27"/>
      <c r="G69" s="27"/>
      <c r="H69" s="41"/>
      <c r="I69" s="134"/>
      <c r="J69" s="105"/>
      <c r="K69" s="134"/>
    </row>
    <row r="70" spans="1:11" s="182" customFormat="1" ht="21" customHeight="1">
      <c r="A70" s="10" t="s">
        <v>186</v>
      </c>
      <c r="B70" s="10"/>
      <c r="C70" s="10"/>
      <c r="D70" s="10"/>
      <c r="E70" s="97">
        <f>SUM(E62:E68)</f>
        <v>-647573777</v>
      </c>
      <c r="F70" s="41"/>
      <c r="G70" s="41">
        <f>SUM(G62:G68)</f>
        <v>1315020072</v>
      </c>
      <c r="H70" s="41"/>
      <c r="I70" s="97">
        <f>SUM(I62:I68)</f>
        <v>131428328</v>
      </c>
      <c r="J70" s="105"/>
      <c r="K70" s="41">
        <f>SUM(K62:K68)</f>
        <v>1879897238</v>
      </c>
    </row>
    <row r="71" spans="1:11" s="182" customFormat="1" ht="21" customHeight="1">
      <c r="A71" s="10" t="s">
        <v>38</v>
      </c>
      <c r="B71" s="10"/>
      <c r="C71" s="10"/>
      <c r="D71" s="10"/>
      <c r="E71" s="48">
        <v>-1273790841</v>
      </c>
      <c r="F71" s="41"/>
      <c r="G71" s="50">
        <v>-624017469</v>
      </c>
      <c r="H71" s="41"/>
      <c r="I71" s="106">
        <v>0</v>
      </c>
      <c r="J71" s="105"/>
      <c r="K71" s="106">
        <v>0</v>
      </c>
    </row>
    <row r="72" spans="1:11" s="182" customFormat="1" ht="21.75" customHeight="1">
      <c r="A72" s="196" t="s">
        <v>133</v>
      </c>
      <c r="B72" s="196"/>
      <c r="C72" s="10"/>
      <c r="D72" s="10"/>
      <c r="E72" s="186"/>
      <c r="F72" s="186"/>
      <c r="G72" s="186"/>
      <c r="H72" s="186"/>
      <c r="I72" s="186"/>
      <c r="J72" s="186"/>
      <c r="K72" s="186"/>
    </row>
    <row r="73" spans="1:11" s="182" customFormat="1" ht="21" customHeight="1">
      <c r="A73" s="210" t="s">
        <v>167</v>
      </c>
      <c r="E73" s="48">
        <f>SUM(E70:E71)</f>
        <v>-1921364618</v>
      </c>
      <c r="F73" s="197"/>
      <c r="G73" s="48">
        <f>SUM(G70:G71)</f>
        <v>691002603</v>
      </c>
      <c r="H73" s="197"/>
      <c r="I73" s="124">
        <f>SUM(I70:I71)</f>
        <v>131428328</v>
      </c>
      <c r="J73" s="125"/>
      <c r="K73" s="245">
        <f>SUM(K70:K71)</f>
        <v>1879897238</v>
      </c>
    </row>
    <row r="74" spans="1:11" s="182" customFormat="1" ht="21" customHeight="1">
      <c r="A74" s="98" t="s">
        <v>25</v>
      </c>
      <c r="B74" s="98"/>
      <c r="C74" s="10"/>
      <c r="D74" s="10"/>
      <c r="E74" s="41"/>
      <c r="F74" s="41"/>
      <c r="G74" s="41"/>
      <c r="H74" s="41"/>
      <c r="I74" s="41"/>
      <c r="J74" s="27"/>
      <c r="K74" s="41"/>
    </row>
    <row r="75" spans="1:11" s="236" customFormat="1" ht="21" customHeight="1" thickBot="1">
      <c r="A75" s="98" t="s">
        <v>26</v>
      </c>
      <c r="B75" s="98"/>
      <c r="C75" s="10"/>
      <c r="D75" s="10"/>
      <c r="E75" s="256">
        <f>E73+E27</f>
        <v>13203969363</v>
      </c>
      <c r="F75" s="41"/>
      <c r="G75" s="256">
        <f>G73+G27</f>
        <v>14522634497</v>
      </c>
      <c r="H75" s="41"/>
      <c r="I75" s="256">
        <f>I73+I27</f>
        <v>10364847473</v>
      </c>
      <c r="J75" s="27"/>
      <c r="K75" s="256">
        <f>K73+K27</f>
        <v>11543882662</v>
      </c>
    </row>
    <row r="76" spans="1:11" s="182" customFormat="1" ht="21" customHeight="1" thickTop="1">
      <c r="A76" s="98"/>
      <c r="B76" s="98"/>
      <c r="C76" s="10"/>
      <c r="D76" s="10"/>
      <c r="E76" s="217">
        <f>E75-'FS (5)'!E35</f>
        <v>0</v>
      </c>
      <c r="F76" s="217"/>
      <c r="G76" s="217">
        <f>G75-'FS (5)'!G35</f>
        <v>0</v>
      </c>
      <c r="H76" s="217"/>
      <c r="I76" s="217">
        <f>I75-'FS (5)'!I35</f>
        <v>0</v>
      </c>
      <c r="J76" s="217"/>
      <c r="K76" s="217">
        <f>K75-'FS (5)'!K35</f>
        <v>0</v>
      </c>
    </row>
    <row r="77" spans="1:11" s="182" customFormat="1" ht="21" customHeight="1">
      <c r="A77" s="98"/>
      <c r="B77" s="98"/>
      <c r="C77" s="10"/>
      <c r="D77" s="10"/>
      <c r="E77" s="41"/>
      <c r="F77" s="41"/>
      <c r="G77" s="41"/>
      <c r="H77" s="41"/>
      <c r="I77" s="41"/>
      <c r="J77" s="41"/>
      <c r="K77" s="41"/>
    </row>
    <row r="78" spans="1:11" s="182" customFormat="1" ht="21" customHeight="1">
      <c r="A78" s="98"/>
      <c r="B78" s="98"/>
      <c r="C78" s="10"/>
      <c r="D78" s="10"/>
      <c r="E78" s="41"/>
      <c r="F78" s="41"/>
      <c r="G78" s="41"/>
      <c r="H78" s="41"/>
      <c r="I78" s="41"/>
      <c r="J78" s="41"/>
      <c r="K78" s="41"/>
    </row>
    <row r="79" spans="1:11" s="182" customFormat="1" ht="21" customHeight="1">
      <c r="A79" s="98"/>
      <c r="B79" s="98"/>
      <c r="C79" s="10"/>
      <c r="D79" s="10"/>
      <c r="E79" s="41"/>
      <c r="F79" s="41"/>
      <c r="G79" s="41"/>
      <c r="H79" s="41"/>
      <c r="I79" s="41"/>
      <c r="J79" s="27"/>
      <c r="K79" s="41"/>
    </row>
    <row r="80" spans="1:11" s="182" customFormat="1" ht="21" customHeight="1">
      <c r="A80" s="98"/>
      <c r="B80" s="98"/>
      <c r="C80" s="10"/>
      <c r="D80" s="10"/>
      <c r="E80" s="41"/>
      <c r="F80" s="41"/>
      <c r="G80" s="41"/>
      <c r="H80" s="41"/>
      <c r="I80" s="41"/>
      <c r="J80" s="27"/>
      <c r="K80" s="41"/>
    </row>
    <row r="81" spans="1:12" s="182" customFormat="1" ht="21" customHeight="1">
      <c r="A81" s="98"/>
      <c r="B81" s="98"/>
      <c r="C81" s="10"/>
      <c r="D81" s="10"/>
      <c r="E81" s="41"/>
      <c r="F81" s="41"/>
      <c r="G81" s="41"/>
      <c r="H81" s="41"/>
      <c r="I81" s="41"/>
      <c r="J81" s="27"/>
      <c r="K81" s="41"/>
    </row>
    <row r="82" spans="1:12" s="9" customFormat="1" ht="21" customHeight="1">
      <c r="C82" s="102"/>
      <c r="D82" s="102"/>
      <c r="E82" s="116"/>
      <c r="F82" s="116"/>
      <c r="G82" s="116"/>
      <c r="H82" s="198"/>
      <c r="I82" s="116"/>
      <c r="J82" s="199"/>
      <c r="K82" s="117"/>
      <c r="L82" s="117"/>
    </row>
    <row r="83" spans="1:12" s="9" customFormat="1" ht="21" customHeight="1">
      <c r="B83" s="83"/>
      <c r="C83" s="102"/>
      <c r="D83" s="102"/>
      <c r="E83" s="102"/>
      <c r="F83" s="102"/>
      <c r="G83" s="102"/>
      <c r="H83" s="195"/>
      <c r="I83" s="102"/>
      <c r="J83" s="33"/>
    </row>
    <row r="84" spans="1:12" s="9" customFormat="1" ht="21" customHeight="1">
      <c r="A84" s="83" t="s">
        <v>109</v>
      </c>
      <c r="F84" s="102"/>
      <c r="G84" s="102"/>
      <c r="H84" s="195"/>
      <c r="I84" s="102"/>
      <c r="J84" s="33"/>
    </row>
    <row r="85" spans="1:12" s="182" customFormat="1" ht="21" customHeight="1">
      <c r="G85" s="267"/>
      <c r="H85" s="267"/>
      <c r="I85" s="267"/>
      <c r="J85" s="267"/>
      <c r="K85" s="267"/>
    </row>
    <row r="86" spans="1:12" s="182" customFormat="1" ht="21" customHeight="1">
      <c r="G86" s="267"/>
      <c r="H86" s="267"/>
      <c r="I86" s="267"/>
      <c r="J86" s="267"/>
      <c r="K86" s="267"/>
    </row>
    <row r="87" spans="1:12" s="182" customFormat="1" ht="21" customHeight="1">
      <c r="A87" s="83"/>
      <c r="B87" s="83"/>
      <c r="G87" s="252"/>
      <c r="H87" s="252"/>
      <c r="I87" s="252"/>
      <c r="J87" s="252"/>
      <c r="K87" s="252"/>
    </row>
    <row r="88" spans="1:12" s="182" customFormat="1" ht="21" customHeight="1"/>
    <row r="89" spans="1:12" s="182" customFormat="1" ht="21" customHeight="1">
      <c r="A89" s="252" t="s">
        <v>139</v>
      </c>
      <c r="B89" s="252"/>
      <c r="C89" s="8"/>
      <c r="D89" s="8"/>
      <c r="E89" s="12"/>
      <c r="F89" s="172"/>
      <c r="G89" s="267" t="s">
        <v>139</v>
      </c>
      <c r="H89" s="267"/>
      <c r="I89" s="267"/>
      <c r="J89" s="267"/>
      <c r="K89" s="267"/>
    </row>
    <row r="90" spans="1:12" s="182" customFormat="1" ht="21" customHeight="1">
      <c r="A90" s="252"/>
      <c r="B90" s="252"/>
      <c r="C90" s="8"/>
      <c r="D90" s="8"/>
      <c r="E90" s="12"/>
      <c r="F90" s="172"/>
      <c r="G90" s="267"/>
      <c r="H90" s="267"/>
      <c r="I90" s="267"/>
      <c r="J90" s="267"/>
      <c r="K90" s="267"/>
    </row>
  </sheetData>
  <mergeCells count="13">
    <mergeCell ref="G90:K90"/>
    <mergeCell ref="G85:K85"/>
    <mergeCell ref="G86:K86"/>
    <mergeCell ref="A46:K46"/>
    <mergeCell ref="A47:K47"/>
    <mergeCell ref="A48:K48"/>
    <mergeCell ref="A49:K49"/>
    <mergeCell ref="G89:K89"/>
    <mergeCell ref="A1:K1"/>
    <mergeCell ref="A2:K2"/>
    <mergeCell ref="A3:K3"/>
    <mergeCell ref="A4:K4"/>
    <mergeCell ref="G44:K44"/>
  </mergeCells>
  <pageMargins left="0.8" right="0.4" top="1" bottom="0.5" header="0.6" footer="0.3"/>
  <pageSetup paperSize="9" scale="80" fitToHeight="0" orientation="portrait" r:id="rId1"/>
  <headerFooter alignWithMargins="0"/>
  <rowBreaks count="1" manualBreakCount="1">
    <brk id="4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6"/>
  <sheetViews>
    <sheetView view="pageBreakPreview" topLeftCell="A22" zoomScale="90" zoomScaleNormal="90" zoomScaleSheetLayoutView="90" workbookViewId="0">
      <selection sqref="A1:K1"/>
    </sheetView>
  </sheetViews>
  <sheetFormatPr defaultColWidth="9.42578125" defaultRowHeight="21" customHeight="1"/>
  <cols>
    <col min="1" max="1" width="43.42578125" style="2" customWidth="1"/>
    <col min="2" max="2" width="1.42578125" style="2" customWidth="1"/>
    <col min="3" max="3" width="9.5703125" style="8" customWidth="1"/>
    <col min="4" max="4" width="1.42578125" style="8" customWidth="1"/>
    <col min="5" max="5" width="14.42578125" style="8" customWidth="1"/>
    <col min="6" max="6" width="1.42578125" style="8" customWidth="1"/>
    <col min="7" max="7" width="14.42578125" style="57" customWidth="1"/>
    <col min="8" max="8" width="1.42578125" style="57" customWidth="1"/>
    <col min="9" max="9" width="14.42578125" style="57" customWidth="1"/>
    <col min="10" max="10" width="1.42578125" style="57" customWidth="1"/>
    <col min="11" max="11" width="14.42578125" style="57" customWidth="1"/>
    <col min="12" max="12" width="0.5703125" style="2" customWidth="1"/>
    <col min="13" max="13" width="10" style="2" bestFit="1" customWidth="1"/>
    <col min="14" max="16384" width="9.42578125" style="2"/>
  </cols>
  <sheetData>
    <row r="1" spans="1:14" ht="21" customHeight="1">
      <c r="A1" s="265" t="s">
        <v>74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4" ht="21" customHeight="1">
      <c r="A2" s="270" t="s">
        <v>122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ht="21" customHeight="1">
      <c r="A3" s="270" t="s">
        <v>158</v>
      </c>
      <c r="B3" s="270"/>
      <c r="C3" s="271"/>
      <c r="D3" s="271"/>
      <c r="E3" s="271"/>
      <c r="F3" s="271"/>
      <c r="G3" s="271"/>
      <c r="H3" s="271"/>
      <c r="I3" s="271"/>
      <c r="J3" s="271"/>
      <c r="K3" s="271"/>
    </row>
    <row r="4" spans="1:14" ht="21" customHeight="1">
      <c r="A4" s="270" t="s">
        <v>106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4" ht="21" customHeight="1">
      <c r="A5" s="266" t="s">
        <v>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4" ht="9" customHeight="1">
      <c r="G6" s="2"/>
      <c r="H6" s="2"/>
      <c r="I6" s="2"/>
      <c r="J6" s="2"/>
      <c r="K6" s="2"/>
    </row>
    <row r="7" spans="1:14" s="12" customFormat="1" ht="21" customHeight="1">
      <c r="C7" s="251" t="s">
        <v>3</v>
      </c>
      <c r="D7" s="251"/>
      <c r="E7" s="265" t="s">
        <v>64</v>
      </c>
      <c r="F7" s="265"/>
      <c r="G7" s="265"/>
      <c r="H7" s="6"/>
      <c r="I7" s="265" t="s">
        <v>65</v>
      </c>
      <c r="J7" s="265"/>
      <c r="K7" s="265"/>
    </row>
    <row r="8" spans="1:14" s="12" customFormat="1" ht="21" customHeight="1">
      <c r="E8" s="265" t="s">
        <v>63</v>
      </c>
      <c r="F8" s="265"/>
      <c r="G8" s="265"/>
      <c r="H8" s="6"/>
      <c r="I8" s="265" t="s">
        <v>63</v>
      </c>
      <c r="J8" s="265"/>
      <c r="K8" s="265"/>
    </row>
    <row r="9" spans="1:14" s="12" customFormat="1" ht="21" customHeight="1">
      <c r="A9" s="23"/>
      <c r="B9" s="23"/>
      <c r="C9" s="251"/>
      <c r="D9" s="251"/>
      <c r="E9" s="53">
        <v>2018</v>
      </c>
      <c r="F9" s="200"/>
      <c r="G9" s="53">
        <v>2017</v>
      </c>
      <c r="H9" s="53"/>
      <c r="I9" s="53">
        <v>2018</v>
      </c>
      <c r="J9" s="53"/>
      <c r="K9" s="53">
        <v>2017</v>
      </c>
    </row>
    <row r="10" spans="1:14" s="12" customFormat="1" ht="21" customHeight="1">
      <c r="A10" s="12" t="s">
        <v>27</v>
      </c>
      <c r="C10" s="255"/>
      <c r="D10" s="255"/>
      <c r="E10" s="255"/>
      <c r="F10" s="51"/>
      <c r="G10" s="54"/>
      <c r="H10" s="137"/>
      <c r="I10" s="54"/>
      <c r="J10" s="137"/>
      <c r="K10" s="54"/>
    </row>
    <row r="11" spans="1:14" s="12" customFormat="1" ht="21" customHeight="1">
      <c r="A11" s="25" t="s">
        <v>28</v>
      </c>
      <c r="B11" s="25"/>
      <c r="C11" s="255"/>
      <c r="D11" s="255"/>
      <c r="E11" s="166">
        <v>3579921951</v>
      </c>
      <c r="F11" s="108"/>
      <c r="G11" s="100">
        <v>3922812399</v>
      </c>
      <c r="H11" s="100"/>
      <c r="I11" s="100">
        <v>2436029948</v>
      </c>
      <c r="J11" s="100"/>
      <c r="K11" s="100">
        <v>2809130346</v>
      </c>
      <c r="L11" s="55"/>
      <c r="N11" s="28"/>
    </row>
    <row r="12" spans="1:14" s="12" customFormat="1" ht="21" customHeight="1">
      <c r="A12" s="25" t="s">
        <v>29</v>
      </c>
      <c r="B12" s="25"/>
      <c r="C12" s="255"/>
      <c r="D12" s="255"/>
      <c r="E12" s="100">
        <v>601074936</v>
      </c>
      <c r="F12" s="108"/>
      <c r="G12" s="100">
        <v>540618350</v>
      </c>
      <c r="H12" s="100"/>
      <c r="I12" s="100">
        <v>329360376</v>
      </c>
      <c r="J12" s="100"/>
      <c r="K12" s="100">
        <v>303658263</v>
      </c>
      <c r="M12" s="43"/>
      <c r="N12" s="28"/>
    </row>
    <row r="13" spans="1:14" s="12" customFormat="1" ht="21" customHeight="1">
      <c r="A13" s="25" t="s">
        <v>30</v>
      </c>
      <c r="B13" s="25"/>
      <c r="C13" s="255"/>
      <c r="D13" s="255"/>
      <c r="E13" s="100"/>
      <c r="F13" s="108"/>
      <c r="G13" s="100"/>
      <c r="H13" s="100"/>
      <c r="I13" s="100"/>
      <c r="J13" s="100"/>
      <c r="K13" s="100"/>
      <c r="N13" s="28"/>
    </row>
    <row r="14" spans="1:14" s="12" customFormat="1" ht="21" customHeight="1">
      <c r="A14" s="46" t="s">
        <v>31</v>
      </c>
      <c r="B14" s="46"/>
      <c r="C14" s="255"/>
      <c r="D14" s="255"/>
      <c r="E14" s="100">
        <v>5649643</v>
      </c>
      <c r="F14" s="108"/>
      <c r="G14" s="100">
        <v>5075452</v>
      </c>
      <c r="H14" s="100"/>
      <c r="I14" s="100">
        <v>7653511</v>
      </c>
      <c r="J14" s="100"/>
      <c r="K14" s="100">
        <v>5428780</v>
      </c>
      <c r="N14" s="28"/>
    </row>
    <row r="15" spans="1:14" s="12" customFormat="1" ht="21" customHeight="1">
      <c r="A15" s="46" t="s">
        <v>32</v>
      </c>
      <c r="B15" s="46"/>
      <c r="C15" s="51"/>
      <c r="D15" s="51"/>
      <c r="E15" s="100">
        <v>113222527</v>
      </c>
      <c r="F15" s="108"/>
      <c r="G15" s="100">
        <v>180105862</v>
      </c>
      <c r="H15" s="100"/>
      <c r="I15" s="166">
        <v>90623987</v>
      </c>
      <c r="J15" s="100"/>
      <c r="K15" s="100">
        <v>145795235</v>
      </c>
      <c r="M15" s="43"/>
      <c r="N15" s="28"/>
    </row>
    <row r="16" spans="1:14" s="12" customFormat="1" ht="21" customHeight="1">
      <c r="A16" s="24" t="s">
        <v>33</v>
      </c>
      <c r="B16" s="24"/>
      <c r="C16" s="255"/>
      <c r="D16" s="255"/>
      <c r="E16" s="109">
        <f>SUM(E11:E15)</f>
        <v>4299869057</v>
      </c>
      <c r="F16" s="108"/>
      <c r="G16" s="109">
        <f>SUM(G11:G15)</f>
        <v>4648612063</v>
      </c>
      <c r="H16" s="100"/>
      <c r="I16" s="109">
        <f>SUM(I11:I15)</f>
        <v>2863667822</v>
      </c>
      <c r="J16" s="100"/>
      <c r="K16" s="109">
        <f>SUM(K11:K15)</f>
        <v>3264012624</v>
      </c>
      <c r="L16" s="56"/>
      <c r="N16" s="28"/>
    </row>
    <row r="17" spans="1:14" ht="9.75" customHeight="1"/>
    <row r="18" spans="1:14" s="12" customFormat="1" ht="21" customHeight="1">
      <c r="A18" s="12" t="s">
        <v>34</v>
      </c>
      <c r="C18" s="255"/>
      <c r="D18" s="255"/>
      <c r="E18" s="110"/>
      <c r="F18" s="108"/>
      <c r="G18" s="110"/>
      <c r="H18" s="110"/>
      <c r="I18" s="110"/>
      <c r="J18" s="110"/>
      <c r="K18" s="110"/>
      <c r="N18" s="28"/>
    </row>
    <row r="19" spans="1:14" s="12" customFormat="1" ht="21" customHeight="1">
      <c r="A19" s="25" t="s">
        <v>35</v>
      </c>
      <c r="B19" s="25"/>
      <c r="C19" s="255"/>
      <c r="D19" s="255"/>
      <c r="E19" s="166">
        <v>5530241922</v>
      </c>
      <c r="F19" s="108"/>
      <c r="G19" s="100">
        <v>4984048734</v>
      </c>
      <c r="H19" s="100"/>
      <c r="I19" s="100">
        <v>3642847162</v>
      </c>
      <c r="J19" s="100"/>
      <c r="K19" s="100">
        <v>3720888603</v>
      </c>
      <c r="L19" s="47"/>
      <c r="M19" s="47"/>
      <c r="N19" s="28"/>
    </row>
    <row r="20" spans="1:14" s="12" customFormat="1" ht="21" customHeight="1">
      <c r="A20" s="25" t="s">
        <v>70</v>
      </c>
      <c r="B20" s="25"/>
      <c r="C20" s="255"/>
      <c r="D20" s="255"/>
      <c r="E20" s="100">
        <v>23178315</v>
      </c>
      <c r="F20" s="108"/>
      <c r="G20" s="100">
        <v>45539742</v>
      </c>
      <c r="H20" s="100"/>
      <c r="I20" s="100">
        <v>2011680</v>
      </c>
      <c r="J20" s="100"/>
      <c r="K20" s="100">
        <v>28010782.000000004</v>
      </c>
      <c r="N20" s="28"/>
    </row>
    <row r="21" spans="1:14" s="12" customFormat="1" ht="21" customHeight="1">
      <c r="A21" s="25" t="s">
        <v>36</v>
      </c>
      <c r="B21" s="25"/>
      <c r="C21" s="255"/>
      <c r="D21" s="255"/>
      <c r="E21" s="100">
        <v>251246504</v>
      </c>
      <c r="F21" s="108"/>
      <c r="G21" s="100">
        <v>255213632</v>
      </c>
      <c r="H21" s="100"/>
      <c r="I21" s="166">
        <v>190210050</v>
      </c>
      <c r="J21" s="100"/>
      <c r="K21" s="100">
        <v>197846676</v>
      </c>
      <c r="N21" s="28"/>
    </row>
    <row r="22" spans="1:14" s="12" customFormat="1" ht="21" customHeight="1">
      <c r="A22" s="25" t="s">
        <v>68</v>
      </c>
      <c r="B22" s="25"/>
      <c r="C22" s="255"/>
      <c r="D22" s="255"/>
      <c r="E22" s="100">
        <v>9125400</v>
      </c>
      <c r="F22" s="108"/>
      <c r="G22" s="100">
        <v>14193843</v>
      </c>
      <c r="H22" s="100"/>
      <c r="I22" s="48">
        <v>2384208</v>
      </c>
      <c r="J22" s="100"/>
      <c r="K22" s="100">
        <v>6638968</v>
      </c>
      <c r="N22" s="28"/>
    </row>
    <row r="23" spans="1:14" s="12" customFormat="1" ht="21" customHeight="1">
      <c r="A23" s="24" t="s">
        <v>37</v>
      </c>
      <c r="B23" s="24"/>
      <c r="C23" s="255"/>
      <c r="D23" s="255"/>
      <c r="E23" s="143">
        <f>SUM(E19:E22)</f>
        <v>5813792141</v>
      </c>
      <c r="F23" s="108"/>
      <c r="G23" s="143">
        <f>SUM(G19:G22)</f>
        <v>5298995951</v>
      </c>
      <c r="H23" s="100"/>
      <c r="I23" s="143">
        <f>SUM(I19:I22)</f>
        <v>3837453100</v>
      </c>
      <c r="J23" s="100"/>
      <c r="K23" s="143">
        <f>SUM(K19:K22)</f>
        <v>3953385029</v>
      </c>
      <c r="N23" s="28"/>
    </row>
    <row r="24" spans="1:14" s="12" customFormat="1" ht="21" customHeight="1">
      <c r="A24" s="12" t="s">
        <v>173</v>
      </c>
      <c r="C24" s="255"/>
      <c r="D24" s="255"/>
      <c r="F24" s="172"/>
      <c r="H24" s="172"/>
      <c r="J24" s="172"/>
      <c r="N24" s="28"/>
    </row>
    <row r="25" spans="1:14" s="12" customFormat="1" ht="21" customHeight="1">
      <c r="A25" s="25" t="s">
        <v>174</v>
      </c>
      <c r="B25" s="25"/>
      <c r="C25" s="255"/>
      <c r="D25" s="255"/>
      <c r="E25" s="48">
        <v>-1340145</v>
      </c>
      <c r="F25" s="108"/>
      <c r="G25" s="48">
        <v>-2341144</v>
      </c>
      <c r="H25" s="100"/>
      <c r="I25" s="106">
        <v>0</v>
      </c>
      <c r="J25" s="100"/>
      <c r="K25" s="106">
        <v>0</v>
      </c>
      <c r="N25" s="28"/>
    </row>
    <row r="26" spans="1:14" s="12" customFormat="1" ht="21" customHeight="1">
      <c r="A26" s="12" t="s">
        <v>149</v>
      </c>
      <c r="C26" s="255"/>
      <c r="D26" s="255"/>
      <c r="E26" s="111">
        <f>E16-(E23+-E25)</f>
        <v>-1515263229</v>
      </c>
      <c r="F26" s="108"/>
      <c r="G26" s="111">
        <f>G16-(G23-G25)</f>
        <v>-652725032</v>
      </c>
      <c r="H26" s="100"/>
      <c r="I26" s="111">
        <f>I16-(I23+I25)</f>
        <v>-973785278</v>
      </c>
      <c r="J26" s="100"/>
      <c r="K26" s="111">
        <f>K16-(K23+K25)</f>
        <v>-689372405</v>
      </c>
      <c r="N26" s="28"/>
    </row>
    <row r="27" spans="1:14" s="12" customFormat="1" ht="21" customHeight="1">
      <c r="A27" s="12" t="s">
        <v>115</v>
      </c>
      <c r="C27" s="255">
        <v>10</v>
      </c>
      <c r="D27" s="255"/>
      <c r="E27" s="106">
        <v>0</v>
      </c>
      <c r="F27" s="108"/>
      <c r="G27" s="106">
        <v>0</v>
      </c>
      <c r="H27" s="100"/>
      <c r="I27" s="106">
        <v>0</v>
      </c>
      <c r="J27" s="100"/>
      <c r="K27" s="106">
        <v>0</v>
      </c>
      <c r="N27" s="28"/>
    </row>
    <row r="28" spans="1:14" s="12" customFormat="1" ht="21" customHeight="1">
      <c r="A28" s="12" t="s">
        <v>118</v>
      </c>
      <c r="C28" s="255"/>
      <c r="D28" s="255"/>
      <c r="E28" s="112">
        <f>E26-E27</f>
        <v>-1515263229</v>
      </c>
      <c r="F28" s="108"/>
      <c r="G28" s="112">
        <f>G26-G27</f>
        <v>-652725032</v>
      </c>
      <c r="H28" s="100"/>
      <c r="I28" s="112">
        <f>I26-I27</f>
        <v>-973785278</v>
      </c>
      <c r="J28" s="100"/>
      <c r="K28" s="112">
        <f>K26-K27</f>
        <v>-689372405</v>
      </c>
      <c r="N28" s="28"/>
    </row>
    <row r="29" spans="1:14" s="12" customFormat="1" ht="21" customHeight="1">
      <c r="A29" s="6" t="s">
        <v>116</v>
      </c>
      <c r="B29" s="6"/>
      <c r="C29" s="51"/>
      <c r="D29" s="51"/>
      <c r="E29" s="45"/>
      <c r="F29" s="51"/>
      <c r="G29" s="45"/>
      <c r="H29" s="45"/>
      <c r="I29" s="45"/>
      <c r="J29" s="45"/>
      <c r="K29" s="45"/>
      <c r="L29" s="28"/>
      <c r="N29" s="28"/>
    </row>
    <row r="30" spans="1:14" s="12" customFormat="1" ht="21" customHeight="1" thickBot="1">
      <c r="A30" s="118" t="s">
        <v>118</v>
      </c>
      <c r="B30" s="118"/>
      <c r="C30" s="51"/>
      <c r="D30" s="51"/>
      <c r="E30" s="49">
        <f>+E28</f>
        <v>-1515263229</v>
      </c>
      <c r="F30" s="51"/>
      <c r="G30" s="49">
        <f>+G28</f>
        <v>-652725032</v>
      </c>
      <c r="H30" s="41"/>
      <c r="I30" s="49">
        <f>+I28</f>
        <v>-973785278</v>
      </c>
      <c r="J30" s="41"/>
      <c r="K30" s="49">
        <f>+K28</f>
        <v>-689372405</v>
      </c>
      <c r="L30" s="28"/>
      <c r="N30" s="28"/>
    </row>
    <row r="31" spans="1:14" s="12" customFormat="1" ht="9.75" customHeight="1" thickTop="1">
      <c r="A31" s="118"/>
      <c r="B31" s="118"/>
      <c r="C31" s="51"/>
      <c r="D31" s="51"/>
      <c r="E31" s="27"/>
      <c r="F31" s="51"/>
      <c r="G31" s="27"/>
      <c r="H31" s="41"/>
      <c r="I31" s="27"/>
      <c r="J31" s="41"/>
      <c r="K31" s="27"/>
      <c r="L31" s="28"/>
      <c r="N31" s="28"/>
    </row>
    <row r="32" spans="1:14" ht="21" customHeight="1">
      <c r="A32" s="6" t="s">
        <v>142</v>
      </c>
      <c r="B32" s="6"/>
      <c r="C32" s="51"/>
      <c r="D32" s="51"/>
      <c r="E32" s="51"/>
      <c r="F32" s="121"/>
      <c r="G32" s="51"/>
      <c r="H32" s="121"/>
      <c r="I32" s="122"/>
      <c r="J32" s="122"/>
      <c r="K32" s="122"/>
    </row>
    <row r="33" spans="1:14" ht="21" customHeight="1">
      <c r="A33" s="25" t="s">
        <v>175</v>
      </c>
      <c r="B33" s="25"/>
      <c r="C33" s="51"/>
      <c r="D33" s="51"/>
      <c r="E33" s="97">
        <v>-1105970137</v>
      </c>
      <c r="F33" s="201"/>
      <c r="G33" s="97">
        <v>-683538031</v>
      </c>
      <c r="H33" s="123"/>
      <c r="I33" s="97">
        <v>-973785278</v>
      </c>
      <c r="J33" s="97"/>
      <c r="K33" s="97">
        <v>-689372405</v>
      </c>
    </row>
    <row r="34" spans="1:14" ht="21" customHeight="1">
      <c r="A34" s="25" t="s">
        <v>38</v>
      </c>
      <c r="B34" s="25"/>
      <c r="C34" s="51"/>
      <c r="D34" s="51"/>
      <c r="E34" s="124">
        <v>-409293092</v>
      </c>
      <c r="F34" s="201"/>
      <c r="G34" s="124">
        <v>30812999</v>
      </c>
      <c r="H34" s="125"/>
      <c r="I34" s="141">
        <v>0</v>
      </c>
      <c r="J34" s="125"/>
      <c r="K34" s="141">
        <v>0</v>
      </c>
    </row>
    <row r="35" spans="1:14" ht="21" customHeight="1" thickBot="1">
      <c r="A35" s="12"/>
      <c r="B35" s="12"/>
      <c r="C35" s="51"/>
      <c r="D35" s="51"/>
      <c r="E35" s="49">
        <f>SUM(E33:E34)</f>
        <v>-1515263229</v>
      </c>
      <c r="F35" s="201"/>
      <c r="G35" s="49">
        <f>SUM(G33:G34)</f>
        <v>-652725032</v>
      </c>
      <c r="H35" s="122"/>
      <c r="I35" s="49">
        <f>SUM(I33:I34)</f>
        <v>-973785278</v>
      </c>
      <c r="J35" s="122"/>
      <c r="K35" s="49">
        <f>SUM(K33:K34)</f>
        <v>-689372405</v>
      </c>
    </row>
    <row r="36" spans="1:14" s="12" customFormat="1" ht="9.75" customHeight="1" thickTop="1">
      <c r="A36" s="118"/>
      <c r="B36" s="118"/>
      <c r="C36" s="51"/>
      <c r="D36" s="51"/>
      <c r="E36" s="27"/>
      <c r="F36" s="27"/>
      <c r="G36" s="27"/>
      <c r="H36" s="27"/>
      <c r="I36" s="27"/>
      <c r="J36" s="27"/>
      <c r="K36" s="27"/>
      <c r="L36" s="28"/>
      <c r="N36" s="28"/>
    </row>
    <row r="37" spans="1:14" s="12" customFormat="1" ht="21" customHeight="1">
      <c r="A37" s="6" t="s">
        <v>129</v>
      </c>
      <c r="B37" s="6"/>
      <c r="C37" s="51">
        <v>15</v>
      </c>
      <c r="D37" s="51"/>
      <c r="E37" s="27"/>
      <c r="F37" s="51"/>
      <c r="G37" s="27"/>
      <c r="H37" s="41"/>
      <c r="I37" s="27"/>
      <c r="J37" s="41"/>
      <c r="K37" s="27"/>
      <c r="L37" s="28"/>
      <c r="N37" s="28"/>
    </row>
    <row r="38" spans="1:14" s="12" customFormat="1" ht="21" customHeight="1">
      <c r="A38" s="207" t="s">
        <v>121</v>
      </c>
      <c r="B38" s="207"/>
      <c r="C38" s="255"/>
      <c r="D38" s="255"/>
      <c r="E38" s="232">
        <v>-0.49</v>
      </c>
      <c r="F38" s="135"/>
      <c r="G38" s="232">
        <v>-0.6</v>
      </c>
      <c r="H38" s="208"/>
      <c r="I38" s="232">
        <v>-0.43</v>
      </c>
      <c r="J38" s="208"/>
      <c r="K38" s="232">
        <v>-0.61</v>
      </c>
      <c r="L38" s="28"/>
      <c r="N38" s="28"/>
    </row>
    <row r="39" spans="1:14" s="12" customFormat="1" ht="21" customHeight="1">
      <c r="A39" s="25" t="s">
        <v>130</v>
      </c>
      <c r="B39" s="25"/>
      <c r="C39" s="255"/>
      <c r="D39" s="255"/>
      <c r="E39" s="232">
        <v>-0.49</v>
      </c>
      <c r="F39" s="233"/>
      <c r="G39" s="234">
        <v>-0.56999999999999995</v>
      </c>
      <c r="H39" s="233"/>
      <c r="I39" s="232">
        <v>-0.43</v>
      </c>
      <c r="J39" s="233"/>
      <c r="K39" s="234">
        <v>-0.56999999999999995</v>
      </c>
      <c r="L39" s="28"/>
      <c r="N39" s="28"/>
    </row>
    <row r="40" spans="1:14" s="12" customFormat="1" ht="15.75">
      <c r="A40" s="52"/>
      <c r="B40" s="52"/>
      <c r="C40" s="255"/>
      <c r="D40" s="255"/>
      <c r="E40" s="136"/>
      <c r="F40" s="2"/>
      <c r="G40" s="136"/>
      <c r="H40" s="137"/>
      <c r="I40" s="136"/>
      <c r="J40" s="137"/>
      <c r="K40" s="136"/>
      <c r="L40" s="28"/>
      <c r="N40" s="28"/>
    </row>
    <row r="41" spans="1:14" s="12" customFormat="1" ht="21" customHeight="1">
      <c r="C41" s="51"/>
      <c r="D41" s="51"/>
      <c r="E41" s="51"/>
      <c r="F41" s="51"/>
      <c r="G41" s="27"/>
      <c r="H41" s="41"/>
      <c r="I41" s="27"/>
      <c r="J41" s="41"/>
      <c r="K41" s="41"/>
      <c r="L41" s="28"/>
      <c r="N41" s="28"/>
    </row>
    <row r="42" spans="1:14" s="12" customFormat="1" ht="21" customHeight="1">
      <c r="A42" s="213" t="s">
        <v>109</v>
      </c>
      <c r="C42" s="51"/>
      <c r="D42" s="51"/>
      <c r="E42" s="51"/>
      <c r="F42" s="51"/>
      <c r="G42" s="27"/>
      <c r="H42" s="41"/>
      <c r="I42" s="27"/>
      <c r="J42" s="41"/>
      <c r="K42" s="41"/>
      <c r="L42" s="28"/>
      <c r="N42" s="28"/>
    </row>
    <row r="43" spans="1:14" s="12" customFormat="1" ht="21" customHeight="1">
      <c r="B43" s="213"/>
      <c r="C43" s="51"/>
      <c r="D43" s="51"/>
      <c r="E43" s="51"/>
      <c r="F43" s="51"/>
      <c r="G43" s="27"/>
      <c r="H43" s="41"/>
      <c r="I43" s="27"/>
      <c r="J43" s="41"/>
      <c r="K43" s="41"/>
      <c r="L43" s="28"/>
      <c r="N43" s="28"/>
    </row>
    <row r="44" spans="1:14" s="12" customFormat="1" ht="21" customHeight="1">
      <c r="C44" s="51"/>
      <c r="D44" s="51"/>
      <c r="E44" s="51"/>
      <c r="F44" s="51"/>
      <c r="G44" s="27"/>
      <c r="H44" s="41"/>
      <c r="I44" s="27"/>
      <c r="J44" s="41"/>
      <c r="K44" s="41"/>
      <c r="L44" s="28"/>
      <c r="N44" s="28"/>
    </row>
    <row r="45" spans="1:14" s="12" customFormat="1" ht="21" customHeight="1">
      <c r="L45" s="28"/>
      <c r="N45" s="28"/>
    </row>
    <row r="46" spans="1:14" s="12" customFormat="1" ht="21" customHeight="1">
      <c r="A46" s="252" t="s">
        <v>139</v>
      </c>
      <c r="B46" s="252"/>
      <c r="C46" s="8"/>
      <c r="D46" s="8"/>
      <c r="F46" s="172"/>
      <c r="G46" s="267" t="s">
        <v>139</v>
      </c>
      <c r="H46" s="267"/>
      <c r="I46" s="267"/>
      <c r="J46" s="267"/>
      <c r="K46" s="267"/>
      <c r="L46" s="28"/>
      <c r="N46" s="28"/>
    </row>
  </sheetData>
  <mergeCells count="10">
    <mergeCell ref="E8:G8"/>
    <mergeCell ref="G46:K46"/>
    <mergeCell ref="A1:K1"/>
    <mergeCell ref="A2:K2"/>
    <mergeCell ref="A3:K3"/>
    <mergeCell ref="A5:K5"/>
    <mergeCell ref="A4:K4"/>
    <mergeCell ref="I8:K8"/>
    <mergeCell ref="I7:K7"/>
    <mergeCell ref="E7:G7"/>
  </mergeCells>
  <pageMargins left="1" right="0.25" top="1" bottom="0.5" header="0.6" footer="0.3"/>
  <pageSetup paperSize="9" scale="8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46"/>
  <sheetViews>
    <sheetView zoomScaleNormal="100" zoomScaleSheetLayoutView="100" workbookViewId="0">
      <selection sqref="A1:K1"/>
    </sheetView>
  </sheetViews>
  <sheetFormatPr defaultColWidth="9.42578125" defaultRowHeight="15.75"/>
  <cols>
    <col min="1" max="1" width="38.42578125" style="2" customWidth="1"/>
    <col min="2" max="2" width="1.42578125" style="2" customWidth="1"/>
    <col min="3" max="3" width="8.42578125" style="8" customWidth="1"/>
    <col min="4" max="4" width="1.42578125" style="8" customWidth="1"/>
    <col min="5" max="5" width="14.5703125" style="8" bestFit="1" customWidth="1"/>
    <col min="6" max="6" width="1.42578125" style="8" customWidth="1"/>
    <col min="7" max="7" width="14.5703125" style="57" bestFit="1" customWidth="1"/>
    <col min="8" max="8" width="1.42578125" style="57" customWidth="1"/>
    <col min="9" max="9" width="14.5703125" style="57" bestFit="1" customWidth="1"/>
    <col min="10" max="10" width="1.42578125" style="57" customWidth="1"/>
    <col min="11" max="11" width="14.5703125" style="57" bestFit="1" customWidth="1"/>
    <col min="12" max="12" width="0.5703125" style="2" customWidth="1"/>
    <col min="13" max="13" width="10" style="2" bestFit="1" customWidth="1"/>
    <col min="14" max="16384" width="9.42578125" style="2"/>
  </cols>
  <sheetData>
    <row r="1" spans="1:14" ht="21" customHeight="1">
      <c r="A1" s="265" t="s">
        <v>74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</row>
    <row r="2" spans="1:14" ht="21" customHeight="1">
      <c r="A2" s="270" t="s">
        <v>122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4" ht="21" customHeight="1">
      <c r="A3" s="270" t="s">
        <v>157</v>
      </c>
      <c r="B3" s="270"/>
      <c r="C3" s="271"/>
      <c r="D3" s="271"/>
      <c r="E3" s="271"/>
      <c r="F3" s="271"/>
      <c r="G3" s="271"/>
      <c r="H3" s="271"/>
      <c r="I3" s="271"/>
      <c r="J3" s="271"/>
      <c r="K3" s="271"/>
    </row>
    <row r="4" spans="1:14" ht="21" customHeight="1">
      <c r="A4" s="270" t="s">
        <v>106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4" ht="21" customHeight="1">
      <c r="A5" s="266" t="s">
        <v>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4" ht="9" customHeight="1">
      <c r="G6" s="2"/>
      <c r="H6" s="2"/>
      <c r="I6" s="2"/>
      <c r="J6" s="2"/>
      <c r="K6" s="2"/>
    </row>
    <row r="7" spans="1:14" s="12" customFormat="1" ht="21" customHeight="1">
      <c r="C7" s="247" t="s">
        <v>3</v>
      </c>
      <c r="D7" s="247"/>
      <c r="E7" s="265" t="s">
        <v>64</v>
      </c>
      <c r="F7" s="265"/>
      <c r="G7" s="265"/>
      <c r="H7" s="6"/>
      <c r="I7" s="265" t="s">
        <v>65</v>
      </c>
      <c r="J7" s="265"/>
      <c r="K7" s="265"/>
    </row>
    <row r="8" spans="1:14" s="12" customFormat="1" ht="21" customHeight="1">
      <c r="E8" s="265" t="s">
        <v>63</v>
      </c>
      <c r="F8" s="265"/>
      <c r="G8" s="265"/>
      <c r="H8" s="6"/>
      <c r="I8" s="265" t="s">
        <v>63</v>
      </c>
      <c r="J8" s="265"/>
      <c r="K8" s="265"/>
    </row>
    <row r="9" spans="1:14" s="12" customFormat="1" ht="21" customHeight="1">
      <c r="A9" s="23"/>
      <c r="B9" s="23"/>
      <c r="C9" s="247"/>
      <c r="D9" s="247"/>
      <c r="E9" s="53">
        <v>2018</v>
      </c>
      <c r="F9" s="200"/>
      <c r="G9" s="53">
        <v>2017</v>
      </c>
      <c r="H9" s="53"/>
      <c r="I9" s="53">
        <v>2018</v>
      </c>
      <c r="J9" s="53"/>
      <c r="K9" s="53">
        <v>2017</v>
      </c>
    </row>
    <row r="10" spans="1:14" s="12" customFormat="1" ht="21" customHeight="1">
      <c r="A10" s="12" t="s">
        <v>27</v>
      </c>
      <c r="C10" s="249"/>
      <c r="D10" s="249"/>
      <c r="E10" s="249"/>
      <c r="F10" s="51"/>
      <c r="G10" s="54"/>
      <c r="H10" s="137"/>
      <c r="I10" s="54"/>
      <c r="J10" s="137"/>
      <c r="K10" s="54"/>
    </row>
    <row r="11" spans="1:14" s="12" customFormat="1" ht="21" customHeight="1">
      <c r="A11" s="25" t="s">
        <v>28</v>
      </c>
      <c r="B11" s="25"/>
      <c r="C11" s="249"/>
      <c r="D11" s="249"/>
      <c r="E11" s="100">
        <v>12881653206</v>
      </c>
      <c r="F11" s="108"/>
      <c r="G11" s="100">
        <v>12433173110</v>
      </c>
      <c r="H11" s="100"/>
      <c r="I11" s="166">
        <v>9091878980</v>
      </c>
      <c r="J11" s="100"/>
      <c r="K11" s="100">
        <v>9241253692</v>
      </c>
      <c r="L11" s="55"/>
      <c r="N11" s="28"/>
    </row>
    <row r="12" spans="1:14" s="12" customFormat="1" ht="21" customHeight="1">
      <c r="A12" s="25" t="s">
        <v>29</v>
      </c>
      <c r="B12" s="25"/>
      <c r="C12" s="249"/>
      <c r="D12" s="249"/>
      <c r="E12" s="100">
        <v>1938859454</v>
      </c>
      <c r="F12" s="108"/>
      <c r="G12" s="100">
        <v>1566014533</v>
      </c>
      <c r="H12" s="100"/>
      <c r="I12" s="100">
        <v>1105911201</v>
      </c>
      <c r="J12" s="100"/>
      <c r="K12" s="100">
        <v>890030693</v>
      </c>
      <c r="M12" s="43"/>
      <c r="N12" s="28"/>
    </row>
    <row r="13" spans="1:14" s="12" customFormat="1" ht="21" customHeight="1">
      <c r="A13" s="25" t="s">
        <v>30</v>
      </c>
      <c r="B13" s="25"/>
      <c r="C13" s="249"/>
      <c r="D13" s="249"/>
      <c r="E13" s="100"/>
      <c r="F13" s="108"/>
      <c r="G13" s="100"/>
      <c r="H13" s="100"/>
      <c r="I13" s="100"/>
      <c r="J13" s="100"/>
      <c r="K13" s="100"/>
      <c r="N13" s="28"/>
    </row>
    <row r="14" spans="1:14" s="12" customFormat="1" ht="21" customHeight="1">
      <c r="A14" s="46" t="s">
        <v>31</v>
      </c>
      <c r="B14" s="46"/>
      <c r="C14" s="249"/>
      <c r="D14" s="249"/>
      <c r="E14" s="100">
        <v>21268260</v>
      </c>
      <c r="F14" s="108"/>
      <c r="G14" s="100">
        <v>16603464</v>
      </c>
      <c r="H14" s="100"/>
      <c r="I14" s="100">
        <v>21866161</v>
      </c>
      <c r="J14" s="100"/>
      <c r="K14" s="100">
        <v>18595201</v>
      </c>
      <c r="N14" s="28"/>
    </row>
    <row r="15" spans="1:14" s="12" customFormat="1" ht="21" customHeight="1">
      <c r="A15" s="46" t="s">
        <v>32</v>
      </c>
      <c r="B15" s="46"/>
      <c r="C15" s="51"/>
      <c r="D15" s="51"/>
      <c r="E15" s="100">
        <v>382290279</v>
      </c>
      <c r="F15" s="108"/>
      <c r="G15" s="100">
        <v>712204580</v>
      </c>
      <c r="H15" s="100"/>
      <c r="I15" s="166">
        <v>315545555</v>
      </c>
      <c r="J15" s="100"/>
      <c r="K15" s="100">
        <v>591023893</v>
      </c>
      <c r="M15" s="43"/>
      <c r="N15" s="28"/>
    </row>
    <row r="16" spans="1:14" s="12" customFormat="1" ht="21" customHeight="1">
      <c r="A16" s="24" t="s">
        <v>33</v>
      </c>
      <c r="B16" s="24"/>
      <c r="C16" s="249"/>
      <c r="D16" s="249"/>
      <c r="E16" s="109">
        <f>SUM(E11:E15)</f>
        <v>15224071199</v>
      </c>
      <c r="F16" s="108"/>
      <c r="G16" s="109">
        <f>SUM(G11:G15)</f>
        <v>14727995687</v>
      </c>
      <c r="H16" s="100"/>
      <c r="I16" s="109">
        <f>SUM(I11:I15)</f>
        <v>10535201897</v>
      </c>
      <c r="J16" s="100"/>
      <c r="K16" s="109">
        <f>SUM(K11:K15)</f>
        <v>10740903479</v>
      </c>
      <c r="L16" s="56"/>
      <c r="N16" s="28"/>
    </row>
    <row r="17" spans="1:14" s="12" customFormat="1" ht="9.75" customHeight="1">
      <c r="A17" s="24"/>
      <c r="B17" s="24"/>
      <c r="C17" s="249"/>
      <c r="D17" s="249"/>
      <c r="E17" s="111"/>
      <c r="F17" s="108"/>
      <c r="G17" s="111"/>
      <c r="H17" s="100"/>
      <c r="I17" s="111"/>
      <c r="J17" s="100"/>
      <c r="K17" s="111"/>
      <c r="L17" s="56"/>
      <c r="N17" s="28"/>
    </row>
    <row r="18" spans="1:14" s="12" customFormat="1" ht="21" customHeight="1">
      <c r="A18" s="12" t="s">
        <v>34</v>
      </c>
      <c r="C18" s="249"/>
      <c r="D18" s="249"/>
      <c r="E18" s="110"/>
      <c r="F18" s="108"/>
      <c r="G18" s="110"/>
      <c r="H18" s="110"/>
      <c r="I18" s="110"/>
      <c r="J18" s="110"/>
      <c r="K18" s="110"/>
      <c r="N18" s="28"/>
    </row>
    <row r="19" spans="1:14" s="12" customFormat="1" ht="21" customHeight="1">
      <c r="A19" s="25" t="s">
        <v>35</v>
      </c>
      <c r="B19" s="25"/>
      <c r="C19" s="249"/>
      <c r="D19" s="249"/>
      <c r="E19" s="166">
        <v>16968367660</v>
      </c>
      <c r="F19" s="108"/>
      <c r="G19" s="100">
        <v>15439574288</v>
      </c>
      <c r="H19" s="100"/>
      <c r="I19" s="100">
        <v>11682818681</v>
      </c>
      <c r="J19" s="100"/>
      <c r="K19" s="100">
        <v>11594175900</v>
      </c>
      <c r="L19" s="47"/>
      <c r="M19" s="47"/>
      <c r="N19" s="28"/>
    </row>
    <row r="20" spans="1:14" s="12" customFormat="1" ht="21" customHeight="1">
      <c r="A20" s="25" t="s">
        <v>70</v>
      </c>
      <c r="B20" s="25"/>
      <c r="C20" s="249"/>
      <c r="D20" s="249"/>
      <c r="E20" s="100">
        <v>137748854</v>
      </c>
      <c r="F20" s="108"/>
      <c r="G20" s="100">
        <v>124137678</v>
      </c>
      <c r="H20" s="100"/>
      <c r="I20" s="100">
        <v>86653500</v>
      </c>
      <c r="J20" s="100"/>
      <c r="K20" s="100">
        <v>71805874</v>
      </c>
      <c r="N20" s="28"/>
    </row>
    <row r="21" spans="1:14" s="12" customFormat="1" ht="21" customHeight="1">
      <c r="A21" s="25" t="s">
        <v>36</v>
      </c>
      <c r="B21" s="25"/>
      <c r="C21" s="249"/>
      <c r="D21" s="249"/>
      <c r="E21" s="100">
        <v>703214232</v>
      </c>
      <c r="F21" s="108"/>
      <c r="G21" s="100">
        <v>792983104</v>
      </c>
      <c r="H21" s="100"/>
      <c r="I21" s="166">
        <v>511814524</v>
      </c>
      <c r="J21" s="100"/>
      <c r="K21" s="100">
        <v>639016214</v>
      </c>
      <c r="N21" s="28"/>
    </row>
    <row r="22" spans="1:14" s="12" customFormat="1" ht="21" customHeight="1">
      <c r="A22" s="25" t="s">
        <v>68</v>
      </c>
      <c r="B22" s="25"/>
      <c r="C22" s="249"/>
      <c r="D22" s="249"/>
      <c r="E22" s="100">
        <v>22901434</v>
      </c>
      <c r="F22" s="108"/>
      <c r="G22" s="100">
        <v>56577071</v>
      </c>
      <c r="H22" s="100"/>
      <c r="I22" s="48">
        <v>2384208</v>
      </c>
      <c r="J22" s="100"/>
      <c r="K22" s="100">
        <v>34278992</v>
      </c>
      <c r="N22" s="28"/>
    </row>
    <row r="23" spans="1:14" s="12" customFormat="1" ht="21" customHeight="1">
      <c r="A23" s="24" t="s">
        <v>37</v>
      </c>
      <c r="B23" s="24"/>
      <c r="C23" s="249"/>
      <c r="D23" s="249"/>
      <c r="E23" s="143">
        <f>SUM(E19:E22)</f>
        <v>17832232180</v>
      </c>
      <c r="F23" s="108"/>
      <c r="G23" s="143">
        <f>SUM(G19:G22)</f>
        <v>16413272141</v>
      </c>
      <c r="H23" s="100"/>
      <c r="I23" s="143">
        <f>SUM(I19:I22)</f>
        <v>12283670913</v>
      </c>
      <c r="J23" s="100"/>
      <c r="K23" s="143">
        <f>SUM(K19:K22)</f>
        <v>12339276980</v>
      </c>
      <c r="N23" s="28"/>
    </row>
    <row r="24" spans="1:14" s="12" customFormat="1" ht="21" customHeight="1">
      <c r="A24" s="12" t="s">
        <v>176</v>
      </c>
      <c r="C24" s="249"/>
      <c r="D24" s="249"/>
      <c r="F24" s="172"/>
      <c r="H24" s="172"/>
      <c r="J24" s="172"/>
      <c r="N24" s="28"/>
    </row>
    <row r="25" spans="1:14" s="12" customFormat="1" ht="21" customHeight="1">
      <c r="A25" s="25" t="s">
        <v>110</v>
      </c>
      <c r="B25" s="25"/>
      <c r="C25" s="249"/>
      <c r="D25" s="249"/>
      <c r="E25" s="48">
        <v>-4206346</v>
      </c>
      <c r="F25" s="108"/>
      <c r="G25" s="48">
        <v>-6283750</v>
      </c>
      <c r="H25" s="100"/>
      <c r="I25" s="106">
        <v>0</v>
      </c>
      <c r="J25" s="100"/>
      <c r="K25" s="106">
        <v>0</v>
      </c>
      <c r="N25" s="28"/>
    </row>
    <row r="26" spans="1:14" s="12" customFormat="1" ht="21" customHeight="1">
      <c r="A26" s="12" t="s">
        <v>149</v>
      </c>
      <c r="C26" s="249"/>
      <c r="D26" s="249"/>
      <c r="E26" s="111">
        <f>E16-(E23-E25)</f>
        <v>-2612367327</v>
      </c>
      <c r="F26" s="108"/>
      <c r="G26" s="111">
        <f>G16-(G23-G25)</f>
        <v>-1691560204</v>
      </c>
      <c r="H26" s="100"/>
      <c r="I26" s="111">
        <f>I16-(I23+I25)</f>
        <v>-1748469016</v>
      </c>
      <c r="J26" s="100"/>
      <c r="K26" s="111">
        <f>K16-(K23+K25)</f>
        <v>-1598373501</v>
      </c>
      <c r="N26" s="28"/>
    </row>
    <row r="27" spans="1:14" s="12" customFormat="1" ht="21" customHeight="1">
      <c r="A27" s="12" t="s">
        <v>115</v>
      </c>
      <c r="C27" s="249">
        <v>10</v>
      </c>
      <c r="D27" s="249"/>
      <c r="E27" s="106">
        <v>0</v>
      </c>
      <c r="F27" s="108"/>
      <c r="G27" s="106">
        <v>0</v>
      </c>
      <c r="H27" s="100"/>
      <c r="I27" s="106">
        <v>0</v>
      </c>
      <c r="J27" s="100"/>
      <c r="K27" s="106">
        <v>0</v>
      </c>
      <c r="N27" s="28"/>
    </row>
    <row r="28" spans="1:14" s="12" customFormat="1" ht="21" customHeight="1">
      <c r="A28" s="12" t="s">
        <v>118</v>
      </c>
      <c r="C28" s="249"/>
      <c r="D28" s="249"/>
      <c r="E28" s="112">
        <f>E26-E27</f>
        <v>-2612367327</v>
      </c>
      <c r="F28" s="108"/>
      <c r="G28" s="112">
        <f>G26-G27</f>
        <v>-1691560204</v>
      </c>
      <c r="H28" s="100"/>
      <c r="I28" s="112">
        <f>I26-I27</f>
        <v>-1748469016</v>
      </c>
      <c r="J28" s="100"/>
      <c r="K28" s="112">
        <f>K26-K27</f>
        <v>-1598373501</v>
      </c>
      <c r="N28" s="28"/>
    </row>
    <row r="29" spans="1:14" s="12" customFormat="1" ht="21" customHeight="1">
      <c r="A29" s="6" t="s">
        <v>116</v>
      </c>
      <c r="B29" s="6"/>
      <c r="C29" s="51"/>
      <c r="D29" s="51"/>
      <c r="E29" s="45"/>
      <c r="F29" s="51"/>
      <c r="G29" s="45"/>
      <c r="H29" s="45"/>
      <c r="I29" s="45"/>
      <c r="J29" s="45"/>
      <c r="K29" s="45"/>
      <c r="L29" s="28"/>
      <c r="N29" s="28"/>
    </row>
    <row r="30" spans="1:14" s="12" customFormat="1" ht="21" customHeight="1" thickBot="1">
      <c r="A30" s="118" t="s">
        <v>118</v>
      </c>
      <c r="B30" s="118"/>
      <c r="C30" s="51"/>
      <c r="D30" s="51"/>
      <c r="E30" s="49">
        <f>+E28</f>
        <v>-2612367327</v>
      </c>
      <c r="F30" s="51"/>
      <c r="G30" s="49">
        <f>+G28</f>
        <v>-1691560204</v>
      </c>
      <c r="H30" s="41"/>
      <c r="I30" s="49">
        <f>+I28</f>
        <v>-1748469016</v>
      </c>
      <c r="J30" s="41"/>
      <c r="K30" s="49">
        <f>+K28</f>
        <v>-1598373501</v>
      </c>
      <c r="L30" s="28"/>
      <c r="N30" s="28"/>
    </row>
    <row r="31" spans="1:14" s="12" customFormat="1" ht="9.75" customHeight="1" thickTop="1">
      <c r="A31" s="118"/>
      <c r="B31" s="118"/>
      <c r="C31" s="51"/>
      <c r="D31" s="51"/>
      <c r="E31" s="27"/>
      <c r="F31" s="51"/>
      <c r="G31" s="27"/>
      <c r="H31" s="41"/>
      <c r="I31" s="27"/>
      <c r="J31" s="41"/>
      <c r="K31" s="27"/>
      <c r="L31" s="28"/>
      <c r="N31" s="28"/>
    </row>
    <row r="32" spans="1:14" ht="21" customHeight="1">
      <c r="A32" s="6" t="s">
        <v>142</v>
      </c>
      <c r="B32" s="6"/>
      <c r="C32" s="51"/>
      <c r="D32" s="51"/>
      <c r="E32" s="51"/>
      <c r="F32" s="121"/>
      <c r="G32" s="51"/>
      <c r="H32" s="121"/>
      <c r="I32" s="122"/>
      <c r="J32" s="122"/>
      <c r="K32" s="122"/>
    </row>
    <row r="33" spans="1:14" ht="21" customHeight="1">
      <c r="A33" s="25" t="s">
        <v>175</v>
      </c>
      <c r="B33" s="25"/>
      <c r="C33" s="51"/>
      <c r="D33" s="51"/>
      <c r="E33" s="97">
        <v>-1962593955</v>
      </c>
      <c r="F33" s="201"/>
      <c r="G33" s="97">
        <v>-1628798114</v>
      </c>
      <c r="H33" s="123"/>
      <c r="I33" s="97">
        <v>-1748469016</v>
      </c>
      <c r="J33" s="97"/>
      <c r="K33" s="97">
        <v>-1598373501</v>
      </c>
    </row>
    <row r="34" spans="1:14" ht="21" customHeight="1">
      <c r="A34" s="25" t="s">
        <v>38</v>
      </c>
      <c r="B34" s="25"/>
      <c r="C34" s="51"/>
      <c r="D34" s="51"/>
      <c r="E34" s="124">
        <v>-649773372</v>
      </c>
      <c r="F34" s="201"/>
      <c r="G34" s="124">
        <v>-62762090</v>
      </c>
      <c r="H34" s="125"/>
      <c r="I34" s="141" t="s">
        <v>97</v>
      </c>
      <c r="J34" s="125"/>
      <c r="K34" s="141" t="s">
        <v>97</v>
      </c>
    </row>
    <row r="35" spans="1:14" ht="21" customHeight="1" thickBot="1">
      <c r="A35" s="12"/>
      <c r="B35" s="12"/>
      <c r="C35" s="51"/>
      <c r="D35" s="51"/>
      <c r="E35" s="49">
        <f>SUM(E33:E34)</f>
        <v>-2612367327</v>
      </c>
      <c r="F35" s="201"/>
      <c r="G35" s="49">
        <f>SUM(G33:G34)</f>
        <v>-1691560204</v>
      </c>
      <c r="H35" s="122"/>
      <c r="I35" s="49">
        <f>SUM(I33:I34)</f>
        <v>-1748469016</v>
      </c>
      <c r="J35" s="122"/>
      <c r="K35" s="49">
        <f>SUM(K33:K34)</f>
        <v>-1598373501</v>
      </c>
    </row>
    <row r="36" spans="1:14" s="12" customFormat="1" ht="9.75" customHeight="1" thickTop="1">
      <c r="A36" s="118"/>
      <c r="B36" s="118"/>
      <c r="C36" s="51"/>
      <c r="D36" s="51"/>
      <c r="E36" s="27"/>
      <c r="F36" s="27"/>
      <c r="G36" s="27"/>
      <c r="H36" s="27"/>
      <c r="I36" s="27"/>
      <c r="J36" s="27"/>
      <c r="K36" s="27"/>
      <c r="L36" s="28"/>
      <c r="N36" s="28"/>
    </row>
    <row r="37" spans="1:14" s="12" customFormat="1" ht="21" customHeight="1">
      <c r="A37" s="6" t="s">
        <v>129</v>
      </c>
      <c r="B37" s="6"/>
      <c r="C37" s="51">
        <v>15</v>
      </c>
      <c r="D37" s="51"/>
      <c r="E37" s="27"/>
      <c r="F37" s="51"/>
      <c r="G37" s="27"/>
      <c r="H37" s="41"/>
      <c r="I37" s="27"/>
      <c r="J37" s="41"/>
      <c r="K37" s="27"/>
      <c r="L37" s="28"/>
      <c r="N37" s="28"/>
    </row>
    <row r="38" spans="1:14" s="12" customFormat="1" ht="21" customHeight="1">
      <c r="A38" s="207" t="s">
        <v>121</v>
      </c>
      <c r="B38" s="207"/>
      <c r="C38" s="249"/>
      <c r="D38" s="249"/>
      <c r="E38" s="232">
        <v>-0.86</v>
      </c>
      <c r="F38" s="28"/>
      <c r="G38" s="176">
        <v>-1.88</v>
      </c>
      <c r="H38" s="195"/>
      <c r="I38" s="232">
        <v>-0.77</v>
      </c>
      <c r="J38" s="27"/>
      <c r="K38" s="176">
        <v>-1.85</v>
      </c>
      <c r="L38" s="28"/>
      <c r="N38" s="28"/>
    </row>
    <row r="39" spans="1:14" s="12" customFormat="1" ht="21" customHeight="1">
      <c r="A39" s="25" t="s">
        <v>130</v>
      </c>
      <c r="B39" s="25"/>
      <c r="C39" s="249"/>
      <c r="D39" s="249"/>
      <c r="E39" s="232">
        <v>-0.86</v>
      </c>
      <c r="F39" s="172"/>
      <c r="G39" s="231">
        <v>-1.71</v>
      </c>
      <c r="H39" s="172"/>
      <c r="I39" s="232">
        <v>-0.77</v>
      </c>
      <c r="J39" s="172"/>
      <c r="K39" s="231">
        <v>-1.67</v>
      </c>
      <c r="L39" s="28"/>
      <c r="N39" s="28"/>
    </row>
    <row r="40" spans="1:14" s="12" customFormat="1" ht="21.6" customHeight="1">
      <c r="A40" s="25"/>
      <c r="B40" s="25"/>
      <c r="C40" s="249"/>
      <c r="D40" s="249"/>
      <c r="E40" s="176"/>
      <c r="F40" s="172"/>
      <c r="G40" s="216"/>
      <c r="H40" s="172"/>
      <c r="I40" s="176"/>
      <c r="J40" s="172"/>
      <c r="K40" s="216"/>
      <c r="L40" s="28"/>
      <c r="N40" s="28"/>
    </row>
    <row r="41" spans="1:14" s="12" customFormat="1" ht="23.1" customHeight="1">
      <c r="A41" s="52"/>
      <c r="B41" s="52"/>
      <c r="C41" s="249"/>
      <c r="D41" s="249"/>
      <c r="E41" s="136"/>
      <c r="F41" s="2"/>
      <c r="G41" s="136"/>
      <c r="H41" s="137"/>
      <c r="I41" s="136"/>
      <c r="J41" s="137"/>
      <c r="K41" s="136"/>
      <c r="L41" s="28"/>
      <c r="N41" s="28"/>
    </row>
    <row r="42" spans="1:14" s="12" customFormat="1" ht="21" customHeight="1">
      <c r="A42" s="213" t="s">
        <v>109</v>
      </c>
      <c r="C42" s="51"/>
      <c r="D42" s="51"/>
      <c r="E42" s="51"/>
      <c r="F42" s="51"/>
      <c r="G42" s="27"/>
      <c r="H42" s="41"/>
      <c r="I42" s="27"/>
      <c r="J42" s="41"/>
      <c r="K42" s="41"/>
      <c r="L42" s="28"/>
      <c r="N42" s="28"/>
    </row>
    <row r="43" spans="1:14" s="12" customFormat="1" ht="21" customHeight="1">
      <c r="A43" s="213"/>
      <c r="C43" s="51"/>
      <c r="D43" s="51"/>
      <c r="E43" s="51"/>
      <c r="F43" s="51"/>
      <c r="G43" s="27"/>
      <c r="H43" s="41"/>
      <c r="I43" s="27"/>
      <c r="J43" s="41"/>
      <c r="K43" s="41"/>
      <c r="L43" s="28"/>
      <c r="N43" s="28"/>
    </row>
    <row r="44" spans="1:14" s="12" customFormat="1" ht="21" customHeight="1">
      <c r="B44" s="213"/>
      <c r="C44" s="51"/>
      <c r="D44" s="51"/>
      <c r="E44" s="51"/>
      <c r="F44" s="51"/>
      <c r="G44" s="27"/>
      <c r="H44" s="41"/>
      <c r="I44" s="27"/>
      <c r="J44" s="41"/>
      <c r="K44" s="41"/>
      <c r="L44" s="28"/>
      <c r="N44" s="28"/>
    </row>
    <row r="45" spans="1:14" s="12" customFormat="1" ht="21" customHeight="1">
      <c r="C45" s="51"/>
      <c r="D45" s="51"/>
      <c r="E45" s="51"/>
      <c r="F45" s="51"/>
      <c r="G45" s="27"/>
      <c r="H45" s="41"/>
      <c r="I45" s="27"/>
      <c r="J45" s="41"/>
      <c r="K45" s="41"/>
      <c r="L45" s="28"/>
      <c r="N45" s="28"/>
    </row>
    <row r="46" spans="1:14" s="12" customFormat="1" ht="21" customHeight="1">
      <c r="A46" s="248" t="s">
        <v>139</v>
      </c>
      <c r="B46" s="248"/>
      <c r="C46" s="8"/>
      <c r="D46" s="8"/>
      <c r="F46" s="172"/>
      <c r="G46" s="267" t="s">
        <v>139</v>
      </c>
      <c r="H46" s="267"/>
      <c r="I46" s="267"/>
      <c r="J46" s="267"/>
      <c r="K46" s="267"/>
      <c r="L46" s="28"/>
      <c r="N46" s="28"/>
    </row>
  </sheetData>
  <mergeCells count="10">
    <mergeCell ref="E7:G7"/>
    <mergeCell ref="I7:K7"/>
    <mergeCell ref="E8:G8"/>
    <mergeCell ref="I8:K8"/>
    <mergeCell ref="G46:K46"/>
    <mergeCell ref="A1:K1"/>
    <mergeCell ref="A2:K2"/>
    <mergeCell ref="A3:K3"/>
    <mergeCell ref="A4:K4"/>
    <mergeCell ref="A5:K5"/>
  </mergeCells>
  <pageMargins left="1" right="0.4" top="1" bottom="0.5" header="0.6" footer="0.3"/>
  <pageSetup paperSize="9" scale="80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31"/>
  <sheetViews>
    <sheetView tabSelected="1" zoomScale="85" zoomScaleNormal="85" zoomScaleSheetLayoutView="100" workbookViewId="0">
      <selection activeCell="A23" sqref="A23:B23"/>
    </sheetView>
  </sheetViews>
  <sheetFormatPr defaultColWidth="9" defaultRowHeight="21" customHeight="1"/>
  <cols>
    <col min="1" max="1" width="43.28515625" style="13" customWidth="1"/>
    <col min="2" max="2" width="7.140625" style="19" customWidth="1"/>
    <col min="3" max="3" width="1.42578125" style="13" customWidth="1"/>
    <col min="4" max="4" width="13.5703125" style="19" customWidth="1"/>
    <col min="5" max="5" width="1.42578125" style="19" customWidth="1"/>
    <col min="6" max="6" width="13.5703125" style="19" customWidth="1"/>
    <col min="7" max="7" width="1.42578125" style="13" customWidth="1"/>
    <col min="8" max="8" width="13.5703125" style="20" customWidth="1"/>
    <col min="9" max="9" width="1.42578125" style="13" customWidth="1"/>
    <col min="10" max="10" width="14.42578125" style="20" bestFit="1" customWidth="1"/>
    <col min="11" max="11" width="1.42578125" style="20" customWidth="1"/>
    <col min="12" max="12" width="15" style="20" customWidth="1"/>
    <col min="13" max="13" width="1.5703125" style="20" customWidth="1"/>
    <col min="14" max="14" width="15.5703125" style="20" bestFit="1" customWidth="1"/>
    <col min="15" max="15" width="1.42578125" style="20" customWidth="1"/>
    <col min="16" max="16" width="14.5703125" style="20" bestFit="1" customWidth="1"/>
    <col min="17" max="17" width="1.42578125" style="20" customWidth="1"/>
    <col min="18" max="18" width="14.42578125" style="13" bestFit="1" customWidth="1"/>
    <col min="19" max="19" width="1.42578125" style="13" customWidth="1"/>
    <col min="20" max="20" width="5.42578125" style="13" customWidth="1"/>
    <col min="21" max="16384" width="9" style="13"/>
  </cols>
  <sheetData>
    <row r="1" spans="1:20" ht="21" customHeight="1">
      <c r="A1" s="273" t="str">
        <f>'PL 3 month'!A1</f>
        <v>NOK  AIRLINES  PUBLIC  COMPANY  LIMITED  AND  SUBSIDIARIES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  <c r="P1" s="273"/>
      <c r="Q1" s="273"/>
      <c r="R1" s="273"/>
    </row>
    <row r="2" spans="1:20" ht="21" customHeight="1">
      <c r="A2" s="273" t="s">
        <v>39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</row>
    <row r="3" spans="1:20" ht="21" customHeight="1">
      <c r="A3" s="273" t="s">
        <v>151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20" ht="21" customHeight="1">
      <c r="A4" s="273" t="s">
        <v>106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20" ht="21" customHeight="1">
      <c r="A5" s="14"/>
      <c r="B5" s="260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5" t="s">
        <v>0</v>
      </c>
    </row>
    <row r="6" spans="1:20" ht="9" customHeight="1">
      <c r="A6" s="16"/>
      <c r="B6" s="261"/>
      <c r="C6" s="16"/>
      <c r="D6" s="274"/>
      <c r="E6" s="274"/>
      <c r="F6" s="274"/>
      <c r="G6" s="274"/>
      <c r="H6" s="274"/>
      <c r="I6" s="274"/>
      <c r="J6" s="274"/>
      <c r="K6" s="274"/>
      <c r="L6" s="274"/>
      <c r="M6" s="274"/>
      <c r="N6" s="274"/>
      <c r="O6" s="274"/>
      <c r="P6" s="274"/>
      <c r="Q6" s="274"/>
      <c r="R6" s="274"/>
    </row>
    <row r="7" spans="1:20" s="59" customFormat="1" ht="21" customHeight="1">
      <c r="A7" s="58"/>
      <c r="B7" s="257" t="s">
        <v>3</v>
      </c>
      <c r="C7" s="21"/>
      <c r="D7" s="276" t="s">
        <v>1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</row>
    <row r="8" spans="1:20" s="59" customFormat="1" ht="21" customHeight="1">
      <c r="A8" s="58"/>
      <c r="B8" s="258"/>
      <c r="C8" s="21"/>
      <c r="D8" s="276" t="s">
        <v>177</v>
      </c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114"/>
      <c r="P8" s="113" t="s">
        <v>47</v>
      </c>
      <c r="Q8" s="113"/>
      <c r="R8" s="63" t="s">
        <v>43</v>
      </c>
    </row>
    <row r="9" spans="1:20" s="65" customFormat="1" ht="21" customHeight="1">
      <c r="A9" s="60"/>
      <c r="B9" s="67"/>
      <c r="D9" s="113" t="s">
        <v>40</v>
      </c>
      <c r="E9" s="113"/>
      <c r="F9" s="113" t="s">
        <v>41</v>
      </c>
      <c r="G9" s="62"/>
      <c r="H9" s="275" t="s">
        <v>190</v>
      </c>
      <c r="I9" s="275"/>
      <c r="J9" s="275"/>
      <c r="K9" s="113"/>
      <c r="L9" s="113" t="s">
        <v>181</v>
      </c>
      <c r="M9" s="113"/>
      <c r="N9" s="113" t="s">
        <v>42</v>
      </c>
      <c r="O9" s="113"/>
      <c r="P9" s="67" t="s">
        <v>50</v>
      </c>
      <c r="Q9" s="113"/>
      <c r="R9" s="63" t="s">
        <v>48</v>
      </c>
      <c r="S9" s="64"/>
      <c r="T9" s="64"/>
    </row>
    <row r="10" spans="1:20" s="65" customFormat="1" ht="21" customHeight="1">
      <c r="A10" s="60"/>
      <c r="B10" s="262"/>
      <c r="C10" s="60"/>
      <c r="D10" s="113" t="s">
        <v>44</v>
      </c>
      <c r="E10" s="113"/>
      <c r="F10" s="113" t="s">
        <v>179</v>
      </c>
      <c r="G10" s="66"/>
      <c r="H10" s="113" t="s">
        <v>45</v>
      </c>
      <c r="I10" s="66"/>
      <c r="J10" s="113" t="s">
        <v>24</v>
      </c>
      <c r="K10" s="113"/>
      <c r="L10" s="113" t="s">
        <v>182</v>
      </c>
      <c r="M10" s="113"/>
      <c r="N10" s="113" t="s">
        <v>46</v>
      </c>
      <c r="O10" s="113"/>
      <c r="Q10" s="113"/>
      <c r="R10" s="63" t="s">
        <v>51</v>
      </c>
      <c r="S10" s="64"/>
      <c r="T10" s="64"/>
    </row>
    <row r="11" spans="1:20" s="65" customFormat="1" ht="21" customHeight="1">
      <c r="A11" s="60"/>
      <c r="B11" s="67"/>
      <c r="D11" s="113" t="s">
        <v>49</v>
      </c>
      <c r="E11" s="113"/>
      <c r="F11" s="113" t="s">
        <v>178</v>
      </c>
      <c r="G11" s="66"/>
      <c r="H11" s="113" t="s">
        <v>89</v>
      </c>
      <c r="I11" s="66"/>
      <c r="J11" s="113" t="s">
        <v>117</v>
      </c>
      <c r="L11" s="113" t="s">
        <v>180</v>
      </c>
      <c r="M11" s="113"/>
      <c r="N11" s="113" t="s">
        <v>183</v>
      </c>
      <c r="R11" s="113" t="s">
        <v>184</v>
      </c>
      <c r="S11" s="64"/>
      <c r="T11" s="64"/>
    </row>
    <row r="12" spans="1:20" s="65" customFormat="1" ht="21" customHeight="1">
      <c r="A12" s="60"/>
      <c r="B12" s="67"/>
      <c r="D12" s="113"/>
      <c r="E12" s="113"/>
      <c r="F12" s="113"/>
      <c r="G12" s="66"/>
      <c r="H12" s="113"/>
      <c r="I12" s="66"/>
      <c r="J12" s="113"/>
      <c r="L12" s="113" t="s">
        <v>91</v>
      </c>
      <c r="M12" s="113"/>
      <c r="N12" s="113"/>
      <c r="R12" s="113"/>
      <c r="S12" s="64"/>
      <c r="T12" s="64"/>
    </row>
    <row r="13" spans="1:20" s="86" customFormat="1" ht="8.25" customHeight="1">
      <c r="A13" s="85"/>
      <c r="B13" s="84"/>
      <c r="C13" s="84"/>
      <c r="D13" s="88"/>
      <c r="E13" s="87"/>
      <c r="F13" s="88"/>
      <c r="G13" s="87"/>
      <c r="H13" s="88"/>
      <c r="I13" s="88"/>
      <c r="J13" s="88"/>
      <c r="K13" s="88"/>
      <c r="L13" s="88"/>
      <c r="M13" s="88"/>
      <c r="O13" s="88"/>
      <c r="P13" s="88"/>
      <c r="Q13" s="88"/>
      <c r="R13" s="89"/>
      <c r="S13" s="17"/>
      <c r="T13" s="17"/>
    </row>
    <row r="14" spans="1:20" s="18" customFormat="1" ht="21" customHeight="1">
      <c r="A14" s="107" t="s">
        <v>114</v>
      </c>
      <c r="B14" s="215"/>
      <c r="C14" s="115"/>
      <c r="D14" s="71">
        <v>625000000</v>
      </c>
      <c r="E14" s="71"/>
      <c r="F14" s="71">
        <v>3042485943</v>
      </c>
      <c r="G14" s="71"/>
      <c r="H14" s="71">
        <v>62500000</v>
      </c>
      <c r="I14" s="71"/>
      <c r="J14" s="71">
        <v>-3485130159</v>
      </c>
      <c r="K14" s="71"/>
      <c r="L14" s="71">
        <v>-5940185</v>
      </c>
      <c r="M14" s="71"/>
      <c r="N14" s="71">
        <v>238915599</v>
      </c>
      <c r="O14" s="71"/>
      <c r="P14" s="71">
        <v>-578641050</v>
      </c>
      <c r="Q14" s="71"/>
      <c r="R14" s="71">
        <f>SUM(N14:Q14)</f>
        <v>-339725451</v>
      </c>
    </row>
    <row r="15" spans="1:20" s="18" customFormat="1" ht="21" customHeight="1">
      <c r="A15" s="115" t="s">
        <v>95</v>
      </c>
      <c r="B15" s="215"/>
      <c r="C15" s="115"/>
      <c r="D15" s="71"/>
      <c r="E15" s="71"/>
      <c r="F15" s="71"/>
      <c r="G15" s="72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</row>
    <row r="16" spans="1:20" s="18" customFormat="1" ht="21" customHeight="1">
      <c r="A16" s="280" t="s">
        <v>152</v>
      </c>
      <c r="B16" s="280"/>
      <c r="C16" s="107"/>
      <c r="D16" s="72"/>
      <c r="E16" s="72"/>
      <c r="F16" s="72"/>
      <c r="G16" s="72"/>
      <c r="H16" s="72"/>
      <c r="I16" s="72"/>
      <c r="J16" s="72"/>
      <c r="K16" s="72"/>
      <c r="L16" s="71"/>
      <c r="M16" s="72"/>
      <c r="N16" s="71"/>
      <c r="O16" s="72"/>
      <c r="P16" s="59"/>
      <c r="Q16" s="72"/>
      <c r="R16" s="59"/>
    </row>
    <row r="17" spans="1:20" s="18" customFormat="1" ht="21" customHeight="1">
      <c r="A17" s="119" t="s">
        <v>140</v>
      </c>
      <c r="B17" s="215">
        <v>14</v>
      </c>
      <c r="C17" s="107"/>
      <c r="D17" s="72">
        <v>510999882</v>
      </c>
      <c r="E17" s="72"/>
      <c r="F17" s="72">
        <v>715399834</v>
      </c>
      <c r="G17" s="72"/>
      <c r="H17" s="99">
        <v>0</v>
      </c>
      <c r="I17" s="72"/>
      <c r="J17" s="99">
        <v>0</v>
      </c>
      <c r="K17" s="72"/>
      <c r="L17" s="99">
        <v>0</v>
      </c>
      <c r="M17" s="72"/>
      <c r="N17" s="71">
        <v>1226399716</v>
      </c>
      <c r="O17" s="72"/>
      <c r="P17" s="99">
        <v>0</v>
      </c>
      <c r="Q17" s="72"/>
      <c r="R17" s="71">
        <f>SUM(N17:Q17)</f>
        <v>1226399716</v>
      </c>
    </row>
    <row r="18" spans="1:20" s="18" customFormat="1" ht="21" customHeight="1">
      <c r="A18" s="119" t="s">
        <v>107</v>
      </c>
      <c r="B18" s="215"/>
      <c r="C18" s="107"/>
      <c r="D18" s="99" t="s">
        <v>97</v>
      </c>
      <c r="E18" s="71"/>
      <c r="F18" s="99" t="s">
        <v>97</v>
      </c>
      <c r="G18" s="72"/>
      <c r="H18" s="99" t="s">
        <v>97</v>
      </c>
      <c r="I18" s="74"/>
      <c r="J18" s="71">
        <f>'PL 9 month'!G33</f>
        <v>-1628798114</v>
      </c>
      <c r="K18" s="71"/>
      <c r="L18" s="99" t="s">
        <v>97</v>
      </c>
      <c r="M18" s="71"/>
      <c r="N18" s="71">
        <f>SUM(D18:L18)</f>
        <v>-1628798114</v>
      </c>
      <c r="O18" s="71"/>
      <c r="P18" s="71">
        <f>'PL 9 month'!G34</f>
        <v>-62762090</v>
      </c>
      <c r="Q18" s="71"/>
      <c r="R18" s="71">
        <f>SUM(N18:Q18)</f>
        <v>-1691560204</v>
      </c>
    </row>
    <row r="19" spans="1:20" s="18" customFormat="1" ht="21" customHeight="1" thickBot="1">
      <c r="A19" s="75" t="s">
        <v>153</v>
      </c>
      <c r="B19" s="263"/>
      <c r="C19" s="76"/>
      <c r="D19" s="77">
        <f>SUM(D14:D18)</f>
        <v>1135999882</v>
      </c>
      <c r="E19" s="72"/>
      <c r="F19" s="77">
        <f>SUM(F14:F18)</f>
        <v>3757885777</v>
      </c>
      <c r="G19" s="72"/>
      <c r="H19" s="77">
        <f>SUM(H14:H18)</f>
        <v>62500000</v>
      </c>
      <c r="I19" s="72"/>
      <c r="J19" s="77">
        <f>SUM(J14:J18)</f>
        <v>-5113928273</v>
      </c>
      <c r="K19" s="71"/>
      <c r="L19" s="77">
        <f>SUM(L14:L18)</f>
        <v>-5940185</v>
      </c>
      <c r="M19" s="72"/>
      <c r="N19" s="77">
        <f>SUM(N14:N18)</f>
        <v>-163482799</v>
      </c>
      <c r="O19" s="72"/>
      <c r="P19" s="77">
        <f>SUM(P14:P18)</f>
        <v>-641403140</v>
      </c>
      <c r="Q19" s="72"/>
      <c r="R19" s="77">
        <f>SUM(N19:P19)</f>
        <v>-804885939</v>
      </c>
    </row>
    <row r="20" spans="1:20" s="18" customFormat="1" ht="21" customHeight="1" thickTop="1">
      <c r="A20" s="75"/>
      <c r="B20" s="263"/>
      <c r="C20" s="76"/>
      <c r="D20" s="138"/>
      <c r="E20" s="139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</row>
    <row r="21" spans="1:20" s="18" customFormat="1" ht="21" customHeight="1">
      <c r="A21" s="107" t="s">
        <v>131</v>
      </c>
      <c r="B21" s="215"/>
      <c r="C21" s="115"/>
      <c r="D21" s="71">
        <v>2271999764</v>
      </c>
      <c r="E21" s="71"/>
      <c r="F21" s="71">
        <v>4325885718</v>
      </c>
      <c r="G21" s="71"/>
      <c r="H21" s="71">
        <v>62500000</v>
      </c>
      <c r="I21" s="71"/>
      <c r="J21" s="71">
        <v>-5339425225</v>
      </c>
      <c r="K21" s="71"/>
      <c r="L21" s="71">
        <v>-5940185</v>
      </c>
      <c r="M21" s="71"/>
      <c r="N21" s="71">
        <v>1315020072</v>
      </c>
      <c r="O21" s="71"/>
      <c r="P21" s="71">
        <v>-624017469</v>
      </c>
      <c r="Q21" s="71"/>
      <c r="R21" s="71">
        <f>SUM(N21:Q21)</f>
        <v>691002603</v>
      </c>
    </row>
    <row r="22" spans="1:20" s="18" customFormat="1" ht="21" customHeight="1">
      <c r="A22" s="115" t="s">
        <v>95</v>
      </c>
      <c r="B22" s="215"/>
      <c r="C22" s="115"/>
      <c r="D22" s="71"/>
      <c r="E22" s="71"/>
      <c r="F22" s="71"/>
      <c r="G22" s="72"/>
      <c r="H22" s="71"/>
      <c r="I22" s="71"/>
      <c r="J22" s="71"/>
      <c r="K22" s="71"/>
      <c r="L22" s="71"/>
      <c r="M22" s="71"/>
      <c r="N22" s="71"/>
      <c r="O22" s="71"/>
      <c r="P22" s="71"/>
      <c r="Q22" s="71"/>
      <c r="R22" s="71"/>
    </row>
    <row r="23" spans="1:20" s="18" customFormat="1" ht="21" customHeight="1">
      <c r="A23" s="280" t="s">
        <v>154</v>
      </c>
      <c r="B23" s="280"/>
      <c r="C23" s="107"/>
      <c r="D23" s="72"/>
      <c r="E23" s="72"/>
      <c r="F23" s="72"/>
      <c r="G23" s="72"/>
      <c r="H23" s="72"/>
      <c r="I23" s="72"/>
      <c r="J23" s="72"/>
      <c r="K23" s="72"/>
      <c r="L23" s="71"/>
      <c r="M23" s="72"/>
      <c r="N23" s="71"/>
      <c r="O23" s="72"/>
      <c r="P23" s="59"/>
      <c r="Q23" s="72"/>
      <c r="R23" s="59"/>
    </row>
    <row r="24" spans="1:20" s="18" customFormat="1" ht="21" customHeight="1">
      <c r="A24" s="119" t="s">
        <v>140</v>
      </c>
      <c r="B24" s="215">
        <v>14</v>
      </c>
      <c r="C24" s="107"/>
      <c r="D24" s="72">
        <v>32</v>
      </c>
      <c r="E24" s="72"/>
      <c r="F24" s="72">
        <v>74</v>
      </c>
      <c r="G24" s="72"/>
      <c r="H24" s="99">
        <v>0</v>
      </c>
      <c r="I24" s="72"/>
      <c r="J24" s="99">
        <v>0</v>
      </c>
      <c r="K24" s="72"/>
      <c r="L24" s="99">
        <v>0</v>
      </c>
      <c r="M24" s="72"/>
      <c r="N24" s="71">
        <v>106</v>
      </c>
      <c r="O24" s="72"/>
      <c r="P24" s="99">
        <v>0</v>
      </c>
      <c r="Q24" s="72"/>
      <c r="R24" s="71">
        <f>SUM(N24:Q24)</f>
        <v>106</v>
      </c>
    </row>
    <row r="25" spans="1:20" s="18" customFormat="1" ht="21" customHeight="1">
      <c r="A25" s="119" t="s">
        <v>107</v>
      </c>
      <c r="B25" s="215"/>
      <c r="C25" s="107"/>
      <c r="D25" s="99">
        <v>0</v>
      </c>
      <c r="E25" s="71"/>
      <c r="F25" s="99">
        <v>0</v>
      </c>
      <c r="G25" s="72"/>
      <c r="H25" s="99">
        <v>0</v>
      </c>
      <c r="I25" s="72"/>
      <c r="J25" s="71">
        <f>'PL 9 month'!E33</f>
        <v>-1962593955</v>
      </c>
      <c r="K25" s="71"/>
      <c r="L25" s="99">
        <v>0</v>
      </c>
      <c r="M25" s="71"/>
      <c r="N25" s="71">
        <f>'PL 9 month'!E33</f>
        <v>-1962593955</v>
      </c>
      <c r="O25" s="71"/>
      <c r="P25" s="71">
        <f>'PL 9 month'!E34</f>
        <v>-649773372</v>
      </c>
      <c r="Q25" s="71"/>
      <c r="R25" s="71">
        <f>SUM(N25:Q25)</f>
        <v>-2612367327</v>
      </c>
    </row>
    <row r="26" spans="1:20" s="18" customFormat="1" ht="21" customHeight="1" thickBot="1">
      <c r="A26" s="75" t="s">
        <v>156</v>
      </c>
      <c r="B26" s="263"/>
      <c r="C26" s="76"/>
      <c r="D26" s="77">
        <f>SUM(D21:D25)</f>
        <v>2271999796</v>
      </c>
      <c r="E26" s="72"/>
      <c r="F26" s="77">
        <f>SUM(F21:F25)</f>
        <v>4325885792</v>
      </c>
      <c r="G26" s="72"/>
      <c r="H26" s="77">
        <f>SUM(H21:H25)</f>
        <v>62500000</v>
      </c>
      <c r="I26" s="72"/>
      <c r="J26" s="77">
        <f>SUM(J21:J25)</f>
        <v>-7302019180</v>
      </c>
      <c r="K26" s="71"/>
      <c r="L26" s="77">
        <f>SUM(L21:L25)</f>
        <v>-5940185</v>
      </c>
      <c r="M26" s="72"/>
      <c r="N26" s="77">
        <f>SUM(N21:N25)</f>
        <v>-647573777</v>
      </c>
      <c r="O26" s="72"/>
      <c r="P26" s="77">
        <f>SUM(P21:P25)</f>
        <v>-1273790841</v>
      </c>
      <c r="Q26" s="72"/>
      <c r="R26" s="77">
        <f>SUM(N26:P26)</f>
        <v>-1921364618</v>
      </c>
    </row>
    <row r="27" spans="1:20" s="18" customFormat="1" ht="9" customHeight="1" thickTop="1">
      <c r="A27" s="75"/>
      <c r="B27" s="263"/>
      <c r="C27" s="76"/>
      <c r="D27" s="71"/>
      <c r="E27" s="72"/>
      <c r="F27" s="71"/>
      <c r="G27" s="72"/>
      <c r="H27" s="71"/>
      <c r="I27" s="72"/>
      <c r="J27" s="71"/>
      <c r="K27" s="71"/>
      <c r="L27" s="71"/>
      <c r="M27" s="72"/>
      <c r="N27" s="71"/>
      <c r="O27" s="72"/>
      <c r="P27" s="71"/>
      <c r="Q27" s="72"/>
      <c r="R27" s="71"/>
    </row>
    <row r="28" spans="1:20" s="18" customFormat="1" ht="21" customHeight="1">
      <c r="A28" s="12" t="s">
        <v>109</v>
      </c>
      <c r="B28" s="263"/>
      <c r="C28" s="76"/>
      <c r="D28" s="71"/>
      <c r="E28" s="72"/>
      <c r="F28" s="71"/>
      <c r="G28" s="72"/>
      <c r="H28" s="71"/>
      <c r="I28" s="72"/>
      <c r="J28" s="71"/>
      <c r="K28" s="71"/>
      <c r="L28" s="71"/>
      <c r="M28" s="72"/>
      <c r="N28" s="71"/>
      <c r="O28" s="72"/>
      <c r="P28" s="71"/>
      <c r="Q28" s="72"/>
      <c r="R28" s="71"/>
    </row>
    <row r="29" spans="1:20" s="18" customFormat="1" ht="21" customHeight="1">
      <c r="A29" s="90"/>
      <c r="B29" s="264"/>
      <c r="C29" s="91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</row>
    <row r="30" spans="1:20" s="18" customFormat="1" ht="21" customHeight="1">
      <c r="B30" s="259"/>
      <c r="C30" s="11"/>
      <c r="D30" s="11"/>
      <c r="E30" s="11"/>
      <c r="F30" s="11"/>
      <c r="G30" s="11"/>
      <c r="I30" s="12"/>
      <c r="J30" s="272"/>
      <c r="K30" s="272"/>
      <c r="L30" s="272"/>
      <c r="M30" s="272"/>
      <c r="N30" s="272"/>
      <c r="O30" s="272"/>
      <c r="P30" s="272"/>
      <c r="Q30" s="272"/>
      <c r="R30" s="272"/>
      <c r="S30" s="12"/>
      <c r="T30" s="59"/>
    </row>
    <row r="31" spans="1:20" s="18" customFormat="1" ht="21" customHeight="1">
      <c r="A31" s="272" t="s">
        <v>139</v>
      </c>
      <c r="B31" s="272"/>
      <c r="C31" s="272"/>
      <c r="D31" s="272"/>
      <c r="E31" s="272"/>
      <c r="F31" s="272"/>
      <c r="G31" s="272"/>
      <c r="I31" s="12"/>
      <c r="J31" s="272" t="s">
        <v>139</v>
      </c>
      <c r="K31" s="272"/>
      <c r="L31" s="272"/>
      <c r="M31" s="272"/>
      <c r="N31" s="272"/>
      <c r="O31" s="272"/>
      <c r="P31" s="272"/>
      <c r="Q31" s="272"/>
      <c r="R31" s="272"/>
      <c r="S31" s="12"/>
      <c r="T31" s="59"/>
    </row>
  </sheetData>
  <mergeCells count="13">
    <mergeCell ref="J30:R30"/>
    <mergeCell ref="A31:G31"/>
    <mergeCell ref="J31:R31"/>
    <mergeCell ref="A1:R1"/>
    <mergeCell ref="A2:R2"/>
    <mergeCell ref="A3:R3"/>
    <mergeCell ref="D6:R6"/>
    <mergeCell ref="H9:J9"/>
    <mergeCell ref="D8:N8"/>
    <mergeCell ref="D7:R7"/>
    <mergeCell ref="A4:R4"/>
    <mergeCell ref="A16:B16"/>
    <mergeCell ref="A23:B23"/>
  </mergeCells>
  <pageMargins left="0.8" right="0.4" top="1" bottom="0.5" header="0.6" footer="0.3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29"/>
  <sheetViews>
    <sheetView zoomScale="115" zoomScaleNormal="115" zoomScaleSheetLayoutView="90" workbookViewId="0">
      <selection activeCell="A13" sqref="A13"/>
    </sheetView>
  </sheetViews>
  <sheetFormatPr defaultColWidth="9" defaultRowHeight="21" customHeight="1"/>
  <cols>
    <col min="1" max="1" width="91.42578125" style="59" customWidth="1"/>
    <col min="2" max="2" width="9.5703125" style="59" customWidth="1"/>
    <col min="3" max="3" width="1.42578125" style="59" customWidth="1"/>
    <col min="4" max="4" width="13.5703125" style="81" customWidth="1"/>
    <col min="5" max="5" width="1.42578125" style="81" customWidth="1"/>
    <col min="6" max="6" width="13.5703125" style="81" customWidth="1"/>
    <col min="7" max="7" width="1.42578125" style="59" customWidth="1"/>
    <col min="8" max="8" width="13.5703125" style="82" customWidth="1"/>
    <col min="9" max="9" width="1.42578125" style="59" customWidth="1"/>
    <col min="10" max="10" width="14.42578125" style="82" bestFit="1" customWidth="1"/>
    <col min="11" max="11" width="1.42578125" style="82" customWidth="1"/>
    <col min="12" max="12" width="14.42578125" style="59" bestFit="1" customWidth="1"/>
    <col min="13" max="13" width="1.5703125" style="59" customWidth="1"/>
    <col min="14" max="14" width="14.5703125" style="59" customWidth="1"/>
    <col min="15" max="15" width="9.5703125" style="59" customWidth="1"/>
    <col min="16" max="16" width="15.42578125" style="59" customWidth="1"/>
    <col min="17" max="16384" width="9" style="59"/>
  </cols>
  <sheetData>
    <row r="1" spans="1:18" ht="21.6" customHeight="1">
      <c r="A1" s="273" t="str">
        <f>'CS-conso'!A1:R1</f>
        <v>NOK  AIRLINES  PUBLIC  COMPANY  LIMITED  AND  SUBSIDIARIES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  <c r="L1" s="273"/>
    </row>
    <row r="2" spans="1:18" ht="21.6" customHeight="1">
      <c r="A2" s="273" t="s">
        <v>67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73"/>
    </row>
    <row r="3" spans="1:18" ht="21.6" customHeight="1">
      <c r="A3" s="273" t="s">
        <v>151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09"/>
      <c r="N3" s="209"/>
      <c r="O3" s="209"/>
      <c r="P3" s="209"/>
      <c r="Q3" s="209"/>
      <c r="R3" s="209"/>
    </row>
    <row r="4" spans="1:18" ht="21.6" customHeight="1">
      <c r="A4" s="273" t="s">
        <v>106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</row>
    <row r="5" spans="1:18" ht="21.6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5" t="s">
        <v>0</v>
      </c>
    </row>
    <row r="6" spans="1:18" ht="9" customHeight="1">
      <c r="A6" s="204"/>
      <c r="B6" s="204"/>
      <c r="C6" s="204"/>
      <c r="D6" s="278"/>
      <c r="E6" s="278"/>
      <c r="F6" s="278"/>
      <c r="G6" s="278"/>
      <c r="H6" s="278"/>
      <c r="I6" s="278"/>
      <c r="J6" s="278"/>
      <c r="K6" s="278"/>
      <c r="L6" s="278"/>
    </row>
    <row r="7" spans="1:18" ht="21" customHeight="1">
      <c r="A7" s="58"/>
      <c r="B7" s="1" t="s">
        <v>3</v>
      </c>
      <c r="C7" s="21"/>
      <c r="D7" s="276" t="s">
        <v>66</v>
      </c>
      <c r="E7" s="276"/>
      <c r="F7" s="276"/>
      <c r="G7" s="276"/>
      <c r="H7" s="276"/>
      <c r="I7" s="276"/>
      <c r="J7" s="276"/>
      <c r="K7" s="276"/>
      <c r="L7" s="276"/>
    </row>
    <row r="8" spans="1:18" s="65" customFormat="1" ht="21" customHeight="1">
      <c r="A8" s="60"/>
      <c r="D8" s="113" t="s">
        <v>40</v>
      </c>
      <c r="E8" s="113"/>
      <c r="F8" s="113" t="s">
        <v>41</v>
      </c>
      <c r="G8" s="61"/>
      <c r="H8" s="275" t="s">
        <v>190</v>
      </c>
      <c r="I8" s="275"/>
      <c r="J8" s="275"/>
      <c r="K8" s="62"/>
      <c r="L8" s="63" t="s">
        <v>43</v>
      </c>
      <c r="M8" s="64"/>
      <c r="N8" s="64"/>
    </row>
    <row r="9" spans="1:18" s="65" customFormat="1" ht="21" customHeight="1">
      <c r="A9" s="60"/>
      <c r="B9" s="60"/>
      <c r="C9" s="60"/>
      <c r="D9" s="113" t="s">
        <v>44</v>
      </c>
      <c r="E9" s="113"/>
      <c r="F9" s="113" t="s">
        <v>179</v>
      </c>
      <c r="G9" s="61"/>
      <c r="H9" s="113" t="s">
        <v>45</v>
      </c>
      <c r="I9" s="66"/>
      <c r="J9" s="113" t="s">
        <v>24</v>
      </c>
      <c r="K9" s="113"/>
      <c r="L9" s="63" t="s">
        <v>48</v>
      </c>
      <c r="M9" s="64"/>
      <c r="N9" s="64"/>
    </row>
    <row r="10" spans="1:18" s="65" customFormat="1" ht="21" customHeight="1">
      <c r="A10" s="60"/>
      <c r="D10" s="113" t="s">
        <v>49</v>
      </c>
      <c r="E10" s="113"/>
      <c r="F10" s="113" t="s">
        <v>178</v>
      </c>
      <c r="G10" s="61"/>
      <c r="H10" s="113" t="s">
        <v>89</v>
      </c>
      <c r="I10" s="66"/>
      <c r="J10" s="113" t="s">
        <v>117</v>
      </c>
      <c r="L10" s="63" t="s">
        <v>51</v>
      </c>
      <c r="M10" s="64"/>
      <c r="N10" s="64"/>
    </row>
    <row r="11" spans="1:18" s="65" customFormat="1" ht="8.25" customHeight="1">
      <c r="A11" s="60"/>
      <c r="B11" s="21"/>
      <c r="C11" s="21"/>
      <c r="D11" s="69"/>
      <c r="E11" s="69"/>
      <c r="F11" s="69"/>
      <c r="G11" s="68"/>
      <c r="H11" s="69"/>
      <c r="I11" s="68"/>
      <c r="J11" s="128"/>
      <c r="K11" s="69"/>
      <c r="L11" s="70"/>
      <c r="M11" s="64"/>
      <c r="N11" s="64"/>
    </row>
    <row r="12" spans="1:18" ht="21" customHeight="1">
      <c r="A12" s="107" t="s">
        <v>114</v>
      </c>
      <c r="B12" s="115"/>
      <c r="C12" s="115"/>
      <c r="D12" s="71">
        <v>625000000</v>
      </c>
      <c r="E12" s="71"/>
      <c r="F12" s="71">
        <v>3042485943</v>
      </c>
      <c r="G12" s="72"/>
      <c r="H12" s="71">
        <v>62500000</v>
      </c>
      <c r="I12" s="71"/>
      <c r="J12" s="71">
        <v>-2954812866</v>
      </c>
      <c r="K12" s="71"/>
      <c r="L12" s="71">
        <v>775173077</v>
      </c>
    </row>
    <row r="13" spans="1:18" ht="21" customHeight="1">
      <c r="A13" s="115" t="s">
        <v>95</v>
      </c>
      <c r="B13" s="115"/>
      <c r="C13" s="115"/>
      <c r="D13" s="71"/>
      <c r="E13" s="71"/>
      <c r="F13" s="71"/>
      <c r="G13" s="72"/>
      <c r="H13" s="71"/>
      <c r="I13" s="71"/>
      <c r="J13" s="71"/>
      <c r="K13" s="71"/>
      <c r="L13" s="71"/>
    </row>
    <row r="14" spans="1:18" ht="21" customHeight="1">
      <c r="A14" s="115" t="s">
        <v>152</v>
      </c>
      <c r="B14" s="115"/>
      <c r="C14" s="115"/>
      <c r="D14" s="72"/>
      <c r="E14" s="72"/>
      <c r="F14" s="72"/>
      <c r="G14" s="72"/>
      <c r="H14" s="72"/>
      <c r="I14" s="72"/>
      <c r="J14" s="72"/>
      <c r="K14" s="72"/>
      <c r="L14" s="72"/>
    </row>
    <row r="15" spans="1:18" ht="21" customHeight="1">
      <c r="A15" s="119" t="s">
        <v>140</v>
      </c>
      <c r="B15" s="215">
        <v>14</v>
      </c>
      <c r="C15" s="115"/>
      <c r="D15" s="72">
        <v>510999882</v>
      </c>
      <c r="E15" s="72"/>
      <c r="F15" s="72">
        <v>715399834</v>
      </c>
      <c r="G15" s="72"/>
      <c r="H15" s="96">
        <v>0</v>
      </c>
      <c r="I15" s="72"/>
      <c r="J15" s="96">
        <v>0</v>
      </c>
      <c r="K15" s="72"/>
      <c r="L15" s="71">
        <f>SUM(D15:J15)</f>
        <v>1226399716</v>
      </c>
    </row>
    <row r="16" spans="1:18" ht="21" customHeight="1">
      <c r="A16" s="119" t="s">
        <v>107</v>
      </c>
      <c r="B16" s="73"/>
      <c r="C16" s="73"/>
      <c r="D16" s="99" t="s">
        <v>97</v>
      </c>
      <c r="E16" s="71"/>
      <c r="F16" s="99" t="s">
        <v>97</v>
      </c>
      <c r="G16" s="72"/>
      <c r="H16" s="99" t="s">
        <v>97</v>
      </c>
      <c r="I16" s="74"/>
      <c r="J16" s="71">
        <f>'PL 9 month'!K33</f>
        <v>-1598373501</v>
      </c>
      <c r="K16" s="71"/>
      <c r="L16" s="71">
        <f>SUM(D16:J16)</f>
        <v>-1598373501</v>
      </c>
    </row>
    <row r="17" spans="1:13" ht="21" customHeight="1" thickBot="1">
      <c r="A17" s="75" t="s">
        <v>153</v>
      </c>
      <c r="B17" s="76"/>
      <c r="C17" s="76"/>
      <c r="D17" s="77">
        <f>SUM(D12:D16)</f>
        <v>1135999882</v>
      </c>
      <c r="E17" s="72"/>
      <c r="F17" s="77">
        <f>SUM(F12:F16)</f>
        <v>3757885777</v>
      </c>
      <c r="G17" s="72"/>
      <c r="H17" s="77">
        <f>SUM(H12:H16)</f>
        <v>62500000</v>
      </c>
      <c r="I17" s="72"/>
      <c r="J17" s="77">
        <f>SUM(J12:J16)</f>
        <v>-4553186367</v>
      </c>
      <c r="K17" s="71"/>
      <c r="L17" s="77">
        <f>SUM(D17:J17)</f>
        <v>403199292</v>
      </c>
    </row>
    <row r="18" spans="1:13" ht="21" customHeight="1" thickTop="1">
      <c r="A18" s="75"/>
      <c r="B18" s="76"/>
      <c r="C18" s="76"/>
      <c r="D18" s="138"/>
      <c r="E18" s="138"/>
      <c r="F18" s="138"/>
      <c r="G18" s="138"/>
      <c r="H18" s="138"/>
      <c r="I18" s="138"/>
      <c r="J18" s="140"/>
      <c r="K18" s="138"/>
      <c r="L18" s="138"/>
      <c r="M18" s="71"/>
    </row>
    <row r="19" spans="1:13" ht="21" customHeight="1">
      <c r="A19" s="107" t="s">
        <v>131</v>
      </c>
      <c r="B19" s="115"/>
      <c r="C19" s="115"/>
      <c r="D19" s="71">
        <v>2271999764</v>
      </c>
      <c r="E19" s="71"/>
      <c r="F19" s="71">
        <v>4325885718</v>
      </c>
      <c r="G19" s="72"/>
      <c r="H19" s="71">
        <v>62500000</v>
      </c>
      <c r="I19" s="71"/>
      <c r="J19" s="71">
        <v>-4780488244</v>
      </c>
      <c r="K19" s="71"/>
      <c r="L19" s="71">
        <v>1879897238</v>
      </c>
    </row>
    <row r="20" spans="1:13" ht="21" customHeight="1">
      <c r="A20" s="115" t="s">
        <v>95</v>
      </c>
      <c r="B20" s="115"/>
      <c r="C20" s="115"/>
      <c r="D20" s="71"/>
      <c r="E20" s="71"/>
      <c r="F20" s="71"/>
      <c r="G20" s="72"/>
      <c r="H20" s="71"/>
      <c r="I20" s="71"/>
      <c r="J20" s="71"/>
      <c r="K20" s="71"/>
      <c r="L20" s="71"/>
    </row>
    <row r="21" spans="1:13" ht="21" customHeight="1">
      <c r="A21" s="107" t="s">
        <v>154</v>
      </c>
      <c r="B21" s="107"/>
      <c r="C21" s="115"/>
      <c r="D21" s="72"/>
      <c r="E21" s="72"/>
      <c r="F21" s="72"/>
      <c r="G21" s="72"/>
      <c r="H21" s="72"/>
      <c r="I21" s="72"/>
      <c r="J21" s="72"/>
      <c r="K21" s="72"/>
      <c r="L21" s="72"/>
    </row>
    <row r="22" spans="1:13" ht="21" customHeight="1">
      <c r="A22" s="119" t="s">
        <v>140</v>
      </c>
      <c r="B22" s="215">
        <v>14</v>
      </c>
      <c r="C22" s="115"/>
      <c r="D22" s="72">
        <v>32</v>
      </c>
      <c r="E22" s="72"/>
      <c r="F22" s="72">
        <v>74</v>
      </c>
      <c r="G22" s="72"/>
      <c r="H22" s="96">
        <v>0</v>
      </c>
      <c r="I22" s="72"/>
      <c r="J22" s="96">
        <v>0</v>
      </c>
      <c r="K22" s="72"/>
      <c r="L22" s="71">
        <f>SUM(D22:J22)</f>
        <v>106</v>
      </c>
    </row>
    <row r="23" spans="1:13" ht="21" customHeight="1">
      <c r="A23" s="115" t="s">
        <v>108</v>
      </c>
      <c r="B23" s="73"/>
      <c r="C23" s="73"/>
      <c r="D23" s="99">
        <v>0</v>
      </c>
      <c r="E23" s="71"/>
      <c r="F23" s="99">
        <v>0</v>
      </c>
      <c r="G23" s="72"/>
      <c r="H23" s="99">
        <v>0</v>
      </c>
      <c r="I23" s="74"/>
      <c r="J23" s="71">
        <f>'PL 9 month'!I30</f>
        <v>-1748469016</v>
      </c>
      <c r="K23" s="71"/>
      <c r="L23" s="71">
        <f>SUM(D23:J23)</f>
        <v>-1748469016</v>
      </c>
    </row>
    <row r="24" spans="1:13" ht="21" customHeight="1" thickBot="1">
      <c r="A24" s="75" t="s">
        <v>155</v>
      </c>
      <c r="B24" s="76"/>
      <c r="C24" s="76"/>
      <c r="D24" s="77">
        <f>SUM(D19:D23)</f>
        <v>2271999796</v>
      </c>
      <c r="E24" s="72"/>
      <c r="F24" s="77">
        <f>SUM(F19:F23)</f>
        <v>4325885792</v>
      </c>
      <c r="G24" s="72"/>
      <c r="H24" s="77">
        <f>SUM(H19:H23)</f>
        <v>62500000</v>
      </c>
      <c r="I24" s="72"/>
      <c r="J24" s="77">
        <f>SUM(J19:J23)</f>
        <v>-6528957260</v>
      </c>
      <c r="K24" s="71"/>
      <c r="L24" s="77">
        <f>SUM(D24:J24)</f>
        <v>131428328</v>
      </c>
      <c r="M24" s="72"/>
    </row>
    <row r="25" spans="1:13" ht="21" customHeight="1" thickTop="1">
      <c r="A25" s="78"/>
      <c r="B25" s="79"/>
      <c r="C25" s="79"/>
      <c r="D25" s="80"/>
      <c r="E25" s="80"/>
      <c r="F25" s="80"/>
      <c r="G25" s="80"/>
      <c r="H25" s="80"/>
      <c r="I25" s="80"/>
      <c r="J25" s="129"/>
      <c r="K25" s="80"/>
      <c r="L25" s="80"/>
    </row>
    <row r="26" spans="1:13" ht="21" customHeight="1">
      <c r="B26" s="79"/>
      <c r="C26" s="79"/>
      <c r="D26" s="218">
        <f>D24-'FS (6)'!I62</f>
        <v>0</v>
      </c>
      <c r="E26" s="218"/>
      <c r="F26" s="218">
        <f>F24-'FS (6)'!I63</f>
        <v>0</v>
      </c>
      <c r="G26" s="218"/>
      <c r="H26" s="218">
        <f>H24-'FS (6)'!I66</f>
        <v>0</v>
      </c>
      <c r="I26" s="218"/>
      <c r="J26" s="219">
        <f>J24-'FS (6)'!I67</f>
        <v>0</v>
      </c>
      <c r="K26" s="218"/>
      <c r="L26" s="218">
        <f>L24-'FS (6)'!I73</f>
        <v>0</v>
      </c>
    </row>
    <row r="27" spans="1:13" ht="21" customHeight="1">
      <c r="A27" s="12" t="s">
        <v>109</v>
      </c>
      <c r="B27" s="79"/>
      <c r="C27" s="79"/>
      <c r="D27" s="80"/>
      <c r="E27" s="80"/>
      <c r="F27" s="80"/>
      <c r="G27" s="80"/>
      <c r="H27" s="80"/>
      <c r="I27" s="80"/>
      <c r="J27" s="129"/>
      <c r="K27" s="80"/>
      <c r="L27" s="80"/>
    </row>
    <row r="28" spans="1:13" ht="21" customHeight="1">
      <c r="B28" s="79"/>
      <c r="C28" s="79"/>
      <c r="D28" s="80"/>
      <c r="E28" s="80"/>
      <c r="F28" s="80"/>
      <c r="G28" s="80"/>
      <c r="H28" s="80"/>
      <c r="I28" s="80"/>
      <c r="J28" s="129"/>
      <c r="K28" s="80"/>
      <c r="L28" s="80"/>
    </row>
    <row r="29" spans="1:13" ht="21" customHeight="1">
      <c r="A29" s="272" t="s">
        <v>139</v>
      </c>
      <c r="B29" s="272"/>
      <c r="C29" s="272"/>
      <c r="D29" s="272"/>
      <c r="E29" s="272" t="s">
        <v>139</v>
      </c>
      <c r="F29" s="272"/>
      <c r="G29" s="272"/>
      <c r="H29" s="272"/>
      <c r="I29" s="272"/>
      <c r="J29" s="277"/>
      <c r="K29" s="272"/>
      <c r="L29" s="272"/>
    </row>
  </sheetData>
  <mergeCells count="9">
    <mergeCell ref="A4:L4"/>
    <mergeCell ref="E29:L29"/>
    <mergeCell ref="A29:D29"/>
    <mergeCell ref="A1:L1"/>
    <mergeCell ref="A2:L2"/>
    <mergeCell ref="A3:L3"/>
    <mergeCell ref="D6:L6"/>
    <mergeCell ref="H8:J8"/>
    <mergeCell ref="D7:L7"/>
  </mergeCells>
  <pageMargins left="0.8" right="0.4" top="1" bottom="0.5" header="0.6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91"/>
  <sheetViews>
    <sheetView topLeftCell="A37" zoomScale="115" zoomScaleNormal="115" zoomScaleSheetLayoutView="90" workbookViewId="0">
      <selection activeCell="E34" sqref="E34"/>
    </sheetView>
  </sheetViews>
  <sheetFormatPr defaultColWidth="9.42578125" defaultRowHeight="21" customHeight="1"/>
  <cols>
    <col min="1" max="1" width="47.5703125" style="127" customWidth="1"/>
    <col min="2" max="2" width="1.42578125" style="127" customWidth="1"/>
    <col min="3" max="3" width="9.5703125" style="95" customWidth="1"/>
    <col min="4" max="4" width="1.42578125" style="95" customWidth="1"/>
    <col min="5" max="5" width="14.42578125" style="131" customWidth="1"/>
    <col min="6" max="6" width="1.42578125" style="131" customWidth="1"/>
    <col min="7" max="7" width="14.42578125" style="131" customWidth="1"/>
    <col min="8" max="8" width="1.42578125" style="127" customWidth="1"/>
    <col min="9" max="9" width="14.42578125" style="131" customWidth="1"/>
    <col min="10" max="10" width="1.42578125" style="127" customWidth="1"/>
    <col min="11" max="11" width="14.42578125" style="131" customWidth="1"/>
    <col min="12" max="12" width="0.5703125" style="127" customWidth="1"/>
    <col min="13" max="13" width="14.42578125" style="127" bestFit="1" customWidth="1"/>
    <col min="14" max="14" width="9.5703125" style="127" bestFit="1" customWidth="1"/>
    <col min="15" max="16" width="9.42578125" style="127"/>
    <col min="17" max="17" width="12.5703125" style="127" bestFit="1" customWidth="1"/>
    <col min="18" max="16384" width="9.42578125" style="127"/>
  </cols>
  <sheetData>
    <row r="1" spans="1:12" s="22" customFormat="1" ht="21" customHeight="1">
      <c r="A1" s="265" t="str">
        <f>'CS-separate'!A1:L1</f>
        <v>NOK  AIRLINES  PUBLIC  COMPANY  LIMITED  AND  SUBSIDIARIES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130"/>
    </row>
    <row r="2" spans="1:12" s="22" customFormat="1" ht="21" customHeight="1">
      <c r="A2" s="270" t="s">
        <v>123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</row>
    <row r="3" spans="1:12" s="22" customFormat="1" ht="21" customHeight="1">
      <c r="A3" s="270" t="s">
        <v>150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</row>
    <row r="4" spans="1:12" s="22" customFormat="1" ht="21" customHeight="1">
      <c r="A4" s="270" t="s">
        <v>106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</row>
    <row r="5" spans="1:12" s="22" customFormat="1" ht="21" customHeight="1">
      <c r="A5" s="266" t="s">
        <v>0</v>
      </c>
      <c r="B5" s="266"/>
      <c r="C5" s="266"/>
      <c r="D5" s="266"/>
      <c r="E5" s="266"/>
      <c r="F5" s="266"/>
      <c r="G5" s="266"/>
      <c r="H5" s="266"/>
      <c r="I5" s="266"/>
      <c r="J5" s="266"/>
      <c r="K5" s="266"/>
    </row>
    <row r="6" spans="1:12" s="22" customFormat="1" ht="9" customHeight="1">
      <c r="A6" s="2"/>
      <c r="B6" s="2"/>
      <c r="C6" s="8"/>
      <c r="D6" s="8"/>
      <c r="E6" s="2"/>
      <c r="F6" s="2"/>
      <c r="G6" s="2"/>
      <c r="H6" s="2"/>
      <c r="I6" s="2"/>
      <c r="J6" s="2"/>
      <c r="K6" s="2"/>
    </row>
    <row r="7" spans="1:12" ht="21.75" customHeight="1">
      <c r="A7" s="12"/>
      <c r="B7" s="12"/>
      <c r="C7" s="1" t="s">
        <v>3</v>
      </c>
      <c r="D7" s="1"/>
      <c r="E7" s="265" t="s">
        <v>64</v>
      </c>
      <c r="F7" s="265"/>
      <c r="G7" s="265"/>
      <c r="H7" s="6"/>
      <c r="I7" s="265" t="s">
        <v>65</v>
      </c>
      <c r="J7" s="265"/>
      <c r="K7" s="265"/>
    </row>
    <row r="8" spans="1:12" ht="21.75" customHeight="1">
      <c r="A8" s="12"/>
      <c r="B8" s="12"/>
      <c r="C8" s="12"/>
      <c r="D8" s="12"/>
      <c r="E8" s="265" t="s">
        <v>63</v>
      </c>
      <c r="F8" s="265"/>
      <c r="G8" s="265"/>
      <c r="H8" s="1"/>
      <c r="I8" s="265" t="s">
        <v>63</v>
      </c>
      <c r="J8" s="265"/>
      <c r="K8" s="265"/>
    </row>
    <row r="9" spans="1:12" ht="21" customHeight="1">
      <c r="A9" s="152"/>
      <c r="B9" s="152"/>
      <c r="C9" s="1"/>
      <c r="D9" s="1"/>
      <c r="E9" s="53">
        <v>2018</v>
      </c>
      <c r="F9" s="53"/>
      <c r="G9" s="53">
        <v>2017</v>
      </c>
      <c r="H9" s="53"/>
      <c r="I9" s="53">
        <v>2018</v>
      </c>
      <c r="J9" s="53"/>
      <c r="K9" s="53">
        <v>2017</v>
      </c>
    </row>
    <row r="10" spans="1:12" ht="21" customHeight="1">
      <c r="A10" s="148" t="s">
        <v>52</v>
      </c>
      <c r="B10" s="148"/>
      <c r="C10" s="153"/>
      <c r="D10" s="153"/>
      <c r="E10" s="154"/>
      <c r="F10" s="154"/>
      <c r="G10" s="154"/>
      <c r="H10" s="155"/>
      <c r="I10" s="154"/>
      <c r="J10" s="155"/>
      <c r="K10" s="135"/>
    </row>
    <row r="11" spans="1:12" ht="21" customHeight="1">
      <c r="A11" s="226" t="s">
        <v>119</v>
      </c>
      <c r="B11" s="173"/>
      <c r="C11" s="156"/>
      <c r="D11" s="156"/>
      <c r="E11" s="27">
        <f>+'PL 9 month'!E26</f>
        <v>-2612367327</v>
      </c>
      <c r="F11" s="27">
        <f>+'PL 3 month'!F26</f>
        <v>0</v>
      </c>
      <c r="G11" s="27">
        <f>'PL 9 month'!G26</f>
        <v>-1691560204</v>
      </c>
      <c r="H11" s="27">
        <f>+'PL 3 month'!H26</f>
        <v>0</v>
      </c>
      <c r="I11" s="27">
        <f>+'PL 9 month'!I26</f>
        <v>-1748469016</v>
      </c>
      <c r="J11" s="27">
        <f>+'PL 3 month'!J26</f>
        <v>0</v>
      </c>
      <c r="K11" s="27">
        <f>'PL 9 month'!K26</f>
        <v>-1598373501</v>
      </c>
    </row>
    <row r="12" spans="1:12" ht="21" customHeight="1">
      <c r="A12" s="226" t="s">
        <v>53</v>
      </c>
      <c r="B12" s="173"/>
      <c r="C12" s="156"/>
      <c r="D12" s="156"/>
      <c r="E12" s="27"/>
      <c r="F12" s="27"/>
      <c r="G12" s="27"/>
      <c r="H12" s="151"/>
      <c r="I12" s="27"/>
      <c r="J12" s="151"/>
      <c r="K12" s="27"/>
    </row>
    <row r="13" spans="1:12" ht="21" customHeight="1">
      <c r="A13" s="174" t="s">
        <v>54</v>
      </c>
      <c r="B13" s="147"/>
      <c r="C13" s="212" t="s">
        <v>147</v>
      </c>
      <c r="D13" s="156"/>
      <c r="E13" s="220">
        <v>73910251</v>
      </c>
      <c r="F13" s="27"/>
      <c r="G13" s="27">
        <v>73282901</v>
      </c>
      <c r="H13" s="151"/>
      <c r="I13" s="27">
        <v>69630592</v>
      </c>
      <c r="J13" s="151"/>
      <c r="K13" s="27">
        <v>70545673</v>
      </c>
    </row>
    <row r="14" spans="1:12" ht="21" customHeight="1">
      <c r="A14" s="174" t="s">
        <v>111</v>
      </c>
      <c r="B14" s="147"/>
      <c r="C14" s="156"/>
      <c r="D14" s="156"/>
      <c r="E14" s="220">
        <v>17232559</v>
      </c>
      <c r="F14" s="27"/>
      <c r="G14" s="27">
        <v>17650147</v>
      </c>
      <c r="H14" s="151"/>
      <c r="I14" s="27">
        <v>15945704</v>
      </c>
      <c r="J14" s="151"/>
      <c r="K14" s="27">
        <v>16772411</v>
      </c>
    </row>
    <row r="15" spans="1:12" ht="21" customHeight="1">
      <c r="A15" s="174" t="s">
        <v>165</v>
      </c>
      <c r="B15" s="147"/>
      <c r="C15" s="156"/>
      <c r="D15" s="156"/>
      <c r="E15" s="220">
        <v>-457937</v>
      </c>
      <c r="F15" s="27"/>
      <c r="G15" s="27">
        <v>215234</v>
      </c>
      <c r="H15" s="151"/>
      <c r="I15" s="27">
        <v>-457937</v>
      </c>
      <c r="J15" s="151"/>
      <c r="K15" s="27">
        <v>215234</v>
      </c>
    </row>
    <row r="16" spans="1:12" ht="21" customHeight="1">
      <c r="A16" s="174" t="s">
        <v>135</v>
      </c>
      <c r="B16" s="147"/>
      <c r="C16" s="156"/>
      <c r="D16" s="156"/>
      <c r="E16" s="220">
        <v>-140891297</v>
      </c>
      <c r="F16" s="27"/>
      <c r="G16" s="27">
        <v>-80852105</v>
      </c>
      <c r="H16" s="93"/>
      <c r="I16" s="27">
        <v>-92201946</v>
      </c>
      <c r="J16" s="93"/>
      <c r="K16" s="27">
        <v>-64824430</v>
      </c>
    </row>
    <row r="17" spans="1:17" ht="21" customHeight="1">
      <c r="A17" s="174" t="s">
        <v>136</v>
      </c>
      <c r="B17" s="147"/>
      <c r="C17" s="51"/>
      <c r="D17" s="51"/>
      <c r="E17" s="220">
        <v>-551735</v>
      </c>
      <c r="F17" s="27"/>
      <c r="G17" s="27">
        <v>-791233</v>
      </c>
      <c r="H17" s="93"/>
      <c r="I17" s="27">
        <v>-551735</v>
      </c>
      <c r="J17" s="93"/>
      <c r="K17" s="27">
        <v>-791233</v>
      </c>
    </row>
    <row r="18" spans="1:17" ht="21" customHeight="1">
      <c r="A18" s="174" t="s">
        <v>104</v>
      </c>
      <c r="B18" s="147"/>
      <c r="C18" s="51"/>
      <c r="D18" s="51"/>
      <c r="E18" s="27"/>
      <c r="F18" s="27"/>
      <c r="G18" s="27"/>
      <c r="H18" s="93"/>
      <c r="I18" s="134"/>
      <c r="J18" s="134"/>
      <c r="K18" s="134"/>
    </row>
    <row r="19" spans="1:17" ht="21" customHeight="1">
      <c r="A19" s="227" t="s">
        <v>166</v>
      </c>
      <c r="B19" s="174"/>
      <c r="C19" s="51"/>
      <c r="D19" s="51"/>
      <c r="E19" s="220">
        <v>-124206213</v>
      </c>
      <c r="F19" s="27"/>
      <c r="G19" s="27">
        <v>232755596</v>
      </c>
      <c r="H19" s="93"/>
      <c r="I19" s="27">
        <v>-744244052</v>
      </c>
      <c r="J19" s="93"/>
      <c r="K19" s="27">
        <v>228405813</v>
      </c>
    </row>
    <row r="20" spans="1:17" ht="21" customHeight="1">
      <c r="A20" s="174" t="s">
        <v>92</v>
      </c>
      <c r="B20" s="147"/>
      <c r="C20" s="51"/>
      <c r="D20" s="51"/>
      <c r="E20" s="27"/>
      <c r="F20" s="27"/>
      <c r="G20" s="27"/>
      <c r="H20" s="93"/>
      <c r="I20" s="27"/>
      <c r="J20" s="93"/>
      <c r="K20" s="27"/>
    </row>
    <row r="21" spans="1:17" ht="21" customHeight="1">
      <c r="A21" s="227" t="s">
        <v>146</v>
      </c>
      <c r="B21" s="174"/>
      <c r="C21" s="51"/>
      <c r="D21" s="51"/>
      <c r="E21" s="27">
        <v>-37714</v>
      </c>
      <c r="F21" s="27"/>
      <c r="G21" s="27">
        <v>965101</v>
      </c>
      <c r="H21" s="151"/>
      <c r="I21" s="27">
        <v>-37714</v>
      </c>
      <c r="J21" s="151"/>
      <c r="K21" s="27">
        <v>965101</v>
      </c>
    </row>
    <row r="22" spans="1:17" ht="21" customHeight="1">
      <c r="A22" s="174" t="s">
        <v>143</v>
      </c>
      <c r="B22" s="147"/>
      <c r="C22" s="51"/>
      <c r="D22" s="51"/>
      <c r="E22" s="220">
        <v>56598281</v>
      </c>
      <c r="F22" s="27"/>
      <c r="G22" s="27">
        <v>39856646</v>
      </c>
      <c r="H22" s="151"/>
      <c r="I22" s="27">
        <v>48269845</v>
      </c>
      <c r="J22" s="151"/>
      <c r="K22" s="27">
        <v>32901476</v>
      </c>
    </row>
    <row r="23" spans="1:17" ht="21" customHeight="1">
      <c r="A23" s="174" t="s">
        <v>31</v>
      </c>
      <c r="B23" s="147"/>
      <c r="C23" s="51"/>
      <c r="D23" s="51"/>
      <c r="E23" s="220">
        <v>-21268260</v>
      </c>
      <c r="F23" s="27"/>
      <c r="G23" s="27">
        <v>-16603464</v>
      </c>
      <c r="H23" s="151"/>
      <c r="I23" s="27">
        <v>-21866161</v>
      </c>
      <c r="J23" s="151"/>
      <c r="K23" s="27">
        <v>-18595201</v>
      </c>
    </row>
    <row r="24" spans="1:17" ht="21" customHeight="1">
      <c r="A24" s="174" t="s">
        <v>55</v>
      </c>
      <c r="B24" s="147"/>
      <c r="C24" s="51"/>
      <c r="D24" s="51"/>
      <c r="E24" s="221">
        <v>22901434</v>
      </c>
      <c r="F24" s="27"/>
      <c r="G24" s="144">
        <v>22298079</v>
      </c>
      <c r="H24" s="93"/>
      <c r="I24" s="27">
        <v>2384208</v>
      </c>
      <c r="J24" s="93"/>
      <c r="K24" s="99">
        <v>0</v>
      </c>
    </row>
    <row r="25" spans="1:17" ht="21" customHeight="1">
      <c r="A25" s="174" t="s">
        <v>185</v>
      </c>
      <c r="B25" s="147"/>
      <c r="C25" s="229" t="s">
        <v>148</v>
      </c>
      <c r="D25" s="51"/>
      <c r="E25" s="222">
        <v>4206346</v>
      </c>
      <c r="F25" s="27"/>
      <c r="G25" s="146">
        <v>6283750</v>
      </c>
      <c r="H25" s="151"/>
      <c r="I25" s="145">
        <v>0</v>
      </c>
      <c r="J25" s="151"/>
      <c r="K25" s="145">
        <v>0</v>
      </c>
    </row>
    <row r="26" spans="1:17" ht="21" customHeight="1">
      <c r="A26" s="147" t="s">
        <v>145</v>
      </c>
      <c r="B26" s="149"/>
      <c r="C26" s="156"/>
      <c r="D26" s="156"/>
      <c r="E26" s="127"/>
      <c r="F26" s="127"/>
      <c r="G26" s="127"/>
      <c r="I26" s="127"/>
      <c r="K26" s="127"/>
    </row>
    <row r="27" spans="1:17" ht="21" customHeight="1">
      <c r="A27" s="174" t="s">
        <v>144</v>
      </c>
      <c r="B27" s="147"/>
      <c r="C27" s="156"/>
      <c r="D27" s="156"/>
      <c r="E27" s="31">
        <f>SUM(E11:E25)</f>
        <v>-2724931612</v>
      </c>
      <c r="F27" s="31"/>
      <c r="G27" s="31">
        <f>SUM(G11:G25)</f>
        <v>-1396499552</v>
      </c>
      <c r="H27" s="93"/>
      <c r="I27" s="31">
        <f>SUM(I11:I25)</f>
        <v>-2471598212</v>
      </c>
      <c r="J27" s="93"/>
      <c r="K27" s="31">
        <f>SUM(K11:K25)</f>
        <v>-1332778657</v>
      </c>
    </row>
    <row r="28" spans="1:17" ht="21" customHeight="1">
      <c r="A28" s="228" t="s">
        <v>71</v>
      </c>
      <c r="B28" s="150"/>
      <c r="C28" s="156"/>
      <c r="D28" s="156"/>
      <c r="E28" s="31"/>
      <c r="F28" s="31"/>
      <c r="G28" s="31"/>
      <c r="H28" s="93"/>
      <c r="I28" s="31"/>
      <c r="J28" s="93"/>
      <c r="K28" s="31"/>
    </row>
    <row r="29" spans="1:17" ht="21" customHeight="1">
      <c r="A29" s="174" t="s">
        <v>125</v>
      </c>
      <c r="B29" s="147"/>
      <c r="C29" s="156"/>
      <c r="D29" s="156"/>
      <c r="E29" s="27">
        <v>-659739434</v>
      </c>
      <c r="F29" s="31"/>
      <c r="G29" s="27">
        <v>211695417</v>
      </c>
      <c r="H29" s="93"/>
      <c r="I29" s="27">
        <v>-485107047</v>
      </c>
      <c r="J29" s="93"/>
      <c r="K29" s="27">
        <v>174906125</v>
      </c>
      <c r="M29" s="132"/>
      <c r="Q29" s="132"/>
    </row>
    <row r="30" spans="1:17" ht="21" customHeight="1">
      <c r="A30" s="174" t="s">
        <v>7</v>
      </c>
      <c r="B30" s="147"/>
      <c r="C30" s="156"/>
      <c r="D30" s="156"/>
      <c r="E30" s="27">
        <v>-25494861</v>
      </c>
      <c r="F30" s="31"/>
      <c r="G30" s="27">
        <v>-3206794</v>
      </c>
      <c r="H30" s="93"/>
      <c r="I30" s="27">
        <v>-25494861</v>
      </c>
      <c r="J30" s="93"/>
      <c r="K30" s="27">
        <v>-3206794</v>
      </c>
    </row>
    <row r="31" spans="1:17" ht="21" customHeight="1">
      <c r="A31" s="174" t="s">
        <v>77</v>
      </c>
      <c r="B31" s="147"/>
      <c r="C31" s="156"/>
      <c r="D31" s="156"/>
      <c r="E31" s="27">
        <v>-11628173</v>
      </c>
      <c r="F31" s="31"/>
      <c r="G31" s="27">
        <v>147649150</v>
      </c>
      <c r="H31" s="93"/>
      <c r="I31" s="27">
        <v>-11622095</v>
      </c>
      <c r="J31" s="93"/>
      <c r="K31" s="27">
        <v>147649150</v>
      </c>
    </row>
    <row r="32" spans="1:17" ht="20.45" customHeight="1">
      <c r="A32" s="174" t="s">
        <v>8</v>
      </c>
      <c r="B32" s="147"/>
      <c r="C32" s="156"/>
      <c r="D32" s="156"/>
      <c r="E32" s="220">
        <v>-20455056</v>
      </c>
      <c r="F32" s="31"/>
      <c r="G32" s="27">
        <v>13024880</v>
      </c>
      <c r="H32" s="93"/>
      <c r="I32" s="27">
        <v>-20519007</v>
      </c>
      <c r="J32" s="93"/>
      <c r="K32" s="27">
        <v>11573475</v>
      </c>
      <c r="M32" s="121"/>
      <c r="N32" s="132"/>
    </row>
    <row r="33" spans="1:14" ht="21" customHeight="1">
      <c r="A33" s="174" t="s">
        <v>188</v>
      </c>
      <c r="B33" s="147"/>
      <c r="C33" s="156"/>
      <c r="D33" s="156"/>
      <c r="E33" s="27">
        <v>102720098</v>
      </c>
      <c r="F33" s="31"/>
      <c r="G33" s="99">
        <v>0</v>
      </c>
      <c r="H33" s="93"/>
      <c r="I33" s="27">
        <v>681608084</v>
      </c>
      <c r="J33" s="93"/>
      <c r="K33" s="99">
        <v>0</v>
      </c>
    </row>
    <row r="34" spans="1:14" ht="21" customHeight="1">
      <c r="A34" s="174" t="s">
        <v>78</v>
      </c>
      <c r="B34" s="147"/>
      <c r="C34" s="156"/>
      <c r="D34" s="156"/>
      <c r="E34" s="27">
        <v>-53182237</v>
      </c>
      <c r="F34" s="31"/>
      <c r="G34" s="27">
        <v>-642713263</v>
      </c>
      <c r="H34" s="134"/>
      <c r="I34" s="27">
        <v>-39833862</v>
      </c>
      <c r="J34" s="134"/>
      <c r="K34" s="27">
        <v>-642568750</v>
      </c>
      <c r="M34" s="121"/>
      <c r="N34" s="132"/>
    </row>
    <row r="35" spans="1:14" ht="21" customHeight="1">
      <c r="A35" s="174" t="s">
        <v>83</v>
      </c>
      <c r="B35" s="147"/>
      <c r="C35" s="156"/>
      <c r="D35" s="156"/>
      <c r="E35" s="223">
        <v>-77455295</v>
      </c>
      <c r="F35" s="31"/>
      <c r="G35" s="31">
        <v>-160063823</v>
      </c>
      <c r="H35" s="93"/>
      <c r="I35" s="31">
        <v>-77302472</v>
      </c>
      <c r="J35" s="93"/>
      <c r="K35" s="31">
        <v>-147561149</v>
      </c>
    </row>
    <row r="36" spans="1:14" ht="21" customHeight="1">
      <c r="A36" s="174" t="s">
        <v>13</v>
      </c>
      <c r="B36" s="147"/>
      <c r="C36" s="156"/>
      <c r="D36" s="156"/>
      <c r="E36" s="223">
        <v>-18843553</v>
      </c>
      <c r="F36" s="31"/>
      <c r="G36" s="31">
        <v>-25645706</v>
      </c>
      <c r="H36" s="93"/>
      <c r="I36" s="31">
        <v>-20995031</v>
      </c>
      <c r="J36" s="93"/>
      <c r="K36" s="31">
        <v>-17886173</v>
      </c>
    </row>
    <row r="37" spans="1:14" ht="21" customHeight="1">
      <c r="A37" s="149"/>
      <c r="B37" s="149"/>
      <c r="C37" s="156"/>
      <c r="D37" s="156"/>
      <c r="E37" s="27"/>
      <c r="F37" s="31"/>
      <c r="G37" s="27"/>
      <c r="H37" s="93"/>
      <c r="I37" s="27"/>
      <c r="J37" s="93"/>
      <c r="K37" s="27"/>
    </row>
    <row r="38" spans="1:14" ht="21" customHeight="1">
      <c r="A38" s="149"/>
      <c r="B38" s="149"/>
      <c r="C38" s="156"/>
      <c r="D38" s="156"/>
      <c r="E38" s="27"/>
      <c r="F38" s="31"/>
      <c r="G38" s="27"/>
      <c r="H38" s="93"/>
      <c r="I38" s="27"/>
      <c r="J38" s="93"/>
      <c r="K38" s="27"/>
    </row>
    <row r="39" spans="1:14" ht="19.5" customHeight="1">
      <c r="A39" s="149"/>
      <c r="B39" s="149"/>
      <c r="C39" s="156"/>
      <c r="D39" s="156"/>
      <c r="E39" s="27"/>
      <c r="F39" s="31"/>
      <c r="G39" s="27"/>
      <c r="H39" s="93"/>
      <c r="I39" s="27"/>
      <c r="J39" s="93"/>
      <c r="K39" s="27"/>
    </row>
    <row r="40" spans="1:14" ht="19.5" customHeight="1">
      <c r="A40" s="149"/>
      <c r="B40" s="149"/>
      <c r="C40" s="156"/>
      <c r="D40" s="156"/>
      <c r="E40" s="27"/>
      <c r="F40" s="31"/>
      <c r="G40" s="27"/>
      <c r="H40" s="93"/>
      <c r="I40" s="27"/>
      <c r="J40" s="93"/>
      <c r="K40" s="27"/>
    </row>
    <row r="41" spans="1:14" ht="19.5" customHeight="1">
      <c r="A41" s="149"/>
      <c r="B41" s="149"/>
      <c r="C41" s="156"/>
      <c r="D41" s="156"/>
      <c r="E41" s="27"/>
      <c r="F41" s="31"/>
      <c r="G41" s="27"/>
      <c r="H41" s="93"/>
      <c r="I41" s="27"/>
      <c r="J41" s="93"/>
      <c r="K41" s="27"/>
    </row>
    <row r="42" spans="1:14" ht="21" customHeight="1">
      <c r="A42" s="149"/>
      <c r="B42" s="149"/>
      <c r="C42" s="156"/>
      <c r="D42" s="156"/>
      <c r="E42" s="27"/>
      <c r="F42" s="31"/>
      <c r="G42" s="27"/>
      <c r="H42" s="93"/>
      <c r="I42" s="27"/>
      <c r="J42" s="93"/>
      <c r="K42" s="27"/>
    </row>
    <row r="43" spans="1:14" ht="21" customHeight="1">
      <c r="A43" s="149"/>
      <c r="B43" s="149"/>
      <c r="C43" s="156"/>
      <c r="D43" s="156"/>
      <c r="E43" s="27"/>
      <c r="F43" s="31"/>
      <c r="G43" s="27"/>
      <c r="H43" s="93"/>
      <c r="I43" s="27"/>
      <c r="J43" s="93"/>
      <c r="K43" s="27"/>
    </row>
    <row r="44" spans="1:14" ht="21" customHeight="1">
      <c r="L44" s="95"/>
    </row>
    <row r="45" spans="1:14" ht="21" customHeight="1">
      <c r="A45" s="272" t="s">
        <v>139</v>
      </c>
      <c r="B45" s="272"/>
      <c r="C45" s="272"/>
      <c r="D45" s="11"/>
      <c r="E45" s="12"/>
      <c r="F45" s="12"/>
      <c r="G45" s="272" t="s">
        <v>139</v>
      </c>
      <c r="H45" s="272"/>
      <c r="I45" s="272"/>
      <c r="J45" s="272"/>
      <c r="K45" s="272"/>
      <c r="L45" s="95"/>
    </row>
    <row r="46" spans="1:14" ht="21" customHeight="1">
      <c r="A46" s="265" t="str">
        <f>A1</f>
        <v>NOK  AIRLINES  PUBLIC  COMPANY  LIMITED  AND  SUBSIDIARIES</v>
      </c>
      <c r="B46" s="265"/>
      <c r="C46" s="265"/>
      <c r="D46" s="265"/>
      <c r="E46" s="265"/>
      <c r="F46" s="265"/>
      <c r="G46" s="265"/>
      <c r="H46" s="265"/>
      <c r="I46" s="265"/>
      <c r="J46" s="265"/>
      <c r="K46" s="265"/>
    </row>
    <row r="47" spans="1:14" ht="21" customHeight="1">
      <c r="A47" s="279" t="s">
        <v>124</v>
      </c>
      <c r="B47" s="279"/>
      <c r="C47" s="279"/>
      <c r="D47" s="279"/>
      <c r="E47" s="279"/>
      <c r="F47" s="279"/>
      <c r="G47" s="279"/>
      <c r="H47" s="279"/>
      <c r="I47" s="279"/>
      <c r="J47" s="279"/>
      <c r="K47" s="279"/>
    </row>
    <row r="48" spans="1:14" ht="21" customHeight="1">
      <c r="A48" s="270" t="s">
        <v>150</v>
      </c>
      <c r="B48" s="270"/>
      <c r="C48" s="270"/>
      <c r="D48" s="270"/>
      <c r="E48" s="270"/>
      <c r="F48" s="270"/>
      <c r="G48" s="270"/>
      <c r="H48" s="270"/>
      <c r="I48" s="270"/>
      <c r="J48" s="270"/>
      <c r="K48" s="270"/>
    </row>
    <row r="49" spans="1:17" ht="21" customHeight="1">
      <c r="A49" s="270" t="s">
        <v>106</v>
      </c>
      <c r="B49" s="270"/>
      <c r="C49" s="270"/>
      <c r="D49" s="270"/>
      <c r="E49" s="270"/>
      <c r="F49" s="270"/>
      <c r="G49" s="270"/>
      <c r="H49" s="270"/>
      <c r="I49" s="270"/>
      <c r="J49" s="270"/>
      <c r="K49" s="270"/>
    </row>
    <row r="50" spans="1:17" ht="21" customHeight="1">
      <c r="A50" s="266" t="s">
        <v>0</v>
      </c>
      <c r="B50" s="266"/>
      <c r="C50" s="266"/>
      <c r="D50" s="266"/>
      <c r="E50" s="266"/>
      <c r="F50" s="266"/>
      <c r="G50" s="266"/>
      <c r="H50" s="266"/>
      <c r="I50" s="266"/>
      <c r="J50" s="266"/>
      <c r="K50" s="266"/>
    </row>
    <row r="51" spans="1:17" ht="9" customHeight="1">
      <c r="A51" s="12"/>
      <c r="B51" s="12"/>
      <c r="C51" s="11"/>
      <c r="D51" s="11"/>
      <c r="E51" s="12"/>
      <c r="F51" s="12"/>
      <c r="G51" s="12"/>
      <c r="H51" s="12"/>
      <c r="I51" s="12"/>
      <c r="J51" s="12"/>
      <c r="K51" s="12"/>
    </row>
    <row r="52" spans="1:17" ht="21.75" customHeight="1">
      <c r="A52" s="12"/>
      <c r="B52" s="12"/>
      <c r="C52" s="1" t="s">
        <v>3</v>
      </c>
      <c r="D52" s="1"/>
      <c r="E52" s="265" t="s">
        <v>64</v>
      </c>
      <c r="F52" s="265"/>
      <c r="G52" s="265"/>
      <c r="H52" s="6"/>
      <c r="I52" s="265" t="s">
        <v>65</v>
      </c>
      <c r="J52" s="265"/>
      <c r="K52" s="265"/>
    </row>
    <row r="53" spans="1:17" ht="21.75" customHeight="1">
      <c r="A53" s="12"/>
      <c r="B53" s="12"/>
      <c r="C53" s="12"/>
      <c r="D53" s="12"/>
      <c r="E53" s="265" t="s">
        <v>63</v>
      </c>
      <c r="F53" s="265"/>
      <c r="G53" s="265"/>
      <c r="H53" s="1"/>
      <c r="I53" s="265" t="s">
        <v>63</v>
      </c>
      <c r="J53" s="265"/>
      <c r="K53" s="265"/>
    </row>
    <row r="54" spans="1:17" ht="21" customHeight="1">
      <c r="A54" s="152"/>
      <c r="B54" s="152"/>
      <c r="C54" s="1"/>
      <c r="D54" s="1"/>
      <c r="E54" s="53">
        <f>+E$9</f>
        <v>2018</v>
      </c>
      <c r="F54" s="53">
        <f t="shared" ref="F54:K54" si="0">+F$9</f>
        <v>0</v>
      </c>
      <c r="G54" s="53">
        <f t="shared" si="0"/>
        <v>2017</v>
      </c>
      <c r="H54" s="53">
        <f t="shared" si="0"/>
        <v>0</v>
      </c>
      <c r="I54" s="53">
        <f t="shared" si="0"/>
        <v>2018</v>
      </c>
      <c r="J54" s="53">
        <f t="shared" si="0"/>
        <v>0</v>
      </c>
      <c r="K54" s="53">
        <f t="shared" si="0"/>
        <v>2017</v>
      </c>
    </row>
    <row r="55" spans="1:17" ht="21" customHeight="1">
      <c r="A55" s="157" t="s">
        <v>52</v>
      </c>
      <c r="B55" s="157"/>
      <c r="C55" s="153"/>
      <c r="D55" s="153"/>
      <c r="E55" s="158"/>
      <c r="F55" s="158"/>
      <c r="G55" s="158"/>
      <c r="H55" s="159"/>
      <c r="I55" s="158"/>
      <c r="J55" s="159"/>
      <c r="K55" s="158"/>
    </row>
    <row r="56" spans="1:17" ht="21" customHeight="1">
      <c r="A56" s="160" t="s">
        <v>56</v>
      </c>
      <c r="B56" s="160"/>
      <c r="C56" s="153"/>
      <c r="D56" s="153"/>
      <c r="E56" s="158"/>
      <c r="F56" s="158"/>
      <c r="G56" s="158"/>
      <c r="H56" s="159"/>
      <c r="I56" s="158"/>
      <c r="J56" s="159"/>
      <c r="K56" s="158"/>
    </row>
    <row r="57" spans="1:17" ht="21" customHeight="1">
      <c r="A57" s="228" t="s">
        <v>57</v>
      </c>
      <c r="B57" s="150"/>
      <c r="C57" s="12"/>
      <c r="D57" s="12"/>
      <c r="E57" s="159"/>
      <c r="F57" s="159"/>
      <c r="G57" s="31"/>
      <c r="H57" s="159"/>
      <c r="I57" s="159"/>
      <c r="J57" s="159"/>
      <c r="K57" s="159"/>
    </row>
    <row r="58" spans="1:17" ht="21" customHeight="1">
      <c r="A58" s="174" t="s">
        <v>126</v>
      </c>
      <c r="B58" s="147"/>
      <c r="C58" s="156"/>
      <c r="D58" s="156"/>
      <c r="E58" s="220">
        <v>951282521</v>
      </c>
      <c r="F58" s="31"/>
      <c r="G58" s="27">
        <v>219273776</v>
      </c>
      <c r="H58" s="161"/>
      <c r="I58" s="27">
        <v>820531419</v>
      </c>
      <c r="J58" s="161"/>
      <c r="K58" s="27">
        <v>99444952</v>
      </c>
      <c r="M58" s="132"/>
      <c r="Q58" s="132"/>
    </row>
    <row r="59" spans="1:17" ht="21" customHeight="1">
      <c r="A59" s="174" t="s">
        <v>58</v>
      </c>
      <c r="B59" s="147"/>
      <c r="C59" s="156"/>
      <c r="D59" s="156"/>
      <c r="E59" s="220">
        <v>-144238260</v>
      </c>
      <c r="F59" s="31"/>
      <c r="G59" s="27">
        <v>-205262098</v>
      </c>
      <c r="H59" s="161"/>
      <c r="I59" s="27">
        <v>-122942751</v>
      </c>
      <c r="J59" s="161"/>
      <c r="K59" s="27">
        <v>-169194109</v>
      </c>
    </row>
    <row r="60" spans="1:17" ht="21" customHeight="1">
      <c r="A60" s="174" t="s">
        <v>72</v>
      </c>
      <c r="B60" s="147"/>
      <c r="C60" s="156"/>
      <c r="D60" s="156"/>
      <c r="E60" s="220">
        <v>-3736210</v>
      </c>
      <c r="F60" s="27"/>
      <c r="G60" s="27">
        <v>-17402956</v>
      </c>
      <c r="H60" s="161"/>
      <c r="I60" s="27">
        <v>5824768</v>
      </c>
      <c r="J60" s="161"/>
      <c r="K60" s="27">
        <v>-351866</v>
      </c>
    </row>
    <row r="61" spans="1:17" ht="21" customHeight="1">
      <c r="A61" s="174" t="s">
        <v>59</v>
      </c>
      <c r="B61" s="147"/>
      <c r="C61" s="156"/>
      <c r="D61" s="156"/>
      <c r="E61" s="220">
        <v>-14345443</v>
      </c>
      <c r="F61" s="27"/>
      <c r="G61" s="27">
        <v>-30524664</v>
      </c>
      <c r="H61" s="161"/>
      <c r="I61" s="27">
        <v>-14090443</v>
      </c>
      <c r="J61" s="161"/>
      <c r="K61" s="27">
        <v>-30524664</v>
      </c>
    </row>
    <row r="62" spans="1:17" ht="21" customHeight="1">
      <c r="A62" s="174" t="s">
        <v>86</v>
      </c>
      <c r="B62" s="147"/>
      <c r="C62" s="156"/>
      <c r="D62" s="156"/>
      <c r="E62" s="220">
        <v>-4338266</v>
      </c>
      <c r="F62" s="27"/>
      <c r="G62" s="27">
        <v>10672193</v>
      </c>
      <c r="H62" s="161"/>
      <c r="I62" s="27">
        <v>-5755129</v>
      </c>
      <c r="J62" s="161"/>
      <c r="K62" s="27">
        <v>10362944</v>
      </c>
    </row>
    <row r="63" spans="1:17" ht="21" customHeight="1">
      <c r="A63" s="227" t="s">
        <v>120</v>
      </c>
      <c r="B63" s="174"/>
      <c r="C63" s="156"/>
      <c r="D63" s="156"/>
      <c r="E63" s="162">
        <f>SUM(E27:E36,E58:E62)</f>
        <v>-2704385781</v>
      </c>
      <c r="F63" s="27"/>
      <c r="G63" s="162">
        <f>SUM(G27:G36,G58:G62)</f>
        <v>-1879003440</v>
      </c>
      <c r="H63" s="161"/>
      <c r="I63" s="162">
        <f>SUM(I27:I36,I58:I62)</f>
        <v>-1787296639</v>
      </c>
      <c r="J63" s="161"/>
      <c r="K63" s="162">
        <f>SUM(K27:K36,K58:K62)</f>
        <v>-1900135516</v>
      </c>
      <c r="M63" s="133"/>
    </row>
    <row r="64" spans="1:17" ht="21" customHeight="1">
      <c r="A64" s="174" t="s">
        <v>60</v>
      </c>
      <c r="B64" s="147"/>
      <c r="C64" s="156"/>
      <c r="D64" s="156"/>
      <c r="E64" s="224">
        <v>799647</v>
      </c>
      <c r="F64" s="27"/>
      <c r="G64" s="48">
        <v>-1154340</v>
      </c>
      <c r="H64" s="161"/>
      <c r="I64" s="48">
        <v>1354688</v>
      </c>
      <c r="J64" s="161"/>
      <c r="K64" s="48">
        <v>-1154340</v>
      </c>
    </row>
    <row r="65" spans="1:11" ht="21" customHeight="1">
      <c r="A65" s="227" t="s">
        <v>132</v>
      </c>
      <c r="B65" s="174"/>
      <c r="C65" s="156"/>
      <c r="D65" s="156"/>
      <c r="E65" s="50">
        <f>SUM(E63:E64)</f>
        <v>-2703586134</v>
      </c>
      <c r="F65" s="27"/>
      <c r="G65" s="50">
        <f>SUM(G63:G64)</f>
        <v>-1880157780</v>
      </c>
      <c r="H65" s="161"/>
      <c r="I65" s="50">
        <f>SUM(I63:I64)</f>
        <v>-1785941951</v>
      </c>
      <c r="J65" s="161"/>
      <c r="K65" s="50">
        <f>SUM(K63:K64)</f>
        <v>-1901289856</v>
      </c>
    </row>
    <row r="66" spans="1:11" ht="9.6" customHeight="1">
      <c r="A66" s="149"/>
      <c r="B66" s="149"/>
      <c r="C66" s="156"/>
      <c r="D66" s="156"/>
      <c r="E66" s="161"/>
      <c r="F66" s="161"/>
      <c r="G66" s="161"/>
      <c r="H66" s="161"/>
      <c r="I66" s="161"/>
      <c r="J66" s="161"/>
      <c r="K66" s="161"/>
    </row>
    <row r="67" spans="1:11" ht="21" customHeight="1">
      <c r="A67" s="163" t="s">
        <v>61</v>
      </c>
      <c r="B67" s="163"/>
      <c r="C67" s="156"/>
      <c r="D67" s="156"/>
      <c r="E67" s="161"/>
      <c r="F67" s="161"/>
      <c r="G67" s="161"/>
      <c r="H67" s="161"/>
      <c r="I67" s="161"/>
      <c r="J67" s="161"/>
      <c r="K67" s="161"/>
    </row>
    <row r="68" spans="1:11" ht="21" customHeight="1">
      <c r="A68" s="147" t="s">
        <v>101</v>
      </c>
      <c r="B68" s="147"/>
      <c r="C68" s="156"/>
      <c r="D68" s="156"/>
      <c r="E68" s="220">
        <v>-1734174</v>
      </c>
      <c r="F68" s="27"/>
      <c r="G68" s="144">
        <v>-22080860</v>
      </c>
      <c r="H68" s="161"/>
      <c r="I68" s="27">
        <v>-2000</v>
      </c>
      <c r="J68" s="161"/>
      <c r="K68" s="96">
        <v>0</v>
      </c>
    </row>
    <row r="69" spans="1:11" ht="21" customHeight="1">
      <c r="A69" s="147" t="s">
        <v>161</v>
      </c>
      <c r="B69" s="147"/>
      <c r="C69" s="156"/>
      <c r="D69" s="156"/>
      <c r="E69" s="220">
        <v>12300</v>
      </c>
      <c r="F69" s="27"/>
      <c r="G69" s="144">
        <v>853000</v>
      </c>
      <c r="H69" s="161"/>
      <c r="I69" s="27">
        <v>111100</v>
      </c>
      <c r="J69" s="161"/>
      <c r="K69" s="144">
        <v>896800</v>
      </c>
    </row>
    <row r="70" spans="1:11" ht="21" customHeight="1">
      <c r="A70" s="147" t="s">
        <v>93</v>
      </c>
      <c r="B70" s="147"/>
      <c r="C70" s="51"/>
      <c r="D70" s="51"/>
      <c r="E70" s="27"/>
      <c r="F70" s="31"/>
      <c r="G70" s="27"/>
      <c r="H70" s="161"/>
      <c r="I70" s="27"/>
      <c r="J70" s="161"/>
      <c r="K70" s="27"/>
    </row>
    <row r="71" spans="1:11" ht="21" customHeight="1">
      <c r="A71" s="147" t="s">
        <v>100</v>
      </c>
      <c r="B71" s="147"/>
      <c r="C71" s="51">
        <v>4.2</v>
      </c>
      <c r="D71" s="51"/>
      <c r="E71" s="220">
        <v>-36989441</v>
      </c>
      <c r="F71" s="31"/>
      <c r="G71" s="27">
        <v>-34803451</v>
      </c>
      <c r="H71" s="161"/>
      <c r="I71" s="27">
        <v>-17799034</v>
      </c>
      <c r="J71" s="161"/>
      <c r="K71" s="27">
        <v>-29047147</v>
      </c>
    </row>
    <row r="72" spans="1:11" ht="21" customHeight="1">
      <c r="A72" s="147" t="s">
        <v>163</v>
      </c>
      <c r="B72" s="147"/>
      <c r="C72" s="51"/>
      <c r="D72" s="51"/>
      <c r="E72" s="221">
        <v>792022</v>
      </c>
      <c r="F72" s="250"/>
      <c r="G72" s="144">
        <v>489720</v>
      </c>
      <c r="H72" s="161"/>
      <c r="I72" s="221">
        <v>792022</v>
      </c>
      <c r="J72" s="161"/>
      <c r="K72" s="144">
        <v>489720</v>
      </c>
    </row>
    <row r="73" spans="1:11" ht="21" customHeight="1">
      <c r="A73" s="147" t="s">
        <v>96</v>
      </c>
      <c r="B73" s="147"/>
      <c r="C73" s="156"/>
      <c r="D73" s="156"/>
      <c r="E73" s="220">
        <v>16636542</v>
      </c>
      <c r="F73" s="94"/>
      <c r="G73" s="27">
        <v>19299272</v>
      </c>
      <c r="H73" s="161"/>
      <c r="I73" s="27">
        <v>6471442</v>
      </c>
      <c r="J73" s="161"/>
      <c r="K73" s="27">
        <v>7846459</v>
      </c>
    </row>
    <row r="74" spans="1:11" ht="21" customHeight="1">
      <c r="A74" s="174" t="s">
        <v>192</v>
      </c>
      <c r="B74" s="174"/>
      <c r="C74" s="156"/>
      <c r="D74" s="156"/>
      <c r="E74" s="30">
        <f>SUM(E68:E73)</f>
        <v>-21282751</v>
      </c>
      <c r="F74" s="27"/>
      <c r="G74" s="30">
        <f>SUM(G68:G73)</f>
        <v>-36242319</v>
      </c>
      <c r="H74" s="161"/>
      <c r="I74" s="30">
        <f>SUM(I68:I73)</f>
        <v>-10426470</v>
      </c>
      <c r="J74" s="161"/>
      <c r="K74" s="30">
        <f>SUM(K68:K73)</f>
        <v>-19814168</v>
      </c>
    </row>
    <row r="75" spans="1:11" ht="9.6" customHeight="1">
      <c r="A75" s="149"/>
      <c r="B75" s="149"/>
      <c r="C75" s="156"/>
      <c r="D75" s="156"/>
      <c r="E75" s="27"/>
      <c r="F75" s="27"/>
      <c r="G75" s="27"/>
      <c r="H75" s="161"/>
      <c r="I75" s="27"/>
      <c r="J75" s="161"/>
      <c r="K75" s="27"/>
    </row>
    <row r="76" spans="1:11" ht="21" customHeight="1">
      <c r="A76" s="164" t="s">
        <v>62</v>
      </c>
      <c r="B76" s="164"/>
      <c r="C76" s="11"/>
      <c r="D76" s="11"/>
      <c r="E76" s="159"/>
      <c r="F76" s="159"/>
      <c r="G76" s="159"/>
      <c r="H76" s="159"/>
      <c r="I76" s="159"/>
      <c r="J76" s="159"/>
      <c r="K76" s="159"/>
    </row>
    <row r="77" spans="1:11" ht="21" customHeight="1">
      <c r="A77" s="147" t="s">
        <v>73</v>
      </c>
      <c r="B77" s="147"/>
      <c r="C77" s="212" t="s">
        <v>138</v>
      </c>
      <c r="D77" s="212"/>
      <c r="E77" s="220">
        <v>-20519927</v>
      </c>
      <c r="F77" s="27"/>
      <c r="G77" s="27">
        <v>-22298079</v>
      </c>
      <c r="H77" s="27"/>
      <c r="I77" s="27">
        <v>-2701</v>
      </c>
      <c r="J77" s="27"/>
      <c r="K77" s="96">
        <v>0</v>
      </c>
    </row>
    <row r="78" spans="1:11" ht="21" customHeight="1">
      <c r="A78" s="147" t="s">
        <v>191</v>
      </c>
      <c r="B78" s="147"/>
      <c r="C78" s="212"/>
      <c r="D78" s="212"/>
      <c r="E78" s="220">
        <v>600000000</v>
      </c>
      <c r="F78" s="27"/>
      <c r="G78" s="96">
        <v>0</v>
      </c>
      <c r="H78" s="27"/>
      <c r="I78" s="220">
        <v>600000000</v>
      </c>
      <c r="J78" s="27"/>
      <c r="K78" s="96">
        <v>0</v>
      </c>
    </row>
    <row r="79" spans="1:11" ht="21" customHeight="1">
      <c r="A79" s="147" t="s">
        <v>141</v>
      </c>
      <c r="B79" s="147"/>
      <c r="C79" s="212"/>
      <c r="D79" s="212"/>
      <c r="E79" s="27">
        <v>106</v>
      </c>
      <c r="F79" s="27"/>
      <c r="G79" s="27">
        <v>1226399716</v>
      </c>
      <c r="H79" s="27"/>
      <c r="I79" s="27">
        <v>106</v>
      </c>
      <c r="J79" s="27"/>
      <c r="K79" s="27">
        <v>1226399716</v>
      </c>
    </row>
    <row r="80" spans="1:11" ht="21" customHeight="1">
      <c r="A80" s="174" t="s">
        <v>164</v>
      </c>
      <c r="B80" s="174"/>
      <c r="C80" s="165"/>
      <c r="D80" s="165"/>
      <c r="E80" s="202">
        <f>SUM(E77:E79)</f>
        <v>579480179</v>
      </c>
      <c r="F80" s="177"/>
      <c r="G80" s="202">
        <f>SUM(G77:G79)</f>
        <v>1204101637</v>
      </c>
      <c r="H80" s="203"/>
      <c r="I80" s="202">
        <f>SUM(I77:I79)</f>
        <v>599997405</v>
      </c>
      <c r="J80" s="167"/>
      <c r="K80" s="202">
        <f>SUM(K77:K79)</f>
        <v>1226399716</v>
      </c>
    </row>
    <row r="81" spans="1:11" ht="21" customHeight="1">
      <c r="A81" s="168" t="s">
        <v>90</v>
      </c>
      <c r="B81" s="168"/>
      <c r="C81" s="11"/>
      <c r="D81" s="11"/>
      <c r="E81" s="161"/>
      <c r="F81" s="161"/>
      <c r="G81" s="161"/>
      <c r="H81" s="161"/>
      <c r="I81" s="161"/>
      <c r="J81" s="161"/>
      <c r="K81" s="161"/>
    </row>
    <row r="82" spans="1:11" ht="21" customHeight="1">
      <c r="A82" s="168" t="s">
        <v>69</v>
      </c>
      <c r="B82" s="168"/>
      <c r="C82" s="11"/>
      <c r="D82" s="11"/>
      <c r="E82" s="225">
        <v>123937653</v>
      </c>
      <c r="F82" s="27"/>
      <c r="G82" s="50">
        <v>13129757</v>
      </c>
      <c r="H82" s="161"/>
      <c r="I82" s="50">
        <v>79997624</v>
      </c>
      <c r="J82" s="161"/>
      <c r="K82" s="50">
        <v>14170085</v>
      </c>
    </row>
    <row r="83" spans="1:11" ht="9.6" customHeight="1">
      <c r="A83" s="168"/>
      <c r="B83" s="168"/>
      <c r="C83" s="11"/>
      <c r="D83" s="11"/>
      <c r="E83" s="27"/>
      <c r="F83" s="27"/>
      <c r="G83" s="27"/>
      <c r="H83" s="161"/>
      <c r="I83" s="27"/>
      <c r="J83" s="161"/>
      <c r="K83" s="27"/>
    </row>
    <row r="84" spans="1:11" ht="21" customHeight="1">
      <c r="A84" s="169" t="s">
        <v>134</v>
      </c>
      <c r="B84" s="169"/>
      <c r="C84" s="11"/>
      <c r="D84" s="11"/>
      <c r="E84" s="27">
        <f>E65+E74+E80+E82</f>
        <v>-2021451053</v>
      </c>
      <c r="F84" s="27"/>
      <c r="G84" s="27">
        <f>G65+G74+G80+G82</f>
        <v>-699168705</v>
      </c>
      <c r="H84" s="161"/>
      <c r="I84" s="27">
        <f>I65+I74+I82+I80</f>
        <v>-1116373392</v>
      </c>
      <c r="J84" s="161"/>
      <c r="K84" s="27">
        <f>K65+K74+K82+K80</f>
        <v>-680534223</v>
      </c>
    </row>
    <row r="85" spans="1:11" ht="21" customHeight="1">
      <c r="A85" s="169" t="s">
        <v>94</v>
      </c>
      <c r="B85" s="169"/>
      <c r="C85" s="170"/>
      <c r="D85" s="170"/>
      <c r="E85" s="225">
        <f>'FS (5)'!G14</f>
        <v>3169848560</v>
      </c>
      <c r="F85" s="27"/>
      <c r="G85" s="50">
        <v>3231221279</v>
      </c>
      <c r="H85" s="161"/>
      <c r="I85" s="50">
        <f>'FS (5)'!K14</f>
        <v>1548866192</v>
      </c>
      <c r="J85" s="161"/>
      <c r="K85" s="50">
        <v>1475116784</v>
      </c>
    </row>
    <row r="86" spans="1:11" ht="21" customHeight="1" thickBot="1">
      <c r="A86" s="164" t="s">
        <v>162</v>
      </c>
      <c r="B86" s="164"/>
      <c r="C86" s="171">
        <v>4.0999999999999996</v>
      </c>
      <c r="D86" s="171"/>
      <c r="E86" s="34">
        <f>SUM(E84:E85)</f>
        <v>1148397507</v>
      </c>
      <c r="F86" s="27"/>
      <c r="G86" s="34">
        <f>SUM(G84:G85)</f>
        <v>2532052574</v>
      </c>
      <c r="H86" s="31"/>
      <c r="I86" s="34">
        <f>SUM(I84:I85)</f>
        <v>432492800</v>
      </c>
      <c r="J86" s="31"/>
      <c r="K86" s="34">
        <f>SUM(K84:K85)</f>
        <v>794582561</v>
      </c>
    </row>
    <row r="87" spans="1:11" s="244" customFormat="1" ht="21" customHeight="1" thickTop="1">
      <c r="A87" s="241"/>
      <c r="B87" s="241"/>
      <c r="C87" s="242"/>
      <c r="D87" s="242"/>
      <c r="E87" s="140">
        <f>E86-'FS (5)'!E14</f>
        <v>0</v>
      </c>
      <c r="F87" s="140"/>
      <c r="G87" s="140"/>
      <c r="H87" s="243"/>
      <c r="I87" s="140">
        <f>I86-'FS (5)'!I14</f>
        <v>0</v>
      </c>
      <c r="J87" s="243"/>
      <c r="K87" s="140"/>
    </row>
    <row r="88" spans="1:11" ht="18" customHeight="1">
      <c r="A88" s="12" t="s">
        <v>109</v>
      </c>
      <c r="B88" s="12"/>
      <c r="C88" s="156"/>
      <c r="D88" s="156"/>
      <c r="E88" s="159"/>
      <c r="F88" s="159"/>
      <c r="G88" s="159"/>
      <c r="H88" s="159"/>
      <c r="I88" s="159"/>
      <c r="J88" s="159"/>
      <c r="K88" s="159"/>
    </row>
    <row r="89" spans="1:11" s="126" customFormat="1" ht="21" customHeight="1">
      <c r="C89" s="51"/>
      <c r="D89" s="51"/>
      <c r="E89" s="172"/>
      <c r="F89" s="172"/>
      <c r="G89" s="172"/>
      <c r="H89" s="172"/>
      <c r="I89" s="172"/>
      <c r="J89" s="172"/>
      <c r="K89" s="93"/>
    </row>
    <row r="90" spans="1:11" s="126" customFormat="1" ht="21" customHeight="1">
      <c r="A90" s="83"/>
      <c r="B90" s="83"/>
      <c r="C90" s="51"/>
      <c r="D90" s="51"/>
      <c r="E90" s="172"/>
      <c r="F90" s="172"/>
      <c r="G90" s="172"/>
      <c r="H90" s="172"/>
      <c r="I90" s="172"/>
      <c r="J90" s="172"/>
      <c r="K90" s="93"/>
    </row>
    <row r="91" spans="1:11" s="126" customFormat="1" ht="21.75" customHeight="1">
      <c r="A91" s="272" t="s">
        <v>139</v>
      </c>
      <c r="B91" s="272"/>
      <c r="C91" s="272"/>
      <c r="D91" s="11"/>
      <c r="E91" s="12"/>
      <c r="F91" s="12"/>
      <c r="G91" s="272" t="s">
        <v>139</v>
      </c>
      <c r="H91" s="272"/>
      <c r="I91" s="272"/>
      <c r="J91" s="272"/>
      <c r="K91" s="272"/>
    </row>
  </sheetData>
  <mergeCells count="22">
    <mergeCell ref="A1:K1"/>
    <mergeCell ref="A2:K2"/>
    <mergeCell ref="A3:K3"/>
    <mergeCell ref="A5:K5"/>
    <mergeCell ref="A46:K46"/>
    <mergeCell ref="I8:K8"/>
    <mergeCell ref="A4:K4"/>
    <mergeCell ref="I7:K7"/>
    <mergeCell ref="E8:G8"/>
    <mergeCell ref="G45:K45"/>
    <mergeCell ref="A45:C45"/>
    <mergeCell ref="E7:G7"/>
    <mergeCell ref="A91:C91"/>
    <mergeCell ref="G91:K91"/>
    <mergeCell ref="A47:K47"/>
    <mergeCell ref="A50:K50"/>
    <mergeCell ref="I53:K53"/>
    <mergeCell ref="I52:K52"/>
    <mergeCell ref="E52:G52"/>
    <mergeCell ref="E53:G53"/>
    <mergeCell ref="A48:K48"/>
    <mergeCell ref="A49:K49"/>
  </mergeCells>
  <pageMargins left="0.8" right="0.25" top="1" bottom="0.5" header="0.6" footer="0.3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FS (5)</vt:lpstr>
      <vt:lpstr>FS (6)</vt:lpstr>
      <vt:lpstr>PL 3 month</vt:lpstr>
      <vt:lpstr>PL 9 month</vt:lpstr>
      <vt:lpstr>CS-conso</vt:lpstr>
      <vt:lpstr>CS-separate</vt:lpstr>
      <vt:lpstr>CF</vt:lpstr>
      <vt:lpstr>'CS-separate'!Print_Area</vt:lpstr>
      <vt:lpstr>'FS (5)'!Print_Area</vt:lpstr>
      <vt:lpstr>'FS (6)'!Print_Area</vt:lpstr>
      <vt:lpstr>'PL 9 month'!Print_Area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Nantawat Sumraunhant (Open)</dc:creator>
  <cp:lastModifiedBy>spakdeesaneha@deloitte.com</cp:lastModifiedBy>
  <cp:lastPrinted>2018-11-14T13:59:11Z</cp:lastPrinted>
  <dcterms:created xsi:type="dcterms:W3CDTF">2014-08-04T01:30:57Z</dcterms:created>
  <dcterms:modified xsi:type="dcterms:W3CDTF">2018-11-14T14:00:02Z</dcterms:modified>
</cp:coreProperties>
</file>