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V\Client\S\Simat\2018\Q3'18\FS\To SET\"/>
    </mc:Choice>
  </mc:AlternateContent>
  <bookViews>
    <workbookView xWindow="0" yWindow="0" windowWidth="20490" windowHeight="7620" firstSheet="1" activeTab="1"/>
  </bookViews>
  <sheets>
    <sheet name="Asset" sheetId="1" r:id="rId1"/>
    <sheet name="Liability" sheetId="2" r:id="rId2"/>
    <sheet name="Equity" sheetId="3" r:id="rId3"/>
    <sheet name="3 month " sheetId="4" r:id="rId4"/>
    <sheet name="9 month " sheetId="5" r:id="rId5"/>
    <sheet name="Change" sheetId="6" r:id="rId6"/>
    <sheet name="Change (2)" sheetId="7" r:id="rId7"/>
    <sheet name="CFE1 " sheetId="8" r:id="rId8"/>
    <sheet name="CFE2" sheetId="9" r:id="rId9"/>
    <sheet name="CFE3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</externalReferences>
  <definedNames>
    <definedName name="\">#REF!</definedName>
    <definedName name="\_JUNK">#N/A</definedName>
    <definedName name="\0">#N/A</definedName>
    <definedName name="\a">'[2]FF-4'!#REF!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[3]MCMD95!$Q$121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'[4]FF-3'!$A$1:$IV$8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[6]BPR!$F$11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[7]AFA!#REF!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[9]FF_3!$A$1:$IV$8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[5]D!$B$27:$B$31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1Excel_BuiltIn_Print_Area_26_1">#REF!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[5]D!$A$27:$A$31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[11]FF_4!#REF!</definedName>
    <definedName name="_a_11">"'file://Mindy//Jhb2_gen_mal_3/AabsData/DATA/Bee Sing/KIL334/YE00/Ideal Reno/awpIR.xls'#$FF_4.$#REF!$#REF!"</definedName>
    <definedName name="_a_12">[12]FF_4!#REF!</definedName>
    <definedName name="_a_13">[13]FF_4!#REF!</definedName>
    <definedName name="_a_14">[12]FF_4!#REF!</definedName>
    <definedName name="_a_15">[12]FF_4!#REF!</definedName>
    <definedName name="_a_19">[14]FF_4!#REF!</definedName>
    <definedName name="_a_20">[13]FF_4!#REF!</definedName>
    <definedName name="_a_21">[13]FF_4!#REF!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[13]FF_4!#REF!</definedName>
    <definedName name="_a_43">[13]FF_4!#REF!</definedName>
    <definedName name="_a_47">[13]FF_4!#REF!</definedName>
    <definedName name="_a_49">[14]FF_4!#REF!</definedName>
    <definedName name="_a_65">[14]FF_4!#REF!</definedName>
    <definedName name="_a_66">[13]FF_4!#REF!</definedName>
    <definedName name="_a_8">[11]FF_4!#REF!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[15]BPR!$F$11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'[16]CRA-Detail'!#REF!</definedName>
    <definedName name="_Dist_Values" hidden="1">#REF!</definedName>
    <definedName name="_e1">#REF!</definedName>
    <definedName name="_Fill" hidden="1">#REF!</definedName>
    <definedName name="_fsa1">[17]FSA!$B$1:$K$46</definedName>
    <definedName name="_fsa2">[17]FSA!$A$47:$K$73</definedName>
    <definedName name="_fsa3">[18]FSA!$A$74:$K$114</definedName>
    <definedName name="_fsa4">[18]FSA!$A$116:$K$161</definedName>
    <definedName name="_H3" hidden="1">{#N/A,#N/A,FALSE,"Sheet1"}</definedName>
    <definedName name="_hp11">[7]AFA!#REF!</definedName>
    <definedName name="_hp2">[19]AFA!#REF!</definedName>
    <definedName name="_IA1">#REF!</definedName>
    <definedName name="_iw1">[20]FS!#REF!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[8]FORMC94!$A$6:$M$38</definedName>
    <definedName name="_K4">#REF!</definedName>
    <definedName name="_KA1" hidden="1">{#N/A,#N/A,FALSE,"Sheet1"}</definedName>
    <definedName name="_Key1" hidden="1">[21]JAN!#REF!</definedName>
    <definedName name="_Key2" hidden="1">[21]JAN!#REF!</definedName>
    <definedName name="_LD1">#N/A</definedName>
    <definedName name="_LD2">#N/A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hidden="1">[21]JAN!#REF!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[28]B!$C$7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[33]FF_4!#REF!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#N/A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#REF!</definedName>
    <definedName name="adc">#REF!</definedName>
    <definedName name="Add_Less">'[38]1 LeadSchedule'!#REF!</definedName>
    <definedName name="ADJ">#REF!</definedName>
    <definedName name="adjnes">'[41]0100'!$C$14:$C$106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'[42]CA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'[43]CA Sheet'!$Q$36</definedName>
    <definedName name="afadsfaad">'[44]CA Sheet'!$R$36</definedName>
    <definedName name="afaefa">[45]SPARES!#REF!</definedName>
    <definedName name="afaf">#REF!</definedName>
    <definedName name="afafa">#N/A</definedName>
    <definedName name="afafgg">#N/A</definedName>
    <definedName name="afafqwf">[46]CA!$Q$112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'[47]U2.2'!#REF!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[48]CA!$Q$112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[49]gl!#REF!</definedName>
    <definedName name="analysisde2">[49]gl!#REF!</definedName>
    <definedName name="anmTrend5.9">'[50]cc 196 (SYS) (2)'!#REF!</definedName>
    <definedName name="AP_110">[26]AP110!$A$1:$F$50</definedName>
    <definedName name="AP110_72">[15]BPR!$F$11</definedName>
    <definedName name="appendix1">[49]gl!#REF!</definedName>
    <definedName name="appendix2_1">[49]gl!#REF!</definedName>
    <definedName name="appendix2_2">[49]gl!#REF!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'[51]Appx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'[52]ABR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'[53]CA Sheet'!$Q$36</definedName>
    <definedName name="asfagfeq">#N/A</definedName>
    <definedName name="asfasfca">'[53]CA Sheet'!$R$36</definedName>
    <definedName name="asfasgfe">'[43]CA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[54]B!$B$3</definedName>
    <definedName name="asvsa">[55]CA!$Q$112</definedName>
    <definedName name="atgeseh">#REF!</definedName>
    <definedName name="audit">'[56]F-5'!$A$3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[57]details!$C$189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[58]FF_4!#REF!</definedName>
    <definedName name="aw_12_1">[58]FF_4!#REF!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[59]FF_4!#REF!</definedName>
    <definedName name="aw_14_1">[60]FF_4!#REF!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[58]FF_4!#REF!</definedName>
    <definedName name="aw_24">[58]FF_4!#REF!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[58]FF_4!#REF!</definedName>
    <definedName name="aw_33">[58]FF_4!#REF!</definedName>
    <definedName name="aw_33_1">"'file://MINDY/JobOnHand/Assurance/RedFox_06/DATA/Bee Sing/KIL334/YE00/Ideal Reno/awpIR.xls'#$FF_4.$#REF!$#REF!"</definedName>
    <definedName name="aw_34">[58]FF_4!#REF!</definedName>
    <definedName name="aw_34_1">"'file:///A:/DATA/Bee Sing/KIL334/YE00/Ideal Reno/awpIR.xls'#$FF_4.$#REF!$#REF!"</definedName>
    <definedName name="aw_35">[62]FF_4!#REF!</definedName>
    <definedName name="aw_35_1">"'file://NIL-YXRA5HG0HP5/Company/Company/Assurance/Dosca_04/DATA/Bee Sing/KIL334/YE00/Ideal Reno/awpIR.xls'#$FF_4.$#REF!$#REF!"</definedName>
    <definedName name="aw_36">[58]FF_4!#REF!</definedName>
    <definedName name="aw_37">[61]FF_4!#REF!</definedName>
    <definedName name="aw_37_1">"'file://Lieh/jobonhand/My Jobs/Royaparcel_06/DATA/Bee Sing/KIL334/YE00/Ideal Reno/awpIR.xls'#$FF_4.$#REF!$#REF!"</definedName>
    <definedName name="aw_38">[62]FF_4!#REF!</definedName>
    <definedName name="aw_39">[63]FF_4!#REF!</definedName>
    <definedName name="aw_4">[64]FF_4!#REF!</definedName>
    <definedName name="aw_40">[58]FF_4!#REF!</definedName>
    <definedName name="aw_41">[65]FF_4!#REF!</definedName>
    <definedName name="aw_42">[58]FF_4!#REF!</definedName>
    <definedName name="aw_43">[65]FF_4!#REF!</definedName>
    <definedName name="aw_44">[65]FF_4!#REF!</definedName>
    <definedName name="aw_45">[58]FF_4!#REF!</definedName>
    <definedName name="aw_46">[65]FF_4!#REF!</definedName>
    <definedName name="aw_47">[66]FF_4!#REF!</definedName>
    <definedName name="aw_49">[67]FF_4!#REF!</definedName>
    <definedName name="aw_5">[60]FF_4!#REF!</definedName>
    <definedName name="aw_50">[67]FF_4!#REF!</definedName>
    <definedName name="aw_52">[58]FF_4!#REF!</definedName>
    <definedName name="aw_53">[58]FF_4!#REF!</definedName>
    <definedName name="aw_54">[62]FF_4!#REF!</definedName>
    <definedName name="aw_56">[62]FF_4!#REF!</definedName>
    <definedName name="aw_6">[60]FF_4!#REF!</definedName>
    <definedName name="aw_6_1">[60]FF_4!#REF!</definedName>
    <definedName name="aw_60">[58]FF_4!#REF!</definedName>
    <definedName name="aw_61">[58]FF_4!#REF!</definedName>
    <definedName name="aw_65">[68]FF_4!#REF!</definedName>
    <definedName name="aw_67">[58]FF_4!#REF!</definedName>
    <definedName name="aw_68">[58]FF_4!#REF!</definedName>
    <definedName name="aw_7">[69]FF_4!#REF!</definedName>
    <definedName name="aw_70">[58]FF_4!#REF!</definedName>
    <definedName name="aw_71">[58]FF_4!#REF!</definedName>
    <definedName name="aw_72">"'file://JB2/Company/Assurance/QuanCheng_05/DATA/Bee Sing/KIL334/YE00/Ideal Reno/awpIR.xls'#$FF_4.$#REF!$#REF!"</definedName>
    <definedName name="aw_79">[70]FF_4!#REF!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'[71]FF-6'!$A$5:$K$9</definedName>
    <definedName name="awtaqg">#N/A</definedName>
    <definedName name="b">[30]B!$D$7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[72]BS!$A$1:$AD$150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[73]B_Sheet!$A$1</definedName>
    <definedName name="BALLRM">#REF!</definedName>
    <definedName name="Bank">#REF!</definedName>
    <definedName name="BANT95">'[74]Cum.91-93'!$AQ$238:$AQ$432</definedName>
    <definedName name="BANTING">'[74]Cum.91-93'!$AQ$460:$AQ$673</definedName>
    <definedName name="bas">'[41]0100'!$O$14:$R$67</definedName>
    <definedName name="Basis_end">#REF!</definedName>
    <definedName name="Basis_start">#REF!</definedName>
    <definedName name="BB">#REF!</definedName>
    <definedName name="BB_1a">#REF!</definedName>
    <definedName name="BB_2a">'[26]BB-1'!$A$1:$I$62</definedName>
    <definedName name="BB_3">#REF!</definedName>
    <definedName name="BBB">'[75]5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'[41]0100'!$F$14:$G$106</definedName>
    <definedName name="bkon">'[36]tax-ss'!$Q$7:$Q$37</definedName>
    <definedName name="BldgContractor">#REF!</definedName>
    <definedName name="BOH">#REF!</definedName>
    <definedName name="BPR_01">#REF!</definedName>
    <definedName name="BPR_Bloom">'[76]BPR-Bloom'!$A$1:$P$451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[77]FORMC94!$A$6:$M$38</definedName>
    <definedName name="ccc_1">[78]FORMC94!$A$6:$M$38</definedName>
    <definedName name="ccc_10">[79]FORMC94!$A$6:$M$38</definedName>
    <definedName name="ccc_25">[79]FORMC94!$A$6:$M$38</definedName>
    <definedName name="ccc_5">[79]FORMC94!$A$6:$M$38</definedName>
    <definedName name="ccc_8">[78]FORMC94!$A$6:$M$38</definedName>
    <definedName name="cccc">#REF!</definedName>
    <definedName name="cccccccc">'[36]tax-ss'!$G$7:$G$37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'[80]FF-1'!#REF!</definedName>
    <definedName name="Chargeabl">'[81]FF-1'!#REF!</definedName>
    <definedName name="Chargeable">'[82]FF-1'!#REF!</definedName>
    <definedName name="CHECK">#REF!</definedName>
    <definedName name="CI">#REF!</definedName>
    <definedName name="Cis.Comm">[57]details!$C$138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[83]Weights!$B$5:$K$5</definedName>
    <definedName name="COMMITMENTS">#N/A</definedName>
    <definedName name="Companyname">'[84]F-3'!$A$1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'[85]addl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[86]APCODE!$A$3:$B$65536</definedName>
    <definedName name="crate">[87]Rates!$B$4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[86]APCODE!$B$3:$C$602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[87]Rates!$B$6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[88]Index!$M$6</definedName>
    <definedName name="current">'[56]F-5'!$B$7</definedName>
    <definedName name="current_ya">2001</definedName>
    <definedName name="CurrentYA">'[89]Company Info'!$B$6</definedName>
    <definedName name="CurrYA">'[90]G-35-3'!#REF!</definedName>
    <definedName name="Customize">[91]!Customize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'[91]IBA &lt;O3&gt;'!$E$24:$E$25</definedName>
    <definedName name="da">"TOA Paint (Malaysia) Sdn Bhd"</definedName>
    <definedName name="dagdsgds">#REF!</definedName>
    <definedName name="DASH">'[92]Cost centre expenditure'!$B$16</definedName>
    <definedName name="Data">[93]BPR!$F$11</definedName>
    <definedName name="Data_10">[94]BPR!$F$11</definedName>
    <definedName name="Data_11">[93]BPR!$F$11</definedName>
    <definedName name="Data_12">[93]BPR!$F$11</definedName>
    <definedName name="Data_13">[95]BPR!$F$11</definedName>
    <definedName name="Data_14">[93]BPR!$F$11</definedName>
    <definedName name="Data_15">[93]BPR!$F$11</definedName>
    <definedName name="Data_19">[96]BPR!$F$11</definedName>
    <definedName name="Data_20">[95]BPR!$F$11</definedName>
    <definedName name="Data_21">[95]BPR!$F$11</definedName>
    <definedName name="Data_22">[95]BPR!$F$11</definedName>
    <definedName name="Data_23">[95]BPR!$F$11</definedName>
    <definedName name="Data_23_1">[95]BPR!$F$11</definedName>
    <definedName name="Data_25">[95]BPR!$F$11</definedName>
    <definedName name="Data_29">[95]BPR!$F$11</definedName>
    <definedName name="Data_43">[95]BPR!$F$11</definedName>
    <definedName name="Data_47">[95]BPR!$F$11</definedName>
    <definedName name="Data_66">[95]BPR!$F$11</definedName>
    <definedName name="Data_72">[96]BPR!$F$11</definedName>
    <definedName name="Data_8">[94]BPR!$F$11</definedName>
    <definedName name="Data_9">[93]BPR!$F$11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[97]ตั๋วเงินรับ!$F$1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'[99]CA Sheet'!$R$36</definedName>
    <definedName name="dfdsfgfg">'[100]CA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'[91]Customize Your Loan Manager'!$G$21</definedName>
    <definedName name="dfsdfes">'[99]CA Sheet'!$R$36</definedName>
    <definedName name="dfsdgfd">#REF!</definedName>
    <definedName name="dfsfd">'[101]CA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[87]Rates!$B$2</definedName>
    <definedName name="display_area_2">#REF!</definedName>
    <definedName name="DisposalTotals">#REF!</definedName>
    <definedName name="DisposalTotals1">#REF!</definedName>
    <definedName name="div_code">[87]Rates!$B$7</definedName>
    <definedName name="djdjt">#REF!</definedName>
    <definedName name="djfhjdhje">#REF!</definedName>
    <definedName name="djfjherhjr">#REF!</definedName>
    <definedName name="DKK">'[102]ADJ - RATE'!$B$4</definedName>
    <definedName name="DM2_">'[74]Cum.91-93'!$AI$460:$AI$673</definedName>
    <definedName name="DM95_">'[74]Cum.91-93'!$AI$238:$AI$432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'[47]U2.2'!#REF!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'[47]U2.2'!#REF!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[103]FF_4!#REF!</definedName>
    <definedName name="ee_65">[103]FF_4!#REF!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[104]FORMC94!$A$6:$M$38</definedName>
    <definedName name="eeeeeeee">'[36]tax-ss'!$M$7:$M$37</definedName>
    <definedName name="eerfr">#REF!</definedName>
    <definedName name="eewgte">'[105]Gain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'[43]CA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[106]B!$B$3</definedName>
    <definedName name="egfeqgegeg" hidden="1">#REF!</definedName>
    <definedName name="egfesge">#REF!</definedName>
    <definedName name="egfrgrewg">'[43]CA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'[44]CA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'[47]U2.2'!#REF!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'[47]U2.2'!#REF!</definedName>
    <definedName name="ergtwrq">#REF!</definedName>
    <definedName name="ergwq">#REF!</definedName>
    <definedName name="erherhh">#REF!</definedName>
    <definedName name="erhjtejnjmn">#REF!</definedName>
    <definedName name="erhnethet">'[47]U2.2'!#REF!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'[44]CA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'[107]CA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[3]MCMD95!$U$130:$AO$151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[109]FORMC94!$A$6:$M$38</definedName>
    <definedName name="exera_1">[110]FORMC94!$A$6:$M$38</definedName>
    <definedName name="exera_1_1">[110]FORMC94!$A$6:$M$38</definedName>
    <definedName name="exera_10">[111]FORMC94!$A$6:$M$38</definedName>
    <definedName name="exera_10_1">[111]FORMC94!$A$6:$M$38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[112]FORMC94!$A$6:$M$38</definedName>
    <definedName name="exera_14">[113]FORMC94!$A$6:$M$38</definedName>
    <definedName name="exera_14_1">[112]FORMC94!$A$6:$M$38</definedName>
    <definedName name="exera_15">[112]FORMC94!$A$6:$M$38</definedName>
    <definedName name="exera_15_1">[112]FORMC94!$A$6:$M$38</definedName>
    <definedName name="exera_16">[8]FORMC94!$A$6:$M$38</definedName>
    <definedName name="exera_16_1">[8]FORMC94!$A$6:$M$38</definedName>
    <definedName name="exera_16_72">[114]FORMC94!$A$6:$M$38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[114]FORMC94!$A$6:$M$38</definedName>
    <definedName name="exera_2">[112]FORMC94!$A$6:$M$38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[115]FORMC94!$A$6:$M$38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[116]FORMC94!$A$6:$M$38</definedName>
    <definedName name="exera_26">[8]FORMC94!$A$6:$M$38</definedName>
    <definedName name="exera_26_1">[117]FORMC94!$A$6:$M$38</definedName>
    <definedName name="exera_27">[8]FORMC94!$A$6:$M$38</definedName>
    <definedName name="exera_28">[8]FORMC94!$A$6:$M$38</definedName>
    <definedName name="exera_28_72">[118]FORMC94!$A$6:$M$38</definedName>
    <definedName name="exera_29">[8]FORMC94!$A$6:$M$38</definedName>
    <definedName name="exera_29_1">[8]FORMC94!$A$6:$M$38</definedName>
    <definedName name="exera_3">[110]FORMC94!$A$6:$M$38</definedName>
    <definedName name="exera_3_1">[110]FORMC94!$A$6:$M$38</definedName>
    <definedName name="exera_30">[119]FORMC94!$A$6:$M$38</definedName>
    <definedName name="exera_30_1">[8]FORMC94!$A$6:$M$38</definedName>
    <definedName name="exera_31">[104]FORMC94!$A$6:$M$38</definedName>
    <definedName name="exera_31_1">[104]FORMC94!$A$6:$M$38</definedName>
    <definedName name="exera_32">[8]FORMC94!$A$6:$M$38</definedName>
    <definedName name="exera_33">[8]FORMC94!$A$6:$M$38</definedName>
    <definedName name="exera_33_1">[118]FORMC94!$A$6:$M$38</definedName>
    <definedName name="exera_34">[8]FORMC94!$A$6:$M$38</definedName>
    <definedName name="exera_34_1">[8]FORMC94!$A$6:$M$38</definedName>
    <definedName name="exera_35">[120]FORMC94!$A$6:$M$38</definedName>
    <definedName name="exera_35_1">[121]FORMC94!$A$6:$M$38</definedName>
    <definedName name="exera_36">[8]FORMC94!$A$6:$M$38</definedName>
    <definedName name="exera_37">[119]FORMC94!$A$6:$M$38</definedName>
    <definedName name="exera_37_1">[104]FORMC94!$A$6:$M$38</definedName>
    <definedName name="exera_38">[120]FORMC94!$A$6:$M$38</definedName>
    <definedName name="exera_39">[122]FORMC94!$A$6:$M$38</definedName>
    <definedName name="exera_4">[123]FORMC94!$A$6:$M$38</definedName>
    <definedName name="exera_40">[8]FORMC94!$A$6:$M$38</definedName>
    <definedName name="exera_41">[124]FORMC94!$A$6:$M$38</definedName>
    <definedName name="exera_42">[8]FORMC94!$A$6:$M$38</definedName>
    <definedName name="exera_43">[124]FORMC94!$A$6:$M$38</definedName>
    <definedName name="exera_44">[124]FORMC94!$A$6:$M$38</definedName>
    <definedName name="exera_45">[8]FORMC94!$A$6:$M$38</definedName>
    <definedName name="exera_46">[124]FORMC94!$A$6:$M$38</definedName>
    <definedName name="exera_47">[116]FORMC94!$A$6:$M$38</definedName>
    <definedName name="exera_49">[125]FORMC94!$A$6:$M$38</definedName>
    <definedName name="exera_5">[112]FORMC94!$A$6:$M$38</definedName>
    <definedName name="exera_50">[125]FORMC94!$A$6:$M$38</definedName>
    <definedName name="exera_52">[8]FORMC94!$A$6:$M$38</definedName>
    <definedName name="exera_53">[8]FORMC94!$A$6:$M$38</definedName>
    <definedName name="exera_54">[120]FORMC94!$A$6:$M$38</definedName>
    <definedName name="exera_56">[120]FORMC94!$A$6:$M$38</definedName>
    <definedName name="exera_6">[112]FORMC94!$A$6:$M$38</definedName>
    <definedName name="exera_6_1">[112]FORMC94!$A$6:$M$38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[126]FORMC94!$A$6:$M$38</definedName>
    <definedName name="exera_70">[8]FORMC94!$A$6:$M$38</definedName>
    <definedName name="exera_71">[8]FORMC94!$A$6:$M$38</definedName>
    <definedName name="exera_72">[112]FORMC94!$A$6:$M$38</definedName>
    <definedName name="exera_79">[127]FORMC94!$A$6:$M$38</definedName>
    <definedName name="exera_8">[8]FORMC94!$A$6:$M$38</definedName>
    <definedName name="exera_8_1">[8]FORMC94!$A$6:$M$38</definedName>
    <definedName name="exera_9">[128]FORMC94!$A$6:$M$38</definedName>
    <definedName name="exera_9_1">[128]FORMC94!$A$6:$M$38</definedName>
    <definedName name="exera_9_72">[8]FORMC94!$A$6:$M$38</definedName>
    <definedName name="EXGAIN">"$#REF!.$I$33"</definedName>
    <definedName name="EXGAIN_72">"$#REF!.$I$36"</definedName>
    <definedName name="EXP">'[74]Dec 94'!$C$13:$AT$180</definedName>
    <definedName name="Exp_COS">#REF!</definedName>
    <definedName name="Exp_Samp">#REF!</definedName>
    <definedName name="EXPBOR">'[74]Dec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[129]AFA!#REF!</definedName>
    <definedName name="F_4a">'[26]F-4'!$B$1:$L$74</definedName>
    <definedName name="F_4New">#REF!</definedName>
    <definedName name="F_4sup">#REF!</definedName>
    <definedName name="F_5new">#REF!</definedName>
    <definedName name="f_65">[129]AFA!#REF!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[130]E!#REF!</definedName>
    <definedName name="F_8B24">'[130]B- 1'!#REF!</definedName>
    <definedName name="F_8BB21">'[131]M-2'!#REF!</definedName>
    <definedName name="F_8BB22">'[131]M-2'!#REF!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[93]BPR!$F$11</definedName>
    <definedName name="FA_10">[94]BPR!$F$11</definedName>
    <definedName name="FA_11">[93]BPR!$F$11</definedName>
    <definedName name="FA_12">[93]BPR!$F$11</definedName>
    <definedName name="FA_13">[95]BPR!$F$11</definedName>
    <definedName name="FA_14">[93]BPR!$F$11</definedName>
    <definedName name="FA_15">[93]BPR!$F$11</definedName>
    <definedName name="FA_19">[96]BPR!$F$11</definedName>
    <definedName name="FA_20">[95]BPR!$F$11</definedName>
    <definedName name="FA_21">[95]BPR!$F$11</definedName>
    <definedName name="FA_22">[95]BPR!$F$11</definedName>
    <definedName name="FA_23">[95]BPR!$F$11</definedName>
    <definedName name="FA_23_1">[95]BPR!$F$11</definedName>
    <definedName name="FA_25">[95]BPR!$F$11</definedName>
    <definedName name="FA_29">[95]BPR!$F$11</definedName>
    <definedName name="FA_43">[95]BPR!$F$11</definedName>
    <definedName name="FA_47">[95]BPR!$F$11</definedName>
    <definedName name="FA_66">[95]BPR!$F$11</definedName>
    <definedName name="FA_72">[96]BPR!$F$11</definedName>
    <definedName name="FA_8">[94]BPR!$F$11</definedName>
    <definedName name="FA_9">[93]BPR!$F$11</definedName>
    <definedName name="FA_COMP">#REF!</definedName>
    <definedName name="faa">'[41]0100'!$I$3:$I$3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[46]CA!$Q$112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'[44]CA Sheet'!$R$36</definedName>
    <definedName name="fdfdz">#REF!</definedName>
    <definedName name="fdg">#REF!</definedName>
    <definedName name="fdgdrhtd">#REF!</definedName>
    <definedName name="fdgfd">'[53]CA Sheet'!$R$36</definedName>
    <definedName name="fdgfds">'[44]CA Sheet'!$R$36</definedName>
    <definedName name="fdgfdsgfds">'[42]CA Sheet'!$R$36</definedName>
    <definedName name="fdggdsf">[132]CBO0497!$B$12:$R$178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'[44]CA Sheet'!$R$36</definedName>
    <definedName name="fdsfd">#REF!</definedName>
    <definedName name="fe">[133]FORMC94!$A$6:$M$38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'[82]FF-1'!#REF!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'[41]0100'!$I$9:$I$9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[87]Rates!$R$31</definedName>
    <definedName name="FY00exch">[87]Rates!$I$4</definedName>
    <definedName name="FY00findex">[87]Rates!$I$3</definedName>
    <definedName name="FY00usindex">[87]Rates!$C$12</definedName>
    <definedName name="FY01cri">[87]Rates!$R$51</definedName>
    <definedName name="FY01exch">[87]Rates!$J$4</definedName>
    <definedName name="FY01findex">[87]Rates!$J$3</definedName>
    <definedName name="FY01usindex">[87]Rates!$E$12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'[134]CA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'[98]FF-3'!$A$9:$K$11</definedName>
    <definedName name="gj___6">[135]FF_3!$A$9:$K$11</definedName>
    <definedName name="gj___8">[135]FF_3!$A$9:$K$11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[55]CA!$Q$112</definedName>
    <definedName name="gwrgwrg">#REF!</definedName>
    <definedName name="gz">'[41]0100'!$O$85:$P$102</definedName>
    <definedName name="h">[136]เงินกู้ธนชาติ!$G$2</definedName>
    <definedName name="h_49">'[137]61 HR'!#REF!</definedName>
    <definedName name="h_65">'[137]61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[138]SAME!#REF!</definedName>
    <definedName name="HighTech">[57]details!$C$173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[139]AFA!#REF!</definedName>
    <definedName name="hp11_10">[140]AFA!#REF!</definedName>
    <definedName name="hp11_25">"'file://LIEH/JobOnHand/IndexFurniture 06/WeltaxcompPY.xls'#$AFA.$#REF!$#REF!"</definedName>
    <definedName name="hp11_5">[140]AFA!#REF!</definedName>
    <definedName name="hp11_72">"'file://MINDY/JobOnHand/IndexFurniture 06/WeltaxcompPY.xls'#$AFA.$#REF!$#REF!"</definedName>
    <definedName name="hp11_8">[139]AFA!#REF!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[141]AFA!#REF!</definedName>
    <definedName name="hp2_12_1">[141]AFA!#REF!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[142]AFA!#REF!</definedName>
    <definedName name="hp2_14_1">[19]AFA!#REF!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[19]AFA!#REF!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[141]AFA!#REF!</definedName>
    <definedName name="hp2_24">[141]AFA!#REF!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[141]AFA!#REF!</definedName>
    <definedName name="hp2_33">[141]AFA!#REF!</definedName>
    <definedName name="hp2_33_1">"'file://MINDY/JobOnHand/Assurance/RedFox_06/WeltaxcompPY.xls'#$AFA.$#REF!$#REF!"</definedName>
    <definedName name="hp2_34">[141]AFA!#REF!</definedName>
    <definedName name="hp2_34_1">"'file:///A:/WeltaxcompPY.xls'#$AFA.$#REF!$#REF!"</definedName>
    <definedName name="hp2_35">[144]AFA!#REF!</definedName>
    <definedName name="hp2_35_1">"'file://NIL-YXRA5HG0HP5/Company/Company/Assurance/Dosca_04/WeltaxcompPY.xls'#$AFA.$#REF!$#REF!"</definedName>
    <definedName name="hp2_36">[141]AFA!#REF!</definedName>
    <definedName name="hp2_37">[143]AFA!#REF!</definedName>
    <definedName name="hp2_37_1">"'file://Lieh/jobonhand/My Jobs/Royaparcel_06/WeltaxcompPY.xls'#$AFA.$#REF!$#REF!"</definedName>
    <definedName name="hp2_38">[144]AFA!#REF!</definedName>
    <definedName name="hp2_39">[145]AFA!#REF!</definedName>
    <definedName name="hp2_4">[146]AFA!#REF!</definedName>
    <definedName name="hp2_40">[141]AFA!#REF!</definedName>
    <definedName name="hp2_41">[147]AFA!#REF!</definedName>
    <definedName name="hp2_42">[141]AFA!#REF!</definedName>
    <definedName name="hp2_43">[147]AFA!#REF!</definedName>
    <definedName name="hp2_44">[147]AFA!#REF!</definedName>
    <definedName name="hp2_45">[141]AFA!#REF!</definedName>
    <definedName name="hp2_46">[147]AFA!#REF!</definedName>
    <definedName name="hp2_47">[148]AFA!#REF!</definedName>
    <definedName name="hp2_49">[149]AFA!#REF!</definedName>
    <definedName name="hp2_5">[19]AFA!#REF!</definedName>
    <definedName name="hp2_50">[149]AFA!#REF!</definedName>
    <definedName name="hp2_52">[141]AFA!#REF!</definedName>
    <definedName name="hp2_53">[141]AFA!#REF!</definedName>
    <definedName name="hp2_54">[144]AFA!#REF!</definedName>
    <definedName name="hp2_56">[144]AFA!#REF!</definedName>
    <definedName name="hp2_6">[19]AFA!#REF!</definedName>
    <definedName name="hp2_6_1">[19]AFA!#REF!</definedName>
    <definedName name="hp2_60">[141]AFA!#REF!</definedName>
    <definedName name="hp2_61">[141]AFA!#REF!</definedName>
    <definedName name="hp2_65">[150]AFA!#REF!</definedName>
    <definedName name="hp2_67">[141]AFA!#REF!</definedName>
    <definedName name="hp2_68">[141]AFA!#REF!</definedName>
    <definedName name="hp2_7">[151]AFA!#REF!</definedName>
    <definedName name="hp2_70">[141]AFA!#REF!</definedName>
    <definedName name="hp2_71">[141]AFA!#REF!</definedName>
    <definedName name="hp2_72">"'file://JB2/Company/Assurance/QuanCheng_05/WeltaxcompPY.xls'#$AFA.$#REF!$#REF!"</definedName>
    <definedName name="hp2_79">[152]AFA!#REF!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[153]AFA!#REF!</definedName>
    <definedName name="hpp_72">"'file://JB003/Assurance/SoonYeMarketing\'05/WeltaxcompPY.xls'#$AFA.$#REF!$#REF!"</definedName>
    <definedName name="hr">'[41]0100'!$T$24:$U$26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[57]details!$C$165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'[137]65 FINANCE'!#REF!</definedName>
    <definedName name="i_65">'[137]65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'[154]U4-Recruitment'!#REF!</definedName>
    <definedName name="INT">#REF!</definedName>
    <definedName name="Intellectronics">[57]details!$C$117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'[155]tax-ss'!$P$7:$P$37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[57]details!$C$157</definedName>
    <definedName name="jfjfjyfj">#REF!</definedName>
    <definedName name="jftjfj">#REF!</definedName>
    <definedName name="jg">'[98]FF-3'!$A$1:$IV$8</definedName>
    <definedName name="jgj">'[30]FF-2 (1)'!$A$1:$IV$9</definedName>
    <definedName name="jh">'[36]tax-ss'!$O$7:$O$37</definedName>
    <definedName name="jhbjjln">'[156]tax-ss'!$Q$7:$Q$37</definedName>
    <definedName name="jik">'[36]tax-ss'!$B$51</definedName>
    <definedName name="jj">[135]FF_3!$A$9:$K$11</definedName>
    <definedName name="jj___0">[157]FF_3!$A$9:$K$11</definedName>
    <definedName name="jj___12">[135]FF_3!$A$9:$K$11</definedName>
    <definedName name="jj___14">[135]FF_3!$A$9:$K$11</definedName>
    <definedName name="jj___3">[135]FF_3!$A$9:$K$11</definedName>
    <definedName name="jj___5">[135]FF_3!$A$9:$K$11</definedName>
    <definedName name="jj___6">[135]FF_3!$A$9:$K$11</definedName>
    <definedName name="jj___8">[135]FF_3!$A$9:$K$11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'[91]IBA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[57]details!$C$125</definedName>
    <definedName name="k2.2">"'file:///A:/WeltaxcompPY.xls'#$AFA.$#REF!$#REF!"</definedName>
    <definedName name="k2.2_49">[141]AFA!#REF!</definedName>
    <definedName name="k2.2_65">[141]AFA!#REF!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'[74]Cum.91-93'!$AH$238:$AH$432</definedName>
    <definedName name="KESBAN">'[74]Cum.91-93'!$AH$460:$AH$673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[141]AFA!#REF!</definedName>
    <definedName name="kkk">'[158]FF-21(a)'!#REF!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'[159]3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'[160]FF-4'!#REF!</definedName>
    <definedName name="LABUAN">'[74]Cum.91-93'!$AE$460:$AE$673</definedName>
    <definedName name="LABUAN95">'[74]Cum.91-93'!$AE$238:$AE$432</definedName>
    <definedName name="Lain">#REF!</definedName>
    <definedName name="LAIN_LAIN_PENDAPATAN">'[159]3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'[36]tax-ss'!$B$50</definedName>
    <definedName name="Loan">[136]เงินกู้ธนชาติ!$B$4</definedName>
    <definedName name="Loan1">'[136]เงินกู้ MGC'!$B$4</definedName>
    <definedName name="LOC">#REF!</definedName>
    <definedName name="loc_cur">[87]Rates!$B$5</definedName>
    <definedName name="Long">[136]เงินกู้ธนชาติ!$F$15</definedName>
    <definedName name="Long1">'[136]เงินกู้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[161]STart!$Q$7:$Q$1300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[106]B!$A$1</definedName>
    <definedName name="MACROS">[162]C!$A$1:$G$53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[161]STart!$R$7:$R$1300</definedName>
    <definedName name="MC">[163]STart!$R$7:$R$1300</definedName>
    <definedName name="mctrend">#REF!</definedName>
    <definedName name="mdsmf">[164]cashflowcomp!$C$1:$J$67</definedName>
    <definedName name="Mduration">#REF!</definedName>
    <definedName name="memo1">#REF!</definedName>
    <definedName name="memo2">#REF!</definedName>
    <definedName name="meng">[165]FSA!$A$1</definedName>
    <definedName name="meng_72">[166]FSA!$A$1</definedName>
    <definedName name="mg">#REF!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nfmfgm">#REF!</definedName>
    <definedName name="monthcode">[167]U!#REF!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'[168]CA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[161]STart!$T$7:$T$1300</definedName>
    <definedName name="Nada">[91]!Nada</definedName>
    <definedName name="NalcoBPR">#REF!</definedName>
    <definedName name="Name">[165]FSA!$A$1</definedName>
    <definedName name="Name_10">[169]FSA!$A$1</definedName>
    <definedName name="Name_11">[165]FSA!$A$1</definedName>
    <definedName name="Name_12">[165]FSA!$A$1</definedName>
    <definedName name="Name_13">[170]FSA!$A$1</definedName>
    <definedName name="Name_14">[165]FSA!$A$1</definedName>
    <definedName name="Name_15">[165]FSA!$A$1</definedName>
    <definedName name="Name_19">[166]FSA!$A$1</definedName>
    <definedName name="Name_20">[170]FSA!$A$1</definedName>
    <definedName name="Name_21">[170]FSA!$A$1</definedName>
    <definedName name="Name_22">[170]FSA!$A$1</definedName>
    <definedName name="Name_23">[170]FSA!$A$1</definedName>
    <definedName name="Name_23_1">[170]FSA!$A$1</definedName>
    <definedName name="Name_25">[170]FSA!$A$1</definedName>
    <definedName name="Name_29">[170]FSA!$A$1</definedName>
    <definedName name="Name_43">[170]FSA!$A$1</definedName>
    <definedName name="Name_47">[170]FSA!$A$1</definedName>
    <definedName name="Name_66">[170]FSA!$A$1</definedName>
    <definedName name="Name_72">[166]FSA!$A$1</definedName>
    <definedName name="Name_8">[169]FSA!$A$1</definedName>
    <definedName name="Name_9">[165]FSA!$A$1</definedName>
    <definedName name="NameRef">#REF!</definedName>
    <definedName name="NameRef1">#REF!</definedName>
    <definedName name="NB">[161]STart!$U$7:$U$1300</definedName>
    <definedName name="NBV">#REF!</definedName>
    <definedName name="NCVR">#REF!</definedName>
    <definedName name="NCVR1">[171]O3!$I$172</definedName>
    <definedName name="NCVR2">[171]O4!$I$31</definedName>
    <definedName name="nesadj">'[41]0100'!$A$14:$A$106</definedName>
    <definedName name="NESMAL\FUNDS">[172]B!$B$3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'[173]Entity Data'!$H$8</definedName>
    <definedName name="Nexustel">[57]details!$C$197</definedName>
    <definedName name="nfgf">#REF!</definedName>
    <definedName name="ngjgj">#REF!</definedName>
    <definedName name="NN">'[91]IBA &lt;O3&gt;'!$Q$7:$Q$10</definedName>
    <definedName name="NOMO">#REF!</definedName>
    <definedName name="note">#REF!</definedName>
    <definedName name="NOTE2">#REF!</definedName>
    <definedName name="noteAUDITED">'[52]ABR P&amp;L'!$A$1:$R$53</definedName>
    <definedName name="NOTES">#N/A</definedName>
    <definedName name="Notes_BanksOD">[73]Notes!$W$263</definedName>
    <definedName name="Notes_Debtors">[73]Notes!#REF!</definedName>
    <definedName name="Notes_exp">[73]Notes!#REF!</definedName>
    <definedName name="Notes_Profit_and_loss">[73]Notes!#REF!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'[91]Loan Amortization Table'!#REF!</definedName>
    <definedName name="OA">'[91]IBA &lt;O3&gt;'!$Q$31</definedName>
    <definedName name="Oct">#REF!</definedName>
    <definedName name="OCT_10">[174]FF_3!$A$9:$K$11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[174]FF_3!$A$9:$K$11</definedName>
    <definedName name="OCT_9">[9]FF_3!$A$9:$K$11</definedName>
    <definedName name="OCT334___8">[135]FF_3!$A$1:$IV$8</definedName>
    <definedName name="OCT334_10">[174]FF_3!$A$1:$IV$8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[174]FF_3!$A$1:$IV$8</definedName>
    <definedName name="OCT334_9">[9]FF_3!$A$1:$IV$8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[175]cashflowcomp!$C$1:$J$67</definedName>
    <definedName name="OK">#REF!</definedName>
    <definedName name="one">'[80]FF-1'!#REF!</definedName>
    <definedName name="ones">'[176]FF-1'!#REF!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[177]สุทธิภาษี!$E$5:$AA$57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'[178]FF-2'!$A$1:$K$88</definedName>
    <definedName name="PAGE1">#N/A</definedName>
    <definedName name="PAGE2">#N/A</definedName>
    <definedName name="PAGE4">[179]D!$A$1:$K$86</definedName>
    <definedName name="parner">#REF!</definedName>
    <definedName name="pars">#REF!</definedName>
    <definedName name="PART">'[74]Cum.91-93'!$C$238:$E$398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[180]TB!$J$45</definedName>
    <definedName name="Payroll_Samp">#REF!</definedName>
    <definedName name="PayrollDatabase">[181]PAYROLL!$B$6:$K$44</definedName>
    <definedName name="PayrollDatabase1">[182]PAYROLL!$B$6:$K$44</definedName>
    <definedName name="PBT">[183]acs!#REF!</definedName>
    <definedName name="Pelco">[57]details!$C$92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'[159]3 P&amp;L '!#REF!</definedName>
    <definedName name="PERBELANJAAN_PENGURUSAN">'[159]3 P&amp;L '!#REF!</definedName>
    <definedName name="Period">"ACT"</definedName>
    <definedName name="Period_Month">12</definedName>
    <definedName name="Period_Year">1997</definedName>
    <definedName name="PeriodsInYear">[184]Sheet1!$G$6</definedName>
    <definedName name="PERYR">#REF!</definedName>
    <definedName name="PhpYavg">#REF!</definedName>
    <definedName name="pin">'[36]tax-ss'!$O$7:$O$37</definedName>
    <definedName name="PL">'[91]IBA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'[52]PLmth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_Samp">#REF!</definedName>
    <definedName name="PO_Samp02">#REF!</definedName>
    <definedName name="PP">[185]BPR!$F$11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'[186]10'!#REF!</definedName>
    <definedName name="PrepytFD">#REF!</definedName>
    <definedName name="previous">'[56]F-5'!$C$7</definedName>
    <definedName name="_xlnm.Print_Area" localSheetId="3">'3 month '!$A$1:$M$63</definedName>
    <definedName name="_xlnm.Print_Area" localSheetId="4">'9 month '!$A$1:$M$72</definedName>
    <definedName name="_xlnm.Print_Area" localSheetId="0">Asset!$A$1:$M$43</definedName>
    <definedName name="_xlnm.Print_Area" localSheetId="7">'CFE1 '!$A$1:$L$38</definedName>
    <definedName name="_xlnm.Print_Area" localSheetId="8">'CFE2'!$A$1:$L$41</definedName>
    <definedName name="_xlnm.Print_Area" localSheetId="9">'CFE3'!$A$1:$M$63</definedName>
    <definedName name="_xlnm.Print_Area" localSheetId="5">Change!$A$1:$AA$42</definedName>
    <definedName name="_xlnm.Print_Area" localSheetId="6">'Change (2)'!$A$1:$U$37</definedName>
    <definedName name="_xlnm.Print_Area" localSheetId="2">Equity!$A$1:$M$40</definedName>
    <definedName name="_xlnm.Print_Area" localSheetId="1">Liability!$A$1:$N$39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_xlnm.Print_Titles" localSheetId="9">'CFE3'!$1:$4</definedName>
    <definedName name="_xlnm.Print_Titles">#REF!</definedName>
    <definedName name="Print_Titles_MI">'[187]ADVANCE-STAFF'!$A$1:$IV$6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'[73]P&amp;L'!$A$1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'[47]U2.2'!#REF!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[132]CBO0497!$A$1:$IV$11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'[47]U2.2'!#REF!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'[42]CA Sheet'!$Q$36</definedName>
    <definedName name="qwrfqwreqr">#REF!</definedName>
    <definedName name="qwrq2r2">#REF!</definedName>
    <definedName name="qwrqrqr">'[47]U2.2'!#REF!</definedName>
    <definedName name="qwrqrqwr">'[47]U2.2'!#REF!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[83]Weights!$B$3:$K$3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[46]CA!$Q$112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'[41]0100'!$A$2:$A$2</definedName>
    <definedName name="sasfqwdqw">#REF!</definedName>
    <definedName name="sc">'[36]tax-ss'!$L$7:$L$37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'[47]U2.2'!#REF!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[54]B!$B$3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'[47]U2.2'!#REF!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[191]Rates!$C$12</definedName>
    <definedName name="Spec">'[192]P&amp;L'!#REF!</definedName>
    <definedName name="sq">'[41]0100'!$I$2:$I$2</definedName>
    <definedName name="srgetgwe">#REF!</definedName>
    <definedName name="SS">#REF!</definedName>
    <definedName name="SSC">[57]details!$C$106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[30]B!$C$7</definedName>
    <definedName name="t2g42" hidden="1">{#N/A,#N/A,FALSE,"Sheet1"}</definedName>
    <definedName name="t2gg43g">#N/A</definedName>
    <definedName name="TA">'[91]IBA &lt;O3&gt;'!$R$31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'[91]IBA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'[194]Gain Loss Calculation'!$L$3</definedName>
    <definedName name="test1">'[194]Gain Loss Calculation'!#REF!</definedName>
    <definedName name="test2">'[194]Gain Loss Calculation'!$AJ$3</definedName>
    <definedName name="test3">'[194]Gain Loss Calculation'!$BR$3</definedName>
    <definedName name="test4">#REF!</definedName>
    <definedName name="Text">[195]N!#REF!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'[173]Entity Data'!$G$8</definedName>
    <definedName name="thjryjhrt">#REF!</definedName>
    <definedName name="THM">[165]FSA!$A$1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'[196]5 Analysis'!#REF!</definedName>
    <definedName name="Titl">'[197]5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[14]FF_4!#REF!</definedName>
    <definedName name="tong_65">[14]FF_4!#REF!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[14]FF_4!#REF!</definedName>
    <definedName name="tong1_65">[14]FF_4!#REF!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'[198]FF-2'!#REF!</definedName>
    <definedName name="total">#REF!</definedName>
    <definedName name="TotalCA">'[90]G-35-3'!#REF!</definedName>
    <definedName name="TotalIBA">#REF!</definedName>
    <definedName name="TOTALS">#REF!</definedName>
    <definedName name="TPM" hidden="1">{#N/A,#N/A,FALSE,"Sheet1"}</definedName>
    <definedName name="Trade_Debtors_Breakdown">[73]TBal!$A$3</definedName>
    <definedName name="TRF">'[199]1120'!$D$15:$D$67</definedName>
    <definedName name="trhtrh">#REF!</definedName>
    <definedName name="trhtrht">#REF!</definedName>
    <definedName name="trhtrhtr">#REF!</definedName>
    <definedName name="Trial_balance">[73]TBal!$M$162</definedName>
    <definedName name="trialbal1">[49]gl!#REF!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'[41]0100'!$A$8:$A$8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'[41]0100'!$D$14:$D$14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'[41]0100'!$T$20:$Y$21</definedName>
    <definedName name="vvli">#REF!,#REF!</definedName>
    <definedName name="w">#REF!</definedName>
    <definedName name="wa">'[41]0100'!$A$5:$A$5</definedName>
    <definedName name="wafasfs">'[200]K4.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'[41]0100'!$A$113:$G$113</definedName>
    <definedName name="weedwqdwq">#REF!</definedName>
    <definedName name="weege">'[201](O3) CA Sheet'!$R$7:$R$31</definedName>
    <definedName name="wegewgegwe">#N/A</definedName>
    <definedName name="wegtrwgre">'[44]CA Sheet'!$Q$36</definedName>
    <definedName name="wegtwgwrh">#REF!</definedName>
    <definedName name="wegwgweg">[46]CA!$Q$112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[83]Weights!$A$10:$K$39</definedName>
    <definedName name="wgrewgg">'[47]U2.2'!#REF!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'[202]FF-6'!$A$5:$K$9</definedName>
    <definedName name="wps___6">[203]FF_6!$A$5:$K$9</definedName>
    <definedName name="wps___8">[203]FF_6!$A$5:$K$9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'[41]0100'!$K$14:$K$106</definedName>
    <definedName name="wr3wr3v">#REF!</definedName>
    <definedName name="wregwrgr">#REF!</definedName>
    <definedName name="wrgrehteh">'[47]U2.2'!#REF!</definedName>
    <definedName name="wrgwrgtw">'[47]U2.2'!#REF!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[8]FORMC94!$A$6:$M$38</definedName>
    <definedName name="Wsalary_1">[121]FORMC94!$A$6:$M$38</definedName>
    <definedName name="Wsalary_1_1">[121]FORMC94!$A$6:$M$38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[121]FORMC94!$A$6:$M$38</definedName>
    <definedName name="Wsalary_13_1">[121]FORMC94!$A$6:$M$38</definedName>
    <definedName name="Wsalary_14">[121]FORMC94!$A$6:$M$38</definedName>
    <definedName name="Wsalary_14_1">[121]FORMC94!$A$6:$M$38</definedName>
    <definedName name="Wsalary_15">[121]FORMC94!$A$6:$M$38</definedName>
    <definedName name="Wsalary_15_1">[121]FORMC94!$A$6:$M$38</definedName>
    <definedName name="Wsalary_16">[121]FORMC94!$A$6:$M$38</definedName>
    <definedName name="Wsalary_16_1">[121]FORMC94!$A$6:$M$38</definedName>
    <definedName name="Wsalary_16_72">[8]FORMC94!$A$6:$M$38</definedName>
    <definedName name="Wsalary_17">[121]FORMC94!$A$6:$M$38</definedName>
    <definedName name="Wsalary_17_1">[121]FORMC94!$A$6:$M$38</definedName>
    <definedName name="Wsalary_18">[121]FORMC94!$A$6:$M$38</definedName>
    <definedName name="Wsalary_18_1">[121]FORMC94!$A$6:$M$38</definedName>
    <definedName name="Wsalary_19">[121]FORMC94!$A$6:$M$38</definedName>
    <definedName name="Wsalary_19_72">[8]FORMC94!$A$6:$M$38</definedName>
    <definedName name="Wsalary_2">[121]FORMC94!$A$6:$M$38</definedName>
    <definedName name="Wsalary_20">[121]FORMC94!$A$6:$M$38</definedName>
    <definedName name="Wsalary_20_1">[121]FORMC94!$A$6:$M$38</definedName>
    <definedName name="Wsalary_21">[121]FORMC94!$A$6:$M$38</definedName>
    <definedName name="Wsalary_22">[8]FORMC94!$A$6:$M$38</definedName>
    <definedName name="Wsalary_23">[121]FORMC94!$A$6:$M$38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[121]FORMC94!$A$6:$M$38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[121]FORMC94!$A$6:$M$38</definedName>
    <definedName name="Wsalary_39">[8]FORMC94!$A$6:$M$38</definedName>
    <definedName name="Wsalary_5">[121]FORMC94!$A$6:$M$38</definedName>
    <definedName name="Wsalary_6">[121]FORMC94!$A$6:$M$38</definedName>
    <definedName name="Wsalary_7">[8]FORMC94!$A$6:$M$38</definedName>
    <definedName name="Wsalary_8">[8]FORMC94!$A$6:$M$38</definedName>
    <definedName name="Wsalary_9">[8]FORMC94!$A$6:$M$38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[46]CA!$Q$112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xxxxx">'[91]IBA &lt;O3&gt;'!$L$31</definedName>
    <definedName name="xxxxxxxxxxxxxxxx">'[91]IBA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[57]details!$C$181</definedName>
    <definedName name="Ye">[165]FSA!$A$2</definedName>
    <definedName name="Ye_10">[169]FSA!$A$2</definedName>
    <definedName name="Ye_11">[165]FSA!$A$2</definedName>
    <definedName name="Ye_12">[165]FSA!$A$2</definedName>
    <definedName name="Ye_13">[170]FSA!$A$2</definedName>
    <definedName name="Ye_14">[165]FSA!$A$2</definedName>
    <definedName name="Ye_15">[165]FSA!$A$2</definedName>
    <definedName name="Ye_19">[166]FSA!$A$2</definedName>
    <definedName name="Ye_20">[170]FSA!$A$2</definedName>
    <definedName name="Ye_21">[170]FSA!$A$2</definedName>
    <definedName name="Ye_22">[170]FSA!$A$2</definedName>
    <definedName name="Ye_23">[170]FSA!$A$2</definedName>
    <definedName name="Ye_23_1">[170]FSA!$A$2</definedName>
    <definedName name="Ye_25">[170]FSA!$A$2</definedName>
    <definedName name="Ye_29">[170]FSA!$A$2</definedName>
    <definedName name="Ye_43">[170]FSA!$A$2</definedName>
    <definedName name="Ye_47">[170]FSA!$A$2</definedName>
    <definedName name="Ye_66">[170]FSA!$A$2</definedName>
    <definedName name="Ye_72">[166]FSA!$A$2</definedName>
    <definedName name="Ye_8">[169]FSA!$A$2</definedName>
    <definedName name="Ye_9">[165]FSA!$A$2</definedName>
    <definedName name="Year_of_assessment_1979">'[204]6A CA'!#REF!</definedName>
    <definedName name="Year_of_assessment_1985">'[204]6A CA'!#REF!</definedName>
    <definedName name="Year_of_assessment_1986">'[204]6A CA'!#REF!</definedName>
    <definedName name="Year_of_assessment_1987">'[204]6A CA'!#REF!</definedName>
    <definedName name="Year_of_assessment_1989">'[204]6A CA'!#REF!</definedName>
    <definedName name="Year_of_assessment_1991">'[204]6A CA'!#REF!</definedName>
    <definedName name="Year_of_assessment_1992">#REF!</definedName>
    <definedName name="Year_of_assessment_1993">#REF!</definedName>
    <definedName name="Year_of_assessment_1995">'[204]6A CA'!#REF!</definedName>
    <definedName name="Year_of_assessment_1996">'[204]6A CA'!#REF!</definedName>
    <definedName name="Yearend">'[84]F-3'!$A$2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'[82]FF-1'!#REF!</definedName>
    <definedName name="yrjj">#REF!</definedName>
    <definedName name="yrjytjyt">#REF!</definedName>
    <definedName name="yrprd">"year"</definedName>
    <definedName name="YTD">'[205]p&amp;L'!#REF!</definedName>
    <definedName name="YTD_DEPRN">[85]accumdeprn!$A$3:$M$36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ก" hidden="1">#REF!</definedName>
    <definedName name="รายการ">'[207]งบกำไรฯ_48(1)'!$AB$6:$AB$33</definedName>
    <definedName name="ส">[163]STart!$Q$7:$Q$1300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0" l="1"/>
  <c r="H35" i="10"/>
  <c r="L33" i="10"/>
  <c r="L35" i="10" s="1"/>
  <c r="A4" i="10"/>
  <c r="A4" i="9"/>
  <c r="A33" i="7"/>
  <c r="A22" i="7"/>
  <c r="K22" i="7"/>
  <c r="A4" i="7"/>
  <c r="K55" i="5"/>
  <c r="G55" i="5"/>
  <c r="A45" i="5"/>
  <c r="A44" i="5"/>
  <c r="G38" i="5"/>
  <c r="L14" i="5"/>
  <c r="J14" i="5"/>
  <c r="K14" i="5"/>
  <c r="K23" i="5" s="1"/>
  <c r="K25" i="5" s="1"/>
  <c r="G14" i="5"/>
  <c r="G23" i="5" s="1"/>
  <c r="K61" i="4"/>
  <c r="A46" i="4"/>
  <c r="G39" i="4"/>
  <c r="G8" i="3"/>
  <c r="K7" i="3"/>
  <c r="G7" i="3"/>
  <c r="A4" i="3"/>
  <c r="G8" i="2"/>
  <c r="K7" i="2"/>
  <c r="G7" i="2"/>
  <c r="A4" i="2"/>
  <c r="K8" i="1"/>
  <c r="K8" i="2" s="1"/>
  <c r="K7" i="1"/>
  <c r="K8" i="3" l="1"/>
</calcChain>
</file>

<file path=xl/comments1.xml><?xml version="1.0" encoding="utf-8"?>
<comments xmlns="http://schemas.openxmlformats.org/spreadsheetml/2006/main">
  <authors>
    <author>asus</author>
  </authors>
  <commentList>
    <comment ref="F30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<sst xmlns="http://schemas.openxmlformats.org/spreadsheetml/2006/main" count="447" uniqueCount="269">
  <si>
    <t>SIMAT TECHNOLOGIES PUBLIC COMPANY LIMITED AND SUBSIDIARIES</t>
  </si>
  <si>
    <t>STATEMENT OF FINANCIAL POSITION</t>
  </si>
  <si>
    <t>AS AT SEPTEMBER 30, 2018</t>
  </si>
  <si>
    <t>Unit: Thousands Baht</t>
  </si>
  <si>
    <t>CONSOLIDATED F/S</t>
  </si>
  <si>
    <t>SEPARATE F/S</t>
  </si>
  <si>
    <t>SEPTEMBER</t>
  </si>
  <si>
    <t xml:space="preserve">DECEMBER </t>
  </si>
  <si>
    <t>30,  2018</t>
  </si>
  <si>
    <t>31, 2017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</si>
  <si>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</si>
  <si>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</si>
  <si>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</si>
  <si>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</si>
  <si>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</si>
  <si>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</si>
  <si>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</si>
  <si>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</si>
  <si>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 to other company</t>
  </si>
  <si>
    <t>Short-term loan to related company</t>
  </si>
  <si>
    <t>Inventories - net</t>
  </si>
  <si>
    <t>Total Current Assets</t>
  </si>
  <si>
    <t>NON-CURRENT ASSETS</t>
  </si>
  <si>
    <t>Restricted deposits with banks</t>
  </si>
  <si>
    <t>Investments in associated company</t>
  </si>
  <si>
    <t>Investments in subsidiary companies - net</t>
  </si>
  <si>
    <t>Investment property - net</t>
  </si>
  <si>
    <t>Property and equipment - net</t>
  </si>
  <si>
    <t>Equipment and computer software</t>
  </si>
  <si>
    <t xml:space="preserve">   for lease - net</t>
  </si>
  <si>
    <t>Software development cost for sales</t>
  </si>
  <si>
    <t>Fiber optic network equipment - net</t>
  </si>
  <si>
    <t>Goodwill</t>
  </si>
  <si>
    <t>Deferred tax assets</t>
  </si>
  <si>
    <t>Deposits</t>
  </si>
  <si>
    <t>Prepayment - maintenance project</t>
  </si>
  <si>
    <t>Prepayment - fixed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</si>
  <si>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</si>
  <si>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</si>
  <si>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</si>
  <si>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</si>
  <si>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</si>
  <si>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from </t>
  </si>
  <si>
    <t xml:space="preserve"> financial institutions</t>
  </si>
  <si>
    <t>Trade and other current payables</t>
  </si>
  <si>
    <t>Current portion of liabilities under</t>
  </si>
  <si>
    <t xml:space="preserve">financial lease and hire purchase agreements </t>
  </si>
  <si>
    <t xml:space="preserve">Current portion of long-term loan from </t>
  </si>
  <si>
    <t xml:space="preserve">     financial institutions</t>
  </si>
  <si>
    <t>Short-term loans from a company and other persons</t>
  </si>
  <si>
    <t>Short-term loan from related companies and director</t>
  </si>
  <si>
    <t>Short term loans</t>
  </si>
  <si>
    <t>Accrued income tax</t>
  </si>
  <si>
    <t>Total Current Liabilities</t>
  </si>
  <si>
    <t>NON-CURRENT LIABILITIES</t>
  </si>
  <si>
    <t>Liabilities under financial lease and hire purchase</t>
  </si>
  <si>
    <t>agreements - net</t>
  </si>
  <si>
    <t>Long-term loan from financial institutions- net</t>
  </si>
  <si>
    <t>Deferred tax liabilities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</si>
  <si>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</si>
  <si>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</si>
  <si>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</si>
  <si>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</si>
  <si>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 EQUITY</t>
  </si>
  <si>
    <t xml:space="preserve">Share capital </t>
  </si>
  <si>
    <t>Registered</t>
  </si>
  <si>
    <t>Common shares 816,618,970 shares of Baht 1 each</t>
  </si>
  <si>
    <t>(December 31,2017, Common shares 516,550,596 shares of Baht 1 each)</t>
  </si>
  <si>
    <t>Issued and fully paid-up</t>
  </si>
  <si>
    <t>Common shares 384,138,985 shares of Baht 1 each</t>
  </si>
  <si>
    <t xml:space="preserve">  (December 31, 2014 : Common shares 371,131,721 shares</t>
  </si>
  <si>
    <t>Common shares 524,309,103 shares of Baht 1 each</t>
  </si>
  <si>
    <t>(December 31,2017, Common shares 436,924,252 shares of Baht 1 each)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</si>
  <si>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</si>
  <si>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</si>
  <si>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</si>
  <si>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</si>
  <si>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</si>
  <si>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</si>
  <si>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</si>
  <si>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</si>
  <si>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</si>
  <si>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</si>
  <si>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</si>
  <si>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</si>
  <si>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</si>
  <si>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TOTAL SHAREHOLDERS EQUITY</t>
  </si>
  <si>
    <t>TOTAL LIABILITIES AND SHAREHOLDERS' EQUITY</t>
  </si>
  <si>
    <t>"UNAUDITED REVIEWED"</t>
  </si>
  <si>
    <t xml:space="preserve">STATEMENT OF PROFIT OR LOSS AND OTHER COMPREHENSIVE INCOME </t>
  </si>
  <si>
    <t>FOR THE THREE-MONTH PERIOD ENDED SEPTEMBER 30, 2018</t>
  </si>
  <si>
    <t>2018</t>
  </si>
  <si>
    <t>2017</t>
  </si>
  <si>
    <t>Revenues from sales and services</t>
  </si>
  <si>
    <t>Cost of sales and services</t>
  </si>
  <si>
    <t>Gross profit</t>
  </si>
  <si>
    <t>Dividend income</t>
  </si>
  <si>
    <t>Gain on exchange rate - net</t>
  </si>
  <si>
    <t>Other income</t>
  </si>
  <si>
    <t>Gain on sale of investment</t>
  </si>
  <si>
    <t>Selling expenses</t>
  </si>
  <si>
    <t>Administrative expenses</t>
  </si>
  <si>
    <t>Finance cost</t>
  </si>
  <si>
    <t xml:space="preserve">Equity in net profit (loss) of associated company </t>
  </si>
  <si>
    <t xml:space="preserve">Profit (loss) before income tax </t>
  </si>
  <si>
    <t>Income tax benefit (expense)</t>
  </si>
  <si>
    <t>NET PROFIT (LOSS) FOR THE PERIOD</t>
  </si>
  <si>
    <t>OTHER COMPREHENSIVE INCOME (LOSS)</t>
  </si>
  <si>
    <t>ITEMS THAT MAY BE RECLASSIFIED SUBSEQUENTLY TO PROFIT OR LOSS</t>
  </si>
  <si>
    <t xml:space="preserve">Exchange differences on translating financial statement </t>
  </si>
  <si>
    <t xml:space="preserve">   of foreign operation</t>
  </si>
  <si>
    <t>Paid in capital from value asset.</t>
  </si>
  <si>
    <t>OTHER COMPREHENSIVE INCOME (LOSS) FOR THE PERIOD</t>
  </si>
  <si>
    <t>TOTAL COMPREHENSIVE INCOME (LOSS) FOR</t>
  </si>
  <si>
    <t xml:space="preserve">   THE PERIOD</t>
  </si>
  <si>
    <t>Income (loss) attributable to :</t>
  </si>
  <si>
    <t>Equity holders of the Company</t>
  </si>
  <si>
    <t>Total comprehensive income (loss) attributable to :</t>
  </si>
  <si>
    <t>EARNINGS  (LOSS) PER SHARE :</t>
  </si>
  <si>
    <t>Basic earnings (loss) per share (Baht)</t>
  </si>
  <si>
    <t>Diluted earnings (loss) per share (Baht)</t>
  </si>
  <si>
    <t>FOR THE NINE-MONTH PERIOD ENDED SEPTEMBER 30, 2018</t>
  </si>
  <si>
    <t xml:space="preserve">Equity in net profit of associated company </t>
  </si>
  <si>
    <t>Foreign currency translation differences</t>
  </si>
  <si>
    <t>Paid in capital from value assets.</t>
  </si>
  <si>
    <t>STATEMENT OF CHANGE IN SHAREHOLDERS' EQUITY</t>
  </si>
  <si>
    <t>FOR THE NINE - MONTH PERIOD ENDED SEPTEMBER 30, 2018</t>
  </si>
  <si>
    <t>Equity attributable to equity holders of the Company</t>
  </si>
  <si>
    <t>Other components</t>
  </si>
  <si>
    <t>of equity</t>
  </si>
  <si>
    <t>Discount on capital from</t>
  </si>
  <si>
    <t>Reserve for</t>
  </si>
  <si>
    <t>change in proportion</t>
  </si>
  <si>
    <t xml:space="preserve">Translating 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</si>
  <si>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</si>
  <si>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</si>
  <si>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</si>
  <si>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</si>
  <si>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</si>
  <si>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</si>
  <si>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</si>
  <si>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 xml:space="preserve">financial 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</si>
  <si>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</si>
  <si>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</si>
  <si>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</si>
  <si>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</si>
  <si>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</si>
  <si>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</si>
  <si>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</si>
  <si>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</si>
  <si>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statement</t>
  </si>
  <si>
    <t>company</t>
  </si>
  <si>
    <t>interests</t>
  </si>
  <si>
    <t>Total</t>
  </si>
  <si>
    <t>Balance as at December 31, 2016 (Before restated)</t>
  </si>
  <si>
    <t>Peior year adjustment</t>
  </si>
  <si>
    <t>Balance as at December 31, 2016</t>
  </si>
  <si>
    <t>Changes in equity for the period :</t>
  </si>
  <si>
    <t>Increase in capital</t>
  </si>
  <si>
    <t>Reserve for share-based payment</t>
  </si>
  <si>
    <t>Common share subscription</t>
  </si>
  <si>
    <t>Cash dividend by subsidiaries company</t>
  </si>
  <si>
    <t>Struck off a subsidiary</t>
  </si>
  <si>
    <t>Stock dividend</t>
  </si>
  <si>
    <t>Common share subscription by exercised warrants</t>
  </si>
  <si>
    <t>Total comprehensive profit (loss) for the period</t>
  </si>
  <si>
    <t>Balance as at September 30, 2017</t>
  </si>
  <si>
    <t>Balance as at December 31,2017</t>
  </si>
  <si>
    <t>Acqusition of a subsidiary</t>
  </si>
  <si>
    <t>Transfer to retained earnings</t>
  </si>
  <si>
    <t>Total comprehensive profit (loss) for the priod</t>
  </si>
  <si>
    <t>Balance as at Septenber 30, 2018</t>
  </si>
  <si>
    <t>Equity</t>
  </si>
  <si>
    <t xml:space="preserve">Balance as at December 31, 2016 </t>
  </si>
  <si>
    <t>Total comprehensive loss for the period</t>
  </si>
  <si>
    <t>STATEMENT OF CASH FLOWS</t>
  </si>
  <si>
    <t>Cash Flows from Operating Activities</t>
  </si>
  <si>
    <t>Profit (loss) before income tax expenses</t>
  </si>
  <si>
    <t>Adjustments to reconcile net profit (loss) to net cash</t>
  </si>
  <si>
    <t>provided from (paid by) operating activities:</t>
  </si>
  <si>
    <t>Depreciation and amortization</t>
  </si>
  <si>
    <t>Amortisation of investment property</t>
  </si>
  <si>
    <t>Allowance for obsolete and devaluation</t>
  </si>
  <si>
    <t>Allowance for decline values of inventories (Reversal)</t>
  </si>
  <si>
    <t>Equity in net profit of associated company</t>
  </si>
  <si>
    <t>Unrealized (gain) loss on foreign exchange rate</t>
  </si>
  <si>
    <t>(Gain) loss on disposal of equipment</t>
  </si>
  <si>
    <t>Gain on disposal of investment in subsidiary</t>
  </si>
  <si>
    <t>Allowance for doubtful accounts (Reversal)</t>
  </si>
  <si>
    <t>Allowance for impairment of investment in subsidiary</t>
  </si>
  <si>
    <t xml:space="preserve">     (Reversal)</t>
  </si>
  <si>
    <t>Provision for employee benefit</t>
  </si>
  <si>
    <t>Reserve for share based payment</t>
  </si>
  <si>
    <t>Interest expense</t>
  </si>
  <si>
    <t>Interest income</t>
  </si>
  <si>
    <t>Write off prepaid income tax</t>
  </si>
  <si>
    <t>Cash provided (used in) from operating activities</t>
  </si>
  <si>
    <t xml:space="preserve">  before changes in operating assets and liabilities :</t>
  </si>
  <si>
    <t xml:space="preserve">  Decrease (increase) in operating assets:</t>
  </si>
  <si>
    <t>Trade and other current receivables</t>
  </si>
  <si>
    <t>Inventories</t>
  </si>
  <si>
    <t>STATEMENT OF CASH FLOWS  (CONTINUED)</t>
  </si>
  <si>
    <t xml:space="preserve">  Increase (decrease) in operating liabilities:</t>
  </si>
  <si>
    <t>Cash received (paid) from operations</t>
  </si>
  <si>
    <t>Interest paid</t>
  </si>
  <si>
    <t>Interest received</t>
  </si>
  <si>
    <t>Income tax paid</t>
  </si>
  <si>
    <t>Income tax received</t>
  </si>
  <si>
    <t>Net cash used in operating activities</t>
  </si>
  <si>
    <t>Cash flows from investing activities:</t>
  </si>
  <si>
    <t>Dividend received</t>
  </si>
  <si>
    <t>Increase in investment in subsidiary-net</t>
  </si>
  <si>
    <t>Increase in loan to related company</t>
  </si>
  <si>
    <t>Decrease in loan to related company</t>
  </si>
  <si>
    <t>Increase in loan to other company</t>
  </si>
  <si>
    <t>Decrease in loan to other company</t>
  </si>
  <si>
    <t>(Increase) decrease in restricted deposit with banks</t>
  </si>
  <si>
    <t>Cash payment for fiber optical network equipment</t>
  </si>
  <si>
    <t>Proceeds from disposal of equipment</t>
  </si>
  <si>
    <t>Proceeds from disposal of investment in subsidiary-net</t>
  </si>
  <si>
    <t xml:space="preserve">Cash payment for acquisition of equipment </t>
  </si>
  <si>
    <t xml:space="preserve">     and software computer</t>
  </si>
  <si>
    <t>Net cash used in investing activities</t>
  </si>
  <si>
    <t>Cash flows from financing activities:</t>
  </si>
  <si>
    <t>Cash receipt from increase in share capital</t>
  </si>
  <si>
    <t>Cash receipt from common share subscription</t>
  </si>
  <si>
    <t>Paid loan from related companies and director</t>
  </si>
  <si>
    <t>Received loan from related companies and director</t>
  </si>
  <si>
    <t>Repayment loan from related company and director</t>
  </si>
  <si>
    <t>Cash payment for share capital</t>
  </si>
  <si>
    <t xml:space="preserve">Increase (decrease) in bank overdraft and short-term loan </t>
  </si>
  <si>
    <t xml:space="preserve">     from financial institution - net</t>
  </si>
  <si>
    <t>Received short-term loans from a company and other persons</t>
  </si>
  <si>
    <t>Paid short-term loans from a company and other persons</t>
  </si>
  <si>
    <t>Received long-term loan from financial institution</t>
  </si>
  <si>
    <t>Payments of long-term loan from financial institution</t>
  </si>
  <si>
    <t>Received shot-term loan from financial institution</t>
  </si>
  <si>
    <t>Paid short-term loan to financial institution</t>
  </si>
  <si>
    <t>Paid loan from financial institution</t>
  </si>
  <si>
    <t xml:space="preserve">     receivables of subsidiary</t>
  </si>
  <si>
    <t>Repayment of liabilities under financial</t>
  </si>
  <si>
    <t xml:space="preserve">   lease agreement</t>
  </si>
  <si>
    <t>Cash dividend by subsidiary company</t>
  </si>
  <si>
    <t>Advance to related company and director</t>
  </si>
  <si>
    <t>Net cash from (used in) financing activities</t>
  </si>
  <si>
    <t>Net increase (decrease) in cash and cash equivalents</t>
  </si>
  <si>
    <t>Effect of foreign exchange rate changes</t>
  </si>
  <si>
    <t>Cash and cash equivalents, Beginning of periods</t>
  </si>
  <si>
    <t>Cash and cash equivalents, End of periods</t>
  </si>
  <si>
    <t>Non - cash transactions :</t>
  </si>
  <si>
    <t>For the nine-month period ended September 30, 2018</t>
  </si>
  <si>
    <t xml:space="preserve">  </t>
  </si>
  <si>
    <t xml:space="preserve">      The Company transferred inventories to equipment totaling Baht 15.66 million.</t>
  </si>
  <si>
    <t xml:space="preserve">      The Company entered into financial lease agreement to pay fixed assets payable in the amount of Baht 19.73 million to be paid </t>
  </si>
  <si>
    <t xml:space="preserve">      by installments under financial lease agreement in the amount of Baht 19.73 million.</t>
  </si>
  <si>
    <t xml:space="preserve">      The subsidiary purchased machine in the total cost amount of Baht 6.16 million by installments under financial lease agreement</t>
  </si>
  <si>
    <t xml:space="preserve">      in the amount of Baht 6.16 million.</t>
  </si>
  <si>
    <t>For the nine-month period ended September 30, 2017</t>
  </si>
  <si>
    <t xml:space="preserve">      The Company transferred inventories to equipment totaling Baht 36 million.</t>
  </si>
  <si>
    <t xml:space="preserve">      Fiber optic payable amount of Baht 9.29 million.</t>
  </si>
  <si>
    <t xml:space="preserve">      The Company entered into financial lease agreement to pay fixed assets payable in the amount of Baht 11.54 million to be paid </t>
  </si>
  <si>
    <t xml:space="preserve">      by installments under financial lease agreement in the amount of Baht 9.74 million and offset proceeds from disposal of </t>
  </si>
  <si>
    <t xml:space="preserve">      equipment amount of Baht 1.80 million.</t>
  </si>
  <si>
    <t xml:space="preserve">      The subsidiary purchased machine in the total cost amount of Baht 9.98 million by installments under financial lease agreement</t>
  </si>
  <si>
    <t xml:space="preserve">      in the amount of Baht 9.98 million.</t>
  </si>
  <si>
    <t>6,7</t>
  </si>
  <si>
    <t>9,15</t>
  </si>
  <si>
    <t>4,10</t>
  </si>
  <si>
    <t>7,16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</si>
</sst>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_-* #,##0_-;\-* #,##0_-;_-* &quot;-&quot;??_-;_-@_-"/>
    <numFmt numFmtId="167" formatCode="_-* #,##0.0_-;\-* #,##0.0_-;_-* &quot;-&quot;??_-;_-@_-"/>
    <numFmt numFmtId="168" formatCode="_(* #,##0_);_(* \(#,##0\);_(* &quot;-&quot;_);_(@_)"/>
    <numFmt numFmtId="169" formatCode="_-* #,##0.000_-;\-* #,##0.000_-;_-* &quot;-&quot;??_-;_-@_-"/>
    <numFmt numFmtId="170" formatCode="_(* #,##0.0000_);_(* \(#,##0.0000\);_(* &quot;-&quot;??_);_(@_)"/>
    <numFmt numFmtId="171" formatCode="_(* #,##0.00_);_(* \(#,##0.00\);_(* &quot;-&quot;??_);_(@_)"/>
    <numFmt numFmtId="172" formatCode="0_);\(0\)"/>
  </numFmts>
  <fonts count="25" x14ac:knownFonts="1">
    <font>
      <sz val="12"/>
      <name val="Times New Roman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b/>
      <sz val="14"/>
      <color rgb="FFFF0000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rgb="FF0070C0"/>
      <name val="Angsana New"/>
      <family val="1"/>
    </font>
    <font>
      <b/>
      <sz val="15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222222"/>
      <name val="Angsana New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9" fillId="0" borderId="0"/>
    <xf numFmtId="0" fontId="1" fillId="0" borderId="0"/>
    <xf numFmtId="0" fontId="22" fillId="0" borderId="0"/>
  </cellStyleXfs>
  <cellXfs count="250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Continuous" vertical="center"/>
    </xf>
    <xf numFmtId="43" fontId="2" fillId="0" borderId="0" xfId="1" applyFont="1" applyFill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centerContinuous" vertical="center"/>
    </xf>
    <xf numFmtId="43" fontId="2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Continuous" vertical="center"/>
    </xf>
    <xf numFmtId="0" fontId="5" fillId="2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49" fontId="2" fillId="2" borderId="0" xfId="2" applyNumberFormat="1" applyFont="1" applyFill="1" applyAlignment="1">
      <alignment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0" xfId="2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49" fontId="2" fillId="0" borderId="0" xfId="2" applyNumberFormat="1" applyFont="1" applyFill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1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centerContinuous" vertical="center"/>
    </xf>
    <xf numFmtId="165" fontId="2" fillId="0" borderId="2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6" fontId="2" fillId="0" borderId="3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Continuous" vertical="center"/>
    </xf>
    <xf numFmtId="164" fontId="2" fillId="0" borderId="1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/>
    <xf numFmtId="164" fontId="4" fillId="0" borderId="0" xfId="2" applyNumberFormat="1" applyFont="1" applyFill="1" applyBorder="1" applyAlignment="1">
      <alignment horizontal="centerContinuous" vertical="center"/>
    </xf>
    <xf numFmtId="41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 indent="1"/>
    </xf>
    <xf numFmtId="165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center" vertical="center"/>
    </xf>
    <xf numFmtId="0" fontId="2" fillId="0" borderId="0" xfId="4" applyFont="1" applyFill="1" applyAlignment="1"/>
    <xf numFmtId="0" fontId="10" fillId="0" borderId="0" xfId="2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166" fontId="2" fillId="0" borderId="0" xfId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/>
    </xf>
    <xf numFmtId="168" fontId="2" fillId="0" borderId="0" xfId="0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Continuous" vertical="center"/>
    </xf>
    <xf numFmtId="43" fontId="2" fillId="0" borderId="0" xfId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center"/>
    </xf>
    <xf numFmtId="0" fontId="2" fillId="0" borderId="0" xfId="2" applyFont="1" applyFill="1" applyBorder="1" applyAlignment="1"/>
    <xf numFmtId="0" fontId="2" fillId="0" borderId="0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 indent="2"/>
    </xf>
    <xf numFmtId="165" fontId="2" fillId="0" borderId="4" xfId="1" applyNumberFormat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right" vertical="center"/>
    </xf>
    <xf numFmtId="0" fontId="2" fillId="0" borderId="0" xfId="2" quotePrefix="1" applyFont="1" applyFill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>
      <alignment horizontal="centerContinuous" vertical="center"/>
    </xf>
    <xf numFmtId="0" fontId="11" fillId="0" borderId="0" xfId="2" applyFont="1" applyFill="1" applyBorder="1" applyAlignment="1">
      <alignment horizontal="centerContinuous" vertical="center"/>
    </xf>
    <xf numFmtId="165" fontId="12" fillId="0" borderId="0" xfId="2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left" vertical="center"/>
    </xf>
    <xf numFmtId="166" fontId="2" fillId="0" borderId="0" xfId="1" applyNumberFormat="1" applyFont="1" applyFill="1" applyBorder="1" applyAlignment="1">
      <alignment horizontal="centerContinuous" vertical="center"/>
    </xf>
    <xf numFmtId="43" fontId="2" fillId="0" borderId="0" xfId="1" applyFont="1" applyFill="1" applyBorder="1" applyAlignment="1">
      <alignment vertical="center"/>
    </xf>
    <xf numFmtId="0" fontId="2" fillId="0" borderId="0" xfId="2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4" fontId="2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 wrapText="1"/>
    </xf>
    <xf numFmtId="1" fontId="2" fillId="0" borderId="2" xfId="1" quotePrefix="1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0" fontId="14" fillId="0" borderId="0" xfId="2" applyFont="1" applyFill="1" applyAlignment="1">
      <alignment vertical="center"/>
    </xf>
    <xf numFmtId="165" fontId="2" fillId="0" borderId="5" xfId="2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2" fillId="0" borderId="3" xfId="2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left" vertical="center"/>
    </xf>
    <xf numFmtId="164" fontId="7" fillId="0" borderId="0" xfId="2" applyNumberFormat="1" applyFont="1" applyFill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169" fontId="2" fillId="0" borderId="4" xfId="1" applyNumberFormat="1" applyFont="1" applyFill="1" applyBorder="1" applyAlignment="1">
      <alignment vertical="center"/>
    </xf>
    <xf numFmtId="170" fontId="2" fillId="0" borderId="0" xfId="2" applyNumberFormat="1" applyFont="1" applyFill="1" applyAlignment="1">
      <alignment horizontal="center" vertical="center"/>
    </xf>
    <xf numFmtId="171" fontId="2" fillId="0" borderId="4" xfId="2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39" fontId="2" fillId="0" borderId="0" xfId="2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horizontal="right"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4" fontId="2" fillId="2" borderId="0" xfId="5" applyNumberFormat="1" applyFont="1" applyFill="1" applyAlignment="1">
      <alignment vertical="center"/>
    </xf>
    <xf numFmtId="43" fontId="2" fillId="2" borderId="1" xfId="1" applyFont="1" applyFill="1" applyBorder="1" applyAlignment="1">
      <alignment horizontal="center" vertical="center"/>
    </xf>
    <xf numFmtId="164" fontId="2" fillId="2" borderId="0" xfId="2" applyNumberFormat="1" applyFont="1" applyFill="1" applyAlignment="1">
      <alignment vertical="center"/>
    </xf>
    <xf numFmtId="43" fontId="2" fillId="2" borderId="0" xfId="1" applyFont="1" applyFill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horizontal="center" vertical="center"/>
    </xf>
    <xf numFmtId="166" fontId="2" fillId="2" borderId="0" xfId="1" applyNumberFormat="1" applyFont="1" applyFill="1" applyBorder="1" applyAlignment="1">
      <alignment vertical="center"/>
    </xf>
    <xf numFmtId="166" fontId="2" fillId="2" borderId="0" xfId="1" applyNumberFormat="1" applyFont="1" applyFill="1" applyAlignment="1">
      <alignment vertical="center"/>
    </xf>
    <xf numFmtId="165" fontId="2" fillId="0" borderId="1" xfId="2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vertical="center"/>
    </xf>
    <xf numFmtId="166" fontId="2" fillId="2" borderId="0" xfId="2" applyNumberFormat="1" applyFont="1" applyFill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165" fontId="2" fillId="2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vertical="center"/>
    </xf>
    <xf numFmtId="0" fontId="14" fillId="2" borderId="0" xfId="2" applyFont="1" applyFill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2" fillId="2" borderId="0" xfId="2" quotePrefix="1" applyFont="1" applyFill="1" applyAlignment="1">
      <alignment vertical="center"/>
    </xf>
    <xf numFmtId="165" fontId="2" fillId="0" borderId="4" xfId="2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horizontal="left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left" vertical="center" indent="1"/>
    </xf>
    <xf numFmtId="170" fontId="2" fillId="2" borderId="0" xfId="2" applyNumberFormat="1" applyFont="1" applyFill="1" applyAlignment="1">
      <alignment horizontal="center" vertical="center"/>
    </xf>
    <xf numFmtId="170" fontId="2" fillId="2" borderId="0" xfId="1" applyNumberFormat="1" applyFont="1" applyFill="1" applyBorder="1" applyAlignment="1">
      <alignment vertical="center"/>
    </xf>
    <xf numFmtId="166" fontId="2" fillId="2" borderId="0" xfId="1" applyNumberFormat="1" applyFont="1" applyFill="1" applyAlignment="1">
      <alignment horizontal="center" vertical="center"/>
    </xf>
    <xf numFmtId="0" fontId="17" fillId="2" borderId="0" xfId="2" applyFont="1" applyFill="1" applyAlignment="1">
      <alignment vertical="center"/>
    </xf>
    <xf numFmtId="43" fontId="2" fillId="2" borderId="0" xfId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centerContinuous" vertical="center"/>
    </xf>
    <xf numFmtId="39" fontId="2" fillId="2" borderId="0" xfId="2" applyNumberFormat="1" applyFont="1" applyFill="1" applyBorder="1" applyAlignment="1">
      <alignment vertical="center"/>
    </xf>
    <xf numFmtId="0" fontId="2" fillId="3" borderId="0" xfId="2" applyFont="1" applyFill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18" fillId="3" borderId="0" xfId="2" applyFont="1" applyFill="1" applyAlignment="1">
      <alignment vertical="center"/>
    </xf>
    <xf numFmtId="0" fontId="18" fillId="2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164" fontId="2" fillId="0" borderId="2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4" fontId="2" fillId="3" borderId="0" xfId="2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164" fontId="2" fillId="3" borderId="0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vertical="center" wrapText="1"/>
    </xf>
    <xf numFmtId="0" fontId="2" fillId="3" borderId="0" xfId="2" applyFont="1" applyFill="1" applyAlignment="1">
      <alignment horizontal="center" vertical="center"/>
    </xf>
    <xf numFmtId="164" fontId="2" fillId="0" borderId="0" xfId="2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0" fontId="2" fillId="3" borderId="0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165" fontId="2" fillId="3" borderId="0" xfId="1" applyNumberFormat="1" applyFont="1" applyFill="1" applyBorder="1" applyAlignment="1">
      <alignment vertical="center"/>
    </xf>
    <xf numFmtId="165" fontId="2" fillId="3" borderId="1" xfId="1" applyNumberFormat="1" applyFont="1" applyFill="1" applyBorder="1" applyAlignment="1">
      <alignment vertical="center"/>
    </xf>
    <xf numFmtId="0" fontId="2" fillId="3" borderId="0" xfId="2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vertical="center"/>
    </xf>
    <xf numFmtId="165" fontId="2" fillId="3" borderId="3" xfId="1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center"/>
    </xf>
    <xf numFmtId="0" fontId="2" fillId="3" borderId="0" xfId="2" applyFont="1" applyFill="1" applyBorder="1" applyAlignment="1">
      <alignment vertical="center"/>
    </xf>
    <xf numFmtId="0" fontId="2" fillId="4" borderId="0" xfId="2" applyFont="1" applyFill="1" applyAlignment="1">
      <alignment vertical="center"/>
    </xf>
    <xf numFmtId="0" fontId="2" fillId="4" borderId="0" xfId="2" applyFont="1" applyFill="1" applyBorder="1" applyAlignment="1">
      <alignment horizontal="center"/>
    </xf>
    <xf numFmtId="165" fontId="2" fillId="4" borderId="0" xfId="1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/>
    </xf>
    <xf numFmtId="165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3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43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164" fontId="2" fillId="3" borderId="0" xfId="2" applyNumberFormat="1" applyFont="1" applyFill="1" applyAlignment="1">
      <alignment horizontal="centerContinuous" vertical="center"/>
    </xf>
    <xf numFmtId="168" fontId="2" fillId="0" borderId="0" xfId="2" applyNumberFormat="1" applyFont="1" applyFill="1" applyAlignment="1">
      <alignment horizontal="centerContinuous" vertical="center"/>
    </xf>
    <xf numFmtId="0" fontId="18" fillId="0" borderId="0" xfId="2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0" fontId="19" fillId="3" borderId="0" xfId="2" applyFont="1" applyFill="1" applyAlignment="1">
      <alignment vertical="center"/>
    </xf>
    <xf numFmtId="0" fontId="19" fillId="0" borderId="0" xfId="2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vertical="center"/>
    </xf>
    <xf numFmtId="165" fontId="20" fillId="0" borderId="0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2" fillId="3" borderId="0" xfId="1" applyNumberFormat="1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43" fontId="2" fillId="3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0" fontId="21" fillId="0" borderId="0" xfId="0" applyFont="1" applyFill="1"/>
    <xf numFmtId="165" fontId="10" fillId="0" borderId="0" xfId="2" applyNumberFormat="1" applyFont="1" applyFill="1" applyAlignment="1">
      <alignment vertical="center"/>
    </xf>
    <xf numFmtId="0" fontId="10" fillId="3" borderId="0" xfId="2" applyFont="1" applyFill="1" applyAlignment="1">
      <alignment vertical="center"/>
    </xf>
    <xf numFmtId="165" fontId="10" fillId="3" borderId="0" xfId="2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2" fillId="0" borderId="0" xfId="6" applyFont="1" applyFill="1" applyAlignment="1">
      <alignment horizontal="center" vertical="center"/>
    </xf>
    <xf numFmtId="164" fontId="2" fillId="0" borderId="0" xfId="5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172" fontId="2" fillId="0" borderId="0" xfId="1" quotePrefix="1" applyNumberFormat="1" applyFont="1" applyFill="1" applyBorder="1" applyAlignment="1">
      <alignment horizontal="right" vertical="center"/>
    </xf>
    <xf numFmtId="171" fontId="2" fillId="0" borderId="0" xfId="6" applyNumberFormat="1" applyFont="1" applyFill="1" applyAlignment="1">
      <alignment vertical="center"/>
    </xf>
    <xf numFmtId="165" fontId="2" fillId="0" borderId="0" xfId="6" applyNumberFormat="1" applyFont="1" applyFill="1" applyAlignment="1">
      <alignment vertical="center"/>
    </xf>
    <xf numFmtId="171" fontId="2" fillId="0" borderId="0" xfId="6" applyNumberFormat="1" applyFont="1" applyFill="1" applyBorder="1" applyAlignment="1">
      <alignment vertical="center"/>
    </xf>
    <xf numFmtId="165" fontId="2" fillId="0" borderId="0" xfId="6" applyNumberFormat="1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horizontal="centerContinuous" vertical="center"/>
    </xf>
    <xf numFmtId="165" fontId="2" fillId="0" borderId="5" xfId="1" applyNumberFormat="1" applyFont="1" applyFill="1" applyBorder="1" applyAlignment="1">
      <alignment vertical="center"/>
    </xf>
    <xf numFmtId="0" fontId="2" fillId="0" borderId="0" xfId="6" applyFont="1" applyFill="1" applyAlignment="1">
      <alignment horizontal="left" vertical="center"/>
    </xf>
    <xf numFmtId="165" fontId="2" fillId="0" borderId="2" xfId="1" applyNumberFormat="1" applyFont="1" applyFill="1" applyBorder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2" fillId="0" borderId="0" xfId="6" applyFont="1" applyFill="1" applyBorder="1" applyAlignment="1">
      <alignment vertical="center"/>
    </xf>
    <xf numFmtId="0" fontId="2" fillId="0" borderId="0" xfId="6" applyFont="1" applyFill="1" applyAlignment="1">
      <alignment horizontal="left" vertical="center" indent="1"/>
    </xf>
    <xf numFmtId="0" fontId="2" fillId="0" borderId="0" xfId="4" applyFont="1" applyFill="1" applyAlignment="1">
      <alignment vertical="center"/>
    </xf>
    <xf numFmtId="165" fontId="2" fillId="0" borderId="3" xfId="6" applyNumberFormat="1" applyFont="1" applyFill="1" applyBorder="1" applyAlignment="1">
      <alignment vertical="center"/>
    </xf>
    <xf numFmtId="0" fontId="2" fillId="0" borderId="0" xfId="6" applyFont="1" applyFill="1" applyBorder="1" applyAlignment="1">
      <alignment horizontal="left" vertical="center" indent="1"/>
    </xf>
    <xf numFmtId="0" fontId="2" fillId="0" borderId="0" xfId="6" applyFont="1" applyFill="1" applyBorder="1" applyAlignment="1">
      <alignment horizontal="left" vertical="center"/>
    </xf>
  </cellXfs>
  <cellStyles count="7">
    <cellStyle name="Comma" xfId="1" builtinId="3"/>
    <cellStyle name="Normal" xfId="0" builtinId="0"/>
    <cellStyle name="Normal 2" xfId="2"/>
    <cellStyle name="Normal_CM Q3'07" xfId="4"/>
    <cellStyle name="Normal_fs " xfId="5"/>
    <cellStyle name="Normal_FS Sahamitr YE 03 Update" xfId="6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06.xml"/><Relationship Id="rId211" Type="http://schemas.openxmlformats.org/officeDocument/2006/relationships/externalLink" Target="externalLinks/externalLink201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2.xml"/><Relationship Id="rId197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191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0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2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2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197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3" Type="http://schemas.openxmlformats.org/officeDocument/2006/relationships/externalLink" Target="externalLinks/externalLink203.xml"/><Relationship Id="rId218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219" Type="http://schemas.openxmlformats.org/officeDocument/2006/relationships/styles" Target="style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0" Type="http://schemas.openxmlformats.org/officeDocument/2006/relationships/sharedStrings" Target="sharedStrings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221" Type="http://schemas.openxmlformats.org/officeDocument/2006/relationships/calcChain" Target="calcChain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74</xdr:row>
      <xdr:rowOff>0</xdr:rowOff>
    </xdr:from>
    <xdr:to>
      <xdr:col>26</xdr:col>
      <xdr:colOff>68580</xdr:colOff>
      <xdr:row>74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5E670200}"/>
            </a:ext>
          </a:extLst>
        </xdr:cNvPr>
        <xdr:cNvSpPr txBox="1">
          <a:spLocks noChangeArrowheads="1"/>
        </xdr:cNvSpPr>
      </xdr:nvSpPr>
      <xdr:spPr bwMode="auto">
        <a:xfrm>
          <a:off x="10687050" y="15887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74</xdr:row>
      <xdr:rowOff>0</xdr:rowOff>
    </xdr:from>
    <xdr:to>
      <xdr:col>18</xdr:col>
      <xdr:colOff>754380</xdr:colOff>
      <xdr:row>74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900-00005F670200}"/>
            </a:ext>
          </a:extLst>
        </xdr:cNvPr>
        <xdr:cNvSpPr txBox="1">
          <a:spLocks noChangeArrowheads="1"/>
        </xdr:cNvSpPr>
      </xdr:nvSpPr>
      <xdr:spPr bwMode="auto">
        <a:xfrm>
          <a:off x="7191375" y="15887700"/>
          <a:ext cx="82105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66</xdr:row>
      <xdr:rowOff>0</xdr:rowOff>
    </xdr:from>
    <xdr:to>
      <xdr:col>20</xdr:col>
      <xdr:colOff>68580</xdr:colOff>
      <xdr:row>66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A00-00005E6B0200}"/>
            </a:ext>
          </a:extLst>
        </xdr:cNvPr>
        <xdr:cNvSpPr txBox="1">
          <a:spLocks noChangeArrowheads="1"/>
        </xdr:cNvSpPr>
      </xdr:nvSpPr>
      <xdr:spPr bwMode="auto">
        <a:xfrm>
          <a:off x="9315450" y="1506855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66</xdr:row>
      <xdr:rowOff>0</xdr:rowOff>
    </xdr:from>
    <xdr:to>
      <xdr:col>16</xdr:col>
      <xdr:colOff>754380</xdr:colOff>
      <xdr:row>66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A00-00005F6B0200}"/>
            </a:ext>
          </a:extLst>
        </xdr:cNvPr>
        <xdr:cNvSpPr txBox="1">
          <a:spLocks noChangeArrowheads="1"/>
        </xdr:cNvSpPr>
      </xdr:nvSpPr>
      <xdr:spPr bwMode="auto">
        <a:xfrm>
          <a:off x="7305675" y="15068550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S%20Excell\FS_ST%20Q3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3-month"/>
      <sheetName val="9 month"/>
      <sheetName val="Equity"/>
      <sheetName val="3 month "/>
      <sheetName val="9 month "/>
      <sheetName val="Change"/>
      <sheetName val="Change (2)"/>
      <sheetName val="CFE1 "/>
      <sheetName val="CFE2"/>
      <sheetName val="CFE3"/>
      <sheetName val="สินทรัพย์"/>
      <sheetName val="หนี้สิน"/>
      <sheetName val="ผู้ถือหุ้น"/>
      <sheetName val="3 เดือน 2561"/>
      <sheetName val="9 เดือน 2561"/>
      <sheetName val="เปลี่ยนแปลง"/>
      <sheetName val="เปลี่ยนแปลง (2)"/>
      <sheetName val="CFT1"/>
      <sheetName val="CFT2"/>
      <sheetName val="CFT3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6"/>
  <sheetViews>
    <sheetView view="pageBreakPreview" topLeftCell="A31" zoomScale="115" zoomScaleNormal="100" zoomScaleSheetLayoutView="115" workbookViewId="0">
      <selection activeCell="H24" sqref="H24"/>
    </sheetView>
  </sheetViews>
  <sheetFormatPr defaultColWidth="10.25" defaultRowHeight="21" x14ac:dyDescent="0.25"/>
  <cols>
    <col min="1" max="1" width="2.875" style="1" customWidth="1"/>
    <col min="2" max="2" width="6.625" style="1" customWidth="1"/>
    <col min="3" max="3" width="11.25" style="1" customWidth="1"/>
    <col min="4" max="4" width="11.75" style="1" customWidth="1"/>
    <col min="5" max="5" width="9.5" style="2" customWidth="1"/>
    <col min="6" max="6" width="1.125" style="2" customWidth="1"/>
    <col min="7" max="7" width="13.625" style="2" customWidth="1"/>
    <col min="8" max="8" width="1.125" style="2" customWidth="1"/>
    <col min="9" max="9" width="12" style="2" customWidth="1"/>
    <col min="10" max="10" width="1.125" style="2" customWidth="1"/>
    <col min="11" max="11" width="12.75" style="2" customWidth="1"/>
    <col min="12" max="12" width="1.125" style="2" customWidth="1"/>
    <col min="13" max="13" width="12" style="36" customWidth="1"/>
    <col min="14" max="16384" width="10.25" style="1"/>
  </cols>
  <sheetData>
    <row r="1" spans="1:13" x14ac:dyDescent="0.25">
      <c r="M1" s="3"/>
    </row>
    <row r="2" spans="1:13" ht="21.75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1.75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1.75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B5" s="6"/>
      <c r="C5" s="6"/>
      <c r="D5" s="6"/>
      <c r="E5" s="6"/>
      <c r="F5" s="6"/>
      <c r="G5" s="7" t="s">
        <v>3</v>
      </c>
      <c r="H5" s="7"/>
      <c r="I5" s="7"/>
      <c r="J5" s="7"/>
      <c r="K5" s="7"/>
      <c r="L5" s="7"/>
      <c r="M5" s="7"/>
    </row>
    <row r="6" spans="1:13" ht="21" customHeight="1" x14ac:dyDescent="0.25">
      <c r="A6" s="6"/>
      <c r="B6" s="6"/>
      <c r="C6" s="6"/>
      <c r="D6" s="6"/>
      <c r="G6" s="8" t="s">
        <v>4</v>
      </c>
      <c r="H6" s="8"/>
      <c r="I6" s="8"/>
      <c r="J6" s="9"/>
      <c r="K6" s="8" t="s">
        <v>5</v>
      </c>
      <c r="L6" s="8"/>
      <c r="M6" s="8"/>
    </row>
    <row r="7" spans="1:13" x14ac:dyDescent="0.25">
      <c r="A7" s="6"/>
      <c r="B7" s="6"/>
      <c r="C7" s="6"/>
      <c r="D7" s="6"/>
      <c r="G7" s="10" t="s">
        <v>6</v>
      </c>
      <c r="H7" s="10"/>
      <c r="I7" s="10" t="s">
        <v>7</v>
      </c>
      <c r="J7" s="11"/>
      <c r="K7" s="10" t="str">
        <f>G7</f>
        <v>SEPTEMBER</v>
      </c>
      <c r="L7" s="10"/>
      <c r="M7" s="10" t="s">
        <v>7</v>
      </c>
    </row>
    <row r="8" spans="1:13" x14ac:dyDescent="0.25">
      <c r="A8" s="6"/>
      <c r="B8" s="6"/>
      <c r="C8" s="6"/>
      <c r="D8" s="6"/>
      <c r="G8" s="10" t="s">
        <v>8</v>
      </c>
      <c r="H8" s="10"/>
      <c r="I8" s="10" t="s">
        <v>9</v>
      </c>
      <c r="J8" s="11"/>
      <c r="K8" s="10" t="str">
        <f>G8</f>
        <v>30,  2018</v>
      </c>
      <c r="L8" s="10"/>
      <c r="M8" s="10" t="s">
        <v>9</v>
      </c>
    </row>
    <row r="9" spans="1:13" x14ac:dyDescent="0.25">
      <c r="A9" s="6"/>
      <c r="B9" s="6"/>
      <c r="C9" s="6"/>
      <c r="D9" s="6"/>
      <c r="G9" s="10" t="s">
        <v>10</v>
      </c>
      <c r="H9" s="10"/>
      <c r="I9" s="10"/>
      <c r="J9" s="11"/>
      <c r="K9" s="12" t="s">
        <v>10</v>
      </c>
      <c r="L9" s="10"/>
      <c r="M9" s="10"/>
    </row>
    <row r="10" spans="1:13" x14ac:dyDescent="0.25">
      <c r="A10" s="6"/>
      <c r="B10" s="6"/>
      <c r="C10" s="6"/>
      <c r="D10" s="6"/>
      <c r="E10" s="13" t="s">
        <v>11</v>
      </c>
      <c r="G10" s="14" t="s">
        <v>12</v>
      </c>
      <c r="H10" s="15"/>
      <c r="I10" s="16" t="s">
        <v>13</v>
      </c>
      <c r="J10" s="17"/>
      <c r="K10" s="14" t="s">
        <v>12</v>
      </c>
      <c r="L10" s="15"/>
      <c r="M10" s="16" t="s">
        <v>13</v>
      </c>
    </row>
    <row r="11" spans="1:13" x14ac:dyDescent="0.25">
      <c r="A11" s="6"/>
      <c r="B11" s="6"/>
      <c r="C11" s="6"/>
      <c r="D11" s="6"/>
      <c r="E11" s="18"/>
      <c r="F11" s="18"/>
      <c r="G11" s="19"/>
      <c r="H11" s="20"/>
      <c r="I11" s="21"/>
      <c r="J11" s="20"/>
      <c r="K11" s="19"/>
      <c r="L11" s="20"/>
      <c r="M11" s="21"/>
    </row>
    <row r="12" spans="1:13" x14ac:dyDescent="0.25">
      <c r="A12" s="22" t="s">
        <v>14</v>
      </c>
      <c r="B12" s="6"/>
      <c r="C12" s="6"/>
      <c r="D12" s="6"/>
      <c r="E12" s="18"/>
      <c r="F12" s="18"/>
      <c r="G12" s="23"/>
      <c r="H12" s="24"/>
      <c r="I12" s="23"/>
      <c r="J12" s="24"/>
      <c r="K12" s="23"/>
      <c r="L12" s="1"/>
      <c r="M12" s="23"/>
    </row>
    <row r="13" spans="1:13" x14ac:dyDescent="0.25">
      <c r="A13" s="1" t="s">
        <v>15</v>
      </c>
      <c r="E13" s="18"/>
      <c r="F13" s="18"/>
      <c r="G13" s="25"/>
      <c r="H13" s="18"/>
      <c r="I13" s="1"/>
      <c r="J13" s="18"/>
      <c r="K13" s="1"/>
      <c r="L13" s="18"/>
      <c r="M13" s="18"/>
    </row>
    <row r="14" spans="1:13" x14ac:dyDescent="0.25">
      <c r="A14" s="26"/>
      <c r="B14" s="26" t="s">
        <v>16</v>
      </c>
      <c r="C14" s="26"/>
      <c r="E14" s="18">
        <v>5</v>
      </c>
      <c r="F14" s="1"/>
      <c r="G14" s="27">
        <v>94121</v>
      </c>
      <c r="H14" s="28"/>
      <c r="I14" s="27">
        <v>35613</v>
      </c>
      <c r="J14" s="28"/>
      <c r="K14" s="27">
        <v>8005</v>
      </c>
      <c r="L14" s="29"/>
      <c r="M14" s="27">
        <v>18695</v>
      </c>
    </row>
    <row r="15" spans="1:13" x14ac:dyDescent="0.25">
      <c r="A15" s="26"/>
      <c r="B15" s="26" t="s">
        <v>17</v>
      </c>
      <c r="C15" s="26"/>
      <c r="E15" s="18" t="s">
        <v>265</v>
      </c>
      <c r="F15" s="1"/>
      <c r="G15" s="27">
        <v>485069</v>
      </c>
      <c r="H15" s="24"/>
      <c r="I15" s="27">
        <v>282966</v>
      </c>
      <c r="J15" s="24"/>
      <c r="K15" s="27">
        <v>47741</v>
      </c>
      <c r="L15" s="24"/>
      <c r="M15" s="27">
        <v>96840</v>
      </c>
    </row>
    <row r="16" spans="1:13" x14ac:dyDescent="0.25">
      <c r="A16" s="26"/>
      <c r="B16" s="26" t="s">
        <v>18</v>
      </c>
      <c r="E16" s="18"/>
      <c r="F16" s="18"/>
      <c r="G16" s="27">
        <v>1696</v>
      </c>
      <c r="H16" s="28"/>
      <c r="I16" s="27">
        <v>0</v>
      </c>
      <c r="J16" s="28"/>
      <c r="K16" s="27">
        <v>696</v>
      </c>
      <c r="L16" s="29"/>
      <c r="M16" s="27">
        <v>0</v>
      </c>
    </row>
    <row r="17" spans="1:13" x14ac:dyDescent="0.25">
      <c r="A17" s="26"/>
      <c r="B17" s="26" t="s">
        <v>19</v>
      </c>
      <c r="E17" s="18">
        <v>7</v>
      </c>
      <c r="F17" s="18"/>
      <c r="G17" s="27">
        <v>0</v>
      </c>
      <c r="H17" s="28"/>
      <c r="I17" s="27">
        <v>0</v>
      </c>
      <c r="J17" s="28"/>
      <c r="K17" s="27">
        <v>0</v>
      </c>
      <c r="L17" s="29"/>
      <c r="M17" s="27">
        <v>896</v>
      </c>
    </row>
    <row r="18" spans="1:13" x14ac:dyDescent="0.25">
      <c r="A18" s="26"/>
      <c r="B18" s="26" t="s">
        <v>20</v>
      </c>
      <c r="C18" s="26"/>
      <c r="E18" s="18">
        <v>8</v>
      </c>
      <c r="F18" s="18"/>
      <c r="G18" s="27">
        <v>157643</v>
      </c>
      <c r="H18" s="28"/>
      <c r="I18" s="27">
        <v>92499</v>
      </c>
      <c r="J18" s="28"/>
      <c r="K18" s="27">
        <v>18936</v>
      </c>
      <c r="L18" s="29"/>
      <c r="M18" s="27">
        <v>20011</v>
      </c>
    </row>
    <row r="19" spans="1:13" x14ac:dyDescent="0.25">
      <c r="A19" s="1" t="s">
        <v>21</v>
      </c>
      <c r="E19" s="18"/>
      <c r="F19" s="18"/>
      <c r="G19" s="30">
        <v>738529</v>
      </c>
      <c r="H19" s="28"/>
      <c r="I19" s="30">
        <v>411078</v>
      </c>
      <c r="J19" s="28"/>
      <c r="K19" s="30">
        <v>75378</v>
      </c>
      <c r="L19" s="29"/>
      <c r="M19" s="30">
        <v>136442</v>
      </c>
    </row>
    <row r="20" spans="1:13" x14ac:dyDescent="0.25">
      <c r="A20" s="1" t="s">
        <v>22</v>
      </c>
      <c r="E20" s="18"/>
      <c r="F20" s="18"/>
      <c r="G20" s="31"/>
      <c r="H20" s="28"/>
      <c r="I20" s="31"/>
      <c r="J20" s="28"/>
      <c r="K20" s="31"/>
      <c r="L20" s="29"/>
      <c r="M20" s="31"/>
    </row>
    <row r="21" spans="1:13" x14ac:dyDescent="0.25">
      <c r="B21" s="1" t="s">
        <v>23</v>
      </c>
      <c r="E21" s="18" t="s">
        <v>266</v>
      </c>
      <c r="F21" s="18"/>
      <c r="G21" s="27">
        <v>125358</v>
      </c>
      <c r="H21" s="28"/>
      <c r="I21" s="27">
        <v>151124</v>
      </c>
      <c r="J21" s="28"/>
      <c r="K21" s="27">
        <v>25750</v>
      </c>
      <c r="L21" s="29"/>
      <c r="M21" s="27">
        <v>25750</v>
      </c>
    </row>
    <row r="22" spans="1:13" x14ac:dyDescent="0.25">
      <c r="B22" s="1" t="s">
        <v>24</v>
      </c>
      <c r="E22" s="18">
        <v>10</v>
      </c>
      <c r="F22" s="18"/>
      <c r="G22" s="27">
        <v>32998</v>
      </c>
      <c r="H22" s="28"/>
      <c r="I22" s="27">
        <v>32557</v>
      </c>
      <c r="J22" s="28"/>
      <c r="K22" s="27">
        <v>21274</v>
      </c>
      <c r="L22" s="29"/>
      <c r="M22" s="27">
        <v>21274</v>
      </c>
    </row>
    <row r="23" spans="1:13" x14ac:dyDescent="0.25">
      <c r="B23" s="1" t="s">
        <v>25</v>
      </c>
      <c r="E23" s="18" t="s">
        <v>267</v>
      </c>
      <c r="F23" s="18"/>
      <c r="G23" s="27">
        <v>0</v>
      </c>
      <c r="H23" s="28"/>
      <c r="I23" s="27">
        <v>0</v>
      </c>
      <c r="J23" s="28"/>
      <c r="K23" s="27">
        <v>376955</v>
      </c>
      <c r="L23" s="29"/>
      <c r="M23" s="27">
        <v>96955</v>
      </c>
    </row>
    <row r="24" spans="1:13" x14ac:dyDescent="0.25">
      <c r="B24" s="1" t="s">
        <v>26</v>
      </c>
      <c r="E24" s="18">
        <v>11</v>
      </c>
      <c r="F24" s="18"/>
      <c r="G24" s="27">
        <v>51077</v>
      </c>
      <c r="H24" s="28"/>
      <c r="I24" s="27">
        <v>53439</v>
      </c>
      <c r="J24" s="28"/>
      <c r="K24" s="27">
        <v>0</v>
      </c>
      <c r="L24" s="29"/>
      <c r="M24" s="27">
        <v>0</v>
      </c>
    </row>
    <row r="25" spans="1:13" x14ac:dyDescent="0.25">
      <c r="B25" s="1" t="s">
        <v>27</v>
      </c>
      <c r="C25" s="27"/>
      <c r="E25" s="18">
        <v>12</v>
      </c>
      <c r="F25" s="18"/>
      <c r="G25" s="27">
        <v>139832</v>
      </c>
      <c r="H25" s="28"/>
      <c r="I25" s="27">
        <v>85812</v>
      </c>
      <c r="J25" s="28"/>
      <c r="K25" s="27">
        <v>13918</v>
      </c>
      <c r="L25" s="29"/>
      <c r="M25" s="27">
        <v>15562</v>
      </c>
    </row>
    <row r="26" spans="1:13" x14ac:dyDescent="0.25">
      <c r="B26" s="1" t="s">
        <v>28</v>
      </c>
      <c r="E26" s="18"/>
      <c r="F26" s="18"/>
      <c r="G26" s="27"/>
      <c r="H26" s="28"/>
      <c r="I26" s="27"/>
      <c r="J26" s="28"/>
      <c r="K26" s="27"/>
      <c r="L26" s="29"/>
      <c r="M26" s="27"/>
    </row>
    <row r="27" spans="1:13" x14ac:dyDescent="0.25">
      <c r="B27" s="1" t="s">
        <v>29</v>
      </c>
      <c r="E27" s="32">
        <v>0</v>
      </c>
      <c r="F27" s="33"/>
      <c r="G27" s="27">
        <v>1</v>
      </c>
      <c r="H27" s="28"/>
      <c r="I27" s="27">
        <v>1</v>
      </c>
      <c r="J27" s="28"/>
      <c r="K27" s="27">
        <v>1</v>
      </c>
      <c r="L27" s="29"/>
      <c r="M27" s="27">
        <v>1</v>
      </c>
    </row>
    <row r="28" spans="1:13" x14ac:dyDescent="0.25">
      <c r="B28" s="1" t="s">
        <v>30</v>
      </c>
      <c r="E28" s="32">
        <v>0</v>
      </c>
      <c r="F28" s="33"/>
      <c r="G28" s="27">
        <v>1649</v>
      </c>
      <c r="H28" s="28"/>
      <c r="I28" s="27">
        <v>1374</v>
      </c>
      <c r="J28" s="28"/>
      <c r="K28" s="27">
        <v>544</v>
      </c>
      <c r="L28" s="29"/>
      <c r="M28" s="27">
        <v>123</v>
      </c>
    </row>
    <row r="29" spans="1:13" x14ac:dyDescent="0.25">
      <c r="A29" s="26"/>
      <c r="B29" s="26" t="s">
        <v>31</v>
      </c>
      <c r="E29" s="18">
        <v>13</v>
      </c>
      <c r="F29" s="18"/>
      <c r="G29" s="27">
        <v>667824</v>
      </c>
      <c r="H29" s="28"/>
      <c r="I29" s="27">
        <v>649128</v>
      </c>
      <c r="J29" s="28"/>
      <c r="K29" s="27">
        <v>667824</v>
      </c>
      <c r="L29" s="29"/>
      <c r="M29" s="27">
        <v>649128</v>
      </c>
    </row>
    <row r="30" spans="1:13" x14ac:dyDescent="0.25">
      <c r="B30" s="1" t="s">
        <v>32</v>
      </c>
      <c r="E30" s="18">
        <v>4</v>
      </c>
      <c r="F30" s="18"/>
      <c r="G30" s="27">
        <v>171099</v>
      </c>
      <c r="H30" s="28"/>
      <c r="I30" s="27">
        <v>44693</v>
      </c>
      <c r="J30" s="28"/>
      <c r="K30" s="27">
        <v>0</v>
      </c>
      <c r="L30" s="29"/>
      <c r="M30" s="27">
        <v>0</v>
      </c>
    </row>
    <row r="31" spans="1:13" x14ac:dyDescent="0.25">
      <c r="B31" s="1" t="s">
        <v>33</v>
      </c>
      <c r="E31" s="18">
        <v>14</v>
      </c>
      <c r="F31" s="33"/>
      <c r="G31" s="27">
        <v>22127</v>
      </c>
      <c r="H31" s="28"/>
      <c r="I31" s="27">
        <v>22675</v>
      </c>
      <c r="J31" s="28"/>
      <c r="K31" s="27">
        <v>20464</v>
      </c>
      <c r="L31" s="29"/>
      <c r="M31" s="27">
        <v>21230</v>
      </c>
    </row>
    <row r="32" spans="1:13" x14ac:dyDescent="0.25">
      <c r="B32" s="1" t="s">
        <v>34</v>
      </c>
      <c r="F32" s="33"/>
      <c r="G32" s="27">
        <v>14024</v>
      </c>
      <c r="H32" s="28"/>
      <c r="I32" s="27">
        <v>10636</v>
      </c>
      <c r="J32" s="28"/>
      <c r="K32" s="27">
        <v>13198</v>
      </c>
      <c r="L32" s="29"/>
      <c r="M32" s="27">
        <v>10331</v>
      </c>
    </row>
    <row r="33" spans="1:13" x14ac:dyDescent="0.25">
      <c r="B33" s="1" t="s">
        <v>35</v>
      </c>
      <c r="E33" s="18"/>
      <c r="F33" s="33"/>
      <c r="G33" s="27">
        <v>13069</v>
      </c>
      <c r="H33" s="28"/>
      <c r="I33" s="27">
        <v>13069</v>
      </c>
      <c r="J33" s="28"/>
      <c r="K33" s="27">
        <v>13069</v>
      </c>
      <c r="L33" s="29"/>
      <c r="M33" s="27">
        <v>13069</v>
      </c>
    </row>
    <row r="34" spans="1:13" x14ac:dyDescent="0.25">
      <c r="B34" s="1" t="s">
        <v>36</v>
      </c>
      <c r="E34" s="18"/>
      <c r="F34" s="33"/>
      <c r="G34" s="27">
        <v>8400</v>
      </c>
      <c r="H34" s="28"/>
      <c r="I34" s="27">
        <v>0</v>
      </c>
      <c r="J34" s="28"/>
      <c r="K34" s="27">
        <v>3649</v>
      </c>
      <c r="L34" s="29"/>
      <c r="M34" s="27">
        <v>0</v>
      </c>
    </row>
    <row r="35" spans="1:13" x14ac:dyDescent="0.25">
      <c r="B35" s="1" t="s">
        <v>37</v>
      </c>
      <c r="E35" s="18"/>
      <c r="F35" s="33"/>
      <c r="G35" s="27">
        <v>9805</v>
      </c>
      <c r="H35" s="28"/>
      <c r="I35" s="27">
        <v>7793</v>
      </c>
      <c r="J35" s="28"/>
      <c r="K35" s="27">
        <v>8956</v>
      </c>
      <c r="L35" s="29"/>
      <c r="M35" s="27">
        <v>6796</v>
      </c>
    </row>
    <row r="36" spans="1:13" x14ac:dyDescent="0.25">
      <c r="A36" s="1" t="s">
        <v>38</v>
      </c>
      <c r="E36" s="33"/>
      <c r="F36" s="33"/>
      <c r="G36" s="30">
        <v>1257263</v>
      </c>
      <c r="H36" s="28"/>
      <c r="I36" s="30">
        <v>1072301</v>
      </c>
      <c r="J36" s="28"/>
      <c r="K36" s="30">
        <v>1165602</v>
      </c>
      <c r="L36" s="29"/>
      <c r="M36" s="30">
        <v>860219</v>
      </c>
    </row>
    <row r="37" spans="1:13" ht="21.75" thickBot="1" x14ac:dyDescent="0.3">
      <c r="A37" s="34" t="s">
        <v>39</v>
      </c>
      <c r="E37" s="33"/>
      <c r="F37" s="33"/>
      <c r="G37" s="35">
        <v>1995792</v>
      </c>
      <c r="H37" s="29"/>
      <c r="I37" s="35">
        <v>1483379</v>
      </c>
      <c r="J37" s="29"/>
      <c r="K37" s="35">
        <v>1240980</v>
      </c>
      <c r="M37" s="35">
        <v>996661</v>
      </c>
    </row>
    <row r="38" spans="1:13" ht="21.75" thickTop="1" x14ac:dyDescent="0.25">
      <c r="E38" s="33"/>
      <c r="F38" s="33"/>
      <c r="G38" s="33"/>
      <c r="H38" s="29"/>
      <c r="I38" s="3"/>
      <c r="J38" s="29"/>
      <c r="K38" s="3"/>
    </row>
    <row r="39" spans="1:13" x14ac:dyDescent="0.25">
      <c r="E39" s="33"/>
      <c r="F39" s="33"/>
      <c r="G39" s="33"/>
      <c r="I39" s="3"/>
      <c r="K39" s="3"/>
    </row>
    <row r="40" spans="1:13" x14ac:dyDescent="0.25">
      <c r="E40" s="33"/>
      <c r="F40" s="33"/>
      <c r="G40" s="33"/>
      <c r="I40" s="3"/>
      <c r="K40" s="3"/>
    </row>
    <row r="41" spans="1:13" x14ac:dyDescent="0.25">
      <c r="E41" s="33"/>
      <c r="F41" s="33"/>
      <c r="G41" s="33"/>
      <c r="I41" s="3"/>
      <c r="K41" s="3"/>
    </row>
    <row r="42" spans="1:13" x14ac:dyDescent="0.25">
      <c r="E42" s="33"/>
      <c r="F42" s="33"/>
      <c r="G42" s="33"/>
      <c r="I42" s="3"/>
      <c r="K42" s="3"/>
    </row>
    <row r="43" spans="1:13" x14ac:dyDescent="0.25">
      <c r="E43" s="33"/>
      <c r="F43" s="33"/>
      <c r="G43" s="33"/>
      <c r="I43" s="3"/>
      <c r="K43" s="3"/>
    </row>
    <row r="44" spans="1:13" x14ac:dyDescent="0.25">
      <c r="E44" s="33"/>
      <c r="F44" s="33"/>
      <c r="G44" s="33"/>
      <c r="I44" s="3"/>
      <c r="K44" s="3"/>
    </row>
    <row r="45" spans="1:13" x14ac:dyDescent="0.25">
      <c r="E45" s="1"/>
      <c r="F45" s="1"/>
      <c r="G45" s="37"/>
      <c r="H45" s="1"/>
      <c r="I45" s="37"/>
      <c r="J45" s="1"/>
      <c r="K45" s="37"/>
      <c r="L45" s="1"/>
      <c r="M45" s="37"/>
    </row>
    <row r="46" spans="1:13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38"/>
    </row>
  </sheetData>
  <mergeCells count="3">
    <mergeCell ref="G5:M5"/>
    <mergeCell ref="G6:I6"/>
    <mergeCell ref="K6:M6"/>
  </mergeCells>
  <pageMargins left="0.98425196850393704" right="0.39370078740157483" top="0.78740157480314965" bottom="0.59055118110236227" header="0" footer="0.31496062992125984"/>
  <pageSetup paperSize="9" scale="85" firstPageNumber="4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4"/>
  <sheetViews>
    <sheetView tabSelected="1" view="pageBreakPreview" zoomScaleNormal="100" zoomScaleSheetLayoutView="100" workbookViewId="0">
      <selection activeCell="H24" sqref="H24"/>
    </sheetView>
  </sheetViews>
  <sheetFormatPr defaultColWidth="10.25" defaultRowHeight="21" x14ac:dyDescent="0.25"/>
  <cols>
    <col min="1" max="1" width="2.625" style="1" customWidth="1"/>
    <col min="2" max="2" width="6.625" style="1" customWidth="1"/>
    <col min="3" max="3" width="10.25" style="1" customWidth="1"/>
    <col min="4" max="4" width="23.25" style="1" customWidth="1"/>
    <col min="5" max="5" width="6" style="1" customWidth="1"/>
    <col min="6" max="6" width="1.375" style="1" customWidth="1"/>
    <col min="7" max="7" width="13.75" style="1" customWidth="1"/>
    <col min="8" max="8" width="1" style="1" customWidth="1"/>
    <col min="9" max="9" width="12" style="2" customWidth="1"/>
    <col min="10" max="10" width="1.125" style="2" customWidth="1"/>
    <col min="11" max="11" width="12.75" style="2" customWidth="1"/>
    <col min="12" max="12" width="1.25" style="29" customWidth="1"/>
    <col min="13" max="13" width="13.375" style="1" customWidth="1"/>
    <col min="14" max="14" width="0.875" style="36" hidden="1" customWidth="1"/>
    <col min="15" max="16384" width="10.25" style="1"/>
  </cols>
  <sheetData>
    <row r="1" spans="1:14" x14ac:dyDescent="0.25">
      <c r="M1" s="39"/>
      <c r="N1" s="3"/>
    </row>
    <row r="2" spans="1:14" ht="21.75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"/>
      <c r="K2" s="4"/>
      <c r="L2" s="40"/>
      <c r="M2" s="40"/>
      <c r="N2" s="40"/>
    </row>
    <row r="3" spans="1:14" ht="21.7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"/>
      <c r="K3" s="4"/>
      <c r="L3" s="40"/>
      <c r="M3" s="40"/>
      <c r="N3" s="40"/>
    </row>
    <row r="4" spans="1:14" ht="21.75" x14ac:dyDescent="0.25">
      <c r="A4" s="5" t="str">
        <f>Asset!A4</f>
        <v>AS AT SEPTEMBER 30, 2018</v>
      </c>
      <c r="B4" s="40"/>
      <c r="C4" s="40"/>
      <c r="D4" s="40"/>
      <c r="E4" s="40"/>
      <c r="F4" s="40"/>
      <c r="G4" s="40"/>
      <c r="H4" s="40"/>
      <c r="I4" s="40"/>
      <c r="J4" s="4"/>
      <c r="K4" s="4"/>
      <c r="L4" s="40"/>
      <c r="M4" s="40"/>
      <c r="N4" s="40"/>
    </row>
    <row r="5" spans="1:14" ht="21.75" customHeight="1" x14ac:dyDescent="0.25">
      <c r="A5" s="41"/>
      <c r="B5" s="42"/>
      <c r="C5" s="42"/>
      <c r="D5" s="42"/>
      <c r="E5" s="42"/>
      <c r="F5" s="42"/>
      <c r="G5" s="43" t="s">
        <v>3</v>
      </c>
      <c r="H5" s="43"/>
      <c r="I5" s="43"/>
      <c r="J5" s="43"/>
      <c r="K5" s="43"/>
      <c r="L5" s="43"/>
      <c r="M5" s="43"/>
      <c r="N5" s="43"/>
    </row>
    <row r="6" spans="1:14" ht="21" customHeight="1" x14ac:dyDescent="0.25">
      <c r="A6" s="6"/>
      <c r="B6" s="42"/>
      <c r="C6" s="42"/>
      <c r="D6" s="42"/>
      <c r="G6" s="44" t="s">
        <v>4</v>
      </c>
      <c r="H6" s="44"/>
      <c r="I6" s="44"/>
      <c r="J6" s="9"/>
      <c r="K6" s="44" t="s">
        <v>5</v>
      </c>
      <c r="L6" s="44"/>
      <c r="M6" s="44"/>
      <c r="N6" s="44"/>
    </row>
    <row r="7" spans="1:14" x14ac:dyDescent="0.25">
      <c r="A7" s="6"/>
      <c r="B7" s="6"/>
      <c r="C7" s="6"/>
      <c r="D7" s="6"/>
      <c r="E7" s="2"/>
      <c r="F7" s="2"/>
      <c r="G7" s="10" t="str">
        <f>Asset!G7</f>
        <v>SEPTEMBER</v>
      </c>
      <c r="H7" s="10"/>
      <c r="I7" s="10" t="s">
        <v>7</v>
      </c>
      <c r="J7" s="11"/>
      <c r="K7" s="10" t="str">
        <f>Asset!K7</f>
        <v>SEPTEMBER</v>
      </c>
      <c r="L7" s="10"/>
      <c r="M7" s="10" t="s">
        <v>7</v>
      </c>
    </row>
    <row r="8" spans="1:14" x14ac:dyDescent="0.25">
      <c r="A8" s="6"/>
      <c r="B8" s="6"/>
      <c r="C8" s="6"/>
      <c r="D8" s="6"/>
      <c r="E8" s="2"/>
      <c r="F8" s="2"/>
      <c r="G8" s="10" t="str">
        <f>Asset!G8</f>
        <v>30,  2018</v>
      </c>
      <c r="H8" s="10"/>
      <c r="I8" s="10" t="s">
        <v>9</v>
      </c>
      <c r="J8" s="11"/>
      <c r="K8" s="10" t="str">
        <f>Asset!K8</f>
        <v>30,  2018</v>
      </c>
      <c r="L8" s="10"/>
      <c r="M8" s="10" t="s">
        <v>9</v>
      </c>
    </row>
    <row r="9" spans="1:14" x14ac:dyDescent="0.25">
      <c r="A9" s="6"/>
      <c r="B9" s="6"/>
      <c r="C9" s="6"/>
      <c r="D9" s="6"/>
      <c r="E9" s="2"/>
      <c r="F9" s="2"/>
      <c r="G9" s="10" t="s">
        <v>10</v>
      </c>
      <c r="H9" s="10"/>
      <c r="I9" s="10"/>
      <c r="J9" s="11"/>
      <c r="K9" s="12" t="s">
        <v>10</v>
      </c>
      <c r="L9" s="10"/>
      <c r="M9" s="10"/>
    </row>
    <row r="10" spans="1:14" x14ac:dyDescent="0.25">
      <c r="A10" s="6"/>
      <c r="B10" s="6"/>
      <c r="C10" s="6"/>
      <c r="D10" s="6"/>
      <c r="E10" s="13" t="s">
        <v>11</v>
      </c>
      <c r="F10" s="2"/>
      <c r="G10" s="14" t="s">
        <v>12</v>
      </c>
      <c r="H10" s="15"/>
      <c r="I10" s="16" t="s">
        <v>13</v>
      </c>
      <c r="J10" s="17"/>
      <c r="K10" s="14" t="s">
        <v>12</v>
      </c>
      <c r="L10" s="15"/>
      <c r="M10" s="16" t="s">
        <v>13</v>
      </c>
    </row>
    <row r="11" spans="1:14" x14ac:dyDescent="0.25">
      <c r="A11" s="6"/>
      <c r="B11" s="6"/>
      <c r="C11" s="6"/>
      <c r="D11" s="6"/>
      <c r="E11" s="18"/>
      <c r="F11" s="18"/>
      <c r="G11" s="19"/>
      <c r="H11" s="20"/>
      <c r="I11" s="21"/>
      <c r="J11" s="20"/>
      <c r="K11" s="19"/>
      <c r="L11" s="20"/>
      <c r="M11" s="21"/>
    </row>
    <row r="12" spans="1:14" x14ac:dyDescent="0.45">
      <c r="A12" s="45" t="s">
        <v>40</v>
      </c>
      <c r="B12" s="42"/>
      <c r="C12" s="42"/>
      <c r="D12" s="42"/>
      <c r="E12" s="42"/>
      <c r="F12" s="42"/>
      <c r="G12" s="42"/>
      <c r="H12" s="42"/>
      <c r="I12" s="21"/>
      <c r="J12" s="20"/>
      <c r="K12" s="19"/>
      <c r="L12" s="46"/>
      <c r="M12" s="21"/>
      <c r="N12" s="1"/>
    </row>
    <row r="13" spans="1:14" x14ac:dyDescent="0.25">
      <c r="A13" s="1" t="s">
        <v>41</v>
      </c>
      <c r="E13" s="33"/>
      <c r="F13" s="33"/>
      <c r="G13" s="47"/>
      <c r="H13" s="29"/>
      <c r="I13" s="1"/>
      <c r="J13" s="24"/>
      <c r="K13" s="23"/>
      <c r="N13" s="29"/>
    </row>
    <row r="14" spans="1:14" x14ac:dyDescent="0.25">
      <c r="B14" s="1" t="s">
        <v>42</v>
      </c>
      <c r="E14" s="33"/>
      <c r="F14" s="33"/>
      <c r="G14" s="47"/>
      <c r="H14" s="29"/>
      <c r="I14" s="1"/>
      <c r="J14" s="18"/>
      <c r="K14" s="1"/>
      <c r="N14" s="29"/>
    </row>
    <row r="15" spans="1:14" x14ac:dyDescent="0.45">
      <c r="B15" s="48" t="s">
        <v>43</v>
      </c>
      <c r="E15" s="33">
        <v>15</v>
      </c>
      <c r="F15" s="33"/>
      <c r="G15" s="49">
        <v>183240</v>
      </c>
      <c r="H15" s="29"/>
      <c r="I15" s="49">
        <v>242441</v>
      </c>
      <c r="J15" s="28"/>
      <c r="K15" s="49">
        <v>14939</v>
      </c>
      <c r="M15" s="49">
        <v>41318</v>
      </c>
      <c r="N15" s="49"/>
    </row>
    <row r="16" spans="1:14" x14ac:dyDescent="0.45">
      <c r="B16" s="1" t="s">
        <v>44</v>
      </c>
      <c r="E16" s="33" t="s">
        <v>268</v>
      </c>
      <c r="F16" s="33"/>
      <c r="G16" s="49">
        <v>417222</v>
      </c>
      <c r="H16" s="29"/>
      <c r="I16" s="49">
        <v>221947</v>
      </c>
      <c r="J16" s="28"/>
      <c r="K16" s="49">
        <v>71012</v>
      </c>
      <c r="M16" s="49">
        <v>87429</v>
      </c>
      <c r="N16" s="49"/>
    </row>
    <row r="17" spans="1:14" x14ac:dyDescent="0.45">
      <c r="B17" s="1" t="s">
        <v>45</v>
      </c>
      <c r="E17" s="50"/>
      <c r="H17" s="29"/>
      <c r="I17" s="49"/>
      <c r="J17" s="28"/>
      <c r="K17" s="1"/>
      <c r="M17" s="49"/>
      <c r="N17" s="49"/>
    </row>
    <row r="18" spans="1:14" x14ac:dyDescent="0.45">
      <c r="B18" s="48" t="s">
        <v>46</v>
      </c>
      <c r="E18" s="50">
        <v>17</v>
      </c>
      <c r="F18" s="33"/>
      <c r="G18" s="49">
        <v>38596</v>
      </c>
      <c r="H18" s="29"/>
      <c r="I18" s="49">
        <v>33662</v>
      </c>
      <c r="J18" s="28"/>
      <c r="K18" s="49">
        <v>25089</v>
      </c>
      <c r="M18" s="49">
        <v>24355</v>
      </c>
      <c r="N18" s="49"/>
    </row>
    <row r="19" spans="1:14" x14ac:dyDescent="0.45">
      <c r="B19" s="51" t="s">
        <v>47</v>
      </c>
      <c r="E19" s="50"/>
      <c r="F19" s="33"/>
      <c r="G19" s="49"/>
      <c r="H19" s="29"/>
      <c r="I19" s="49"/>
      <c r="J19" s="28"/>
      <c r="K19" s="49"/>
      <c r="M19" s="49"/>
      <c r="N19" s="49"/>
    </row>
    <row r="20" spans="1:14" x14ac:dyDescent="0.45">
      <c r="B20" s="1" t="s">
        <v>48</v>
      </c>
      <c r="E20" s="50">
        <v>18</v>
      </c>
      <c r="F20" s="33"/>
      <c r="G20" s="49">
        <v>61247</v>
      </c>
      <c r="H20" s="29"/>
      <c r="I20" s="49">
        <v>53951</v>
      </c>
      <c r="J20" s="28"/>
      <c r="K20" s="49">
        <v>61247</v>
      </c>
      <c r="M20" s="49">
        <v>52347</v>
      </c>
      <c r="N20" s="49"/>
    </row>
    <row r="21" spans="1:14" s="52" customFormat="1" x14ac:dyDescent="0.45">
      <c r="B21" s="1" t="s">
        <v>49</v>
      </c>
      <c r="E21" s="33">
        <v>19</v>
      </c>
      <c r="F21" s="53">
        <v>0</v>
      </c>
      <c r="G21" s="49">
        <v>10000</v>
      </c>
      <c r="H21" s="54"/>
      <c r="I21" s="49">
        <v>35000</v>
      </c>
      <c r="J21" s="24"/>
      <c r="K21" s="49">
        <v>10000</v>
      </c>
      <c r="L21" s="29"/>
      <c r="M21" s="49">
        <v>35000</v>
      </c>
      <c r="N21" s="55"/>
    </row>
    <row r="22" spans="1:14" x14ac:dyDescent="0.45">
      <c r="A22" s="26"/>
      <c r="B22" s="26" t="s">
        <v>50</v>
      </c>
      <c r="C22" s="26"/>
      <c r="E22" s="18">
        <v>7</v>
      </c>
      <c r="F22" s="18"/>
      <c r="G22" s="49">
        <v>0</v>
      </c>
      <c r="H22" s="29"/>
      <c r="I22" s="49">
        <v>13000</v>
      </c>
      <c r="J22" s="28"/>
      <c r="K22" s="49">
        <v>61000</v>
      </c>
      <c r="M22" s="49">
        <v>32800</v>
      </c>
      <c r="N22" s="49"/>
    </row>
    <row r="23" spans="1:14" hidden="1" x14ac:dyDescent="0.45">
      <c r="B23" s="1" t="s">
        <v>51</v>
      </c>
      <c r="E23" s="50">
        <v>20</v>
      </c>
      <c r="F23" s="33"/>
      <c r="G23" s="49"/>
      <c r="H23" s="29"/>
      <c r="I23" s="49"/>
      <c r="J23" s="28"/>
      <c r="K23" s="49"/>
      <c r="M23" s="49"/>
      <c r="N23" s="49"/>
    </row>
    <row r="24" spans="1:14" x14ac:dyDescent="0.45">
      <c r="A24" s="26"/>
      <c r="B24" s="26" t="s">
        <v>52</v>
      </c>
      <c r="C24" s="26"/>
      <c r="E24" s="18"/>
      <c r="F24" s="18"/>
      <c r="G24" s="49">
        <v>3627</v>
      </c>
      <c r="H24" s="29"/>
      <c r="I24" s="49">
        <v>2032</v>
      </c>
      <c r="J24" s="28"/>
      <c r="K24" s="49">
        <v>0</v>
      </c>
      <c r="M24" s="49">
        <v>0</v>
      </c>
      <c r="N24" s="49"/>
    </row>
    <row r="25" spans="1:14" x14ac:dyDescent="0.45">
      <c r="A25" s="1" t="s">
        <v>53</v>
      </c>
      <c r="E25" s="50"/>
      <c r="F25" s="33"/>
      <c r="G25" s="56">
        <v>713932</v>
      </c>
      <c r="H25" s="29"/>
      <c r="I25" s="56">
        <v>602033</v>
      </c>
      <c r="J25" s="28"/>
      <c r="K25" s="56">
        <v>243287</v>
      </c>
      <c r="L25" s="31"/>
      <c r="M25" s="56">
        <v>273249</v>
      </c>
      <c r="N25" s="49"/>
    </row>
    <row r="26" spans="1:14" x14ac:dyDescent="0.25">
      <c r="A26" s="1" t="s">
        <v>54</v>
      </c>
      <c r="E26" s="50"/>
      <c r="F26" s="33"/>
      <c r="G26" s="31"/>
      <c r="H26" s="29"/>
      <c r="I26" s="31"/>
      <c r="J26" s="28"/>
      <c r="K26" s="31"/>
      <c r="L26" s="31"/>
      <c r="M26" s="31"/>
      <c r="N26" s="31"/>
    </row>
    <row r="27" spans="1:14" x14ac:dyDescent="0.25">
      <c r="B27" s="1" t="s">
        <v>55</v>
      </c>
      <c r="F27" s="33"/>
      <c r="G27" s="31"/>
      <c r="H27" s="29"/>
      <c r="I27" s="31"/>
      <c r="J27" s="28"/>
      <c r="K27" s="31"/>
      <c r="M27" s="31"/>
      <c r="N27" s="31"/>
    </row>
    <row r="28" spans="1:14" x14ac:dyDescent="0.45">
      <c r="B28" s="48" t="s">
        <v>56</v>
      </c>
      <c r="E28" s="50">
        <v>17</v>
      </c>
      <c r="F28" s="33"/>
      <c r="G28" s="49">
        <v>22453</v>
      </c>
      <c r="H28" s="29"/>
      <c r="I28" s="49">
        <v>28462</v>
      </c>
      <c r="J28" s="28"/>
      <c r="K28" s="49">
        <v>16806</v>
      </c>
      <c r="M28" s="49">
        <v>21262</v>
      </c>
      <c r="N28" s="31"/>
    </row>
    <row r="29" spans="1:14" x14ac:dyDescent="0.45">
      <c r="B29" s="1" t="s">
        <v>57</v>
      </c>
      <c r="E29" s="50">
        <v>18</v>
      </c>
      <c r="F29" s="33"/>
      <c r="G29" s="49">
        <v>185110</v>
      </c>
      <c r="H29" s="29"/>
      <c r="I29" s="49">
        <v>45227</v>
      </c>
      <c r="J29" s="28"/>
      <c r="K29" s="49">
        <v>146667</v>
      </c>
      <c r="M29" s="49">
        <v>4370</v>
      </c>
      <c r="N29" s="31"/>
    </row>
    <row r="30" spans="1:14" x14ac:dyDescent="0.45">
      <c r="B30" s="1" t="s">
        <v>58</v>
      </c>
      <c r="E30" s="50">
        <v>14</v>
      </c>
      <c r="F30" s="33"/>
      <c r="G30" s="49">
        <v>2068</v>
      </c>
      <c r="H30" s="29"/>
      <c r="I30" s="49">
        <v>770</v>
      </c>
      <c r="J30" s="28"/>
      <c r="K30" s="49">
        <v>0</v>
      </c>
      <c r="M30" s="49">
        <v>0</v>
      </c>
      <c r="N30" s="31"/>
    </row>
    <row r="31" spans="1:14" x14ac:dyDescent="0.45">
      <c r="B31" s="1" t="s">
        <v>59</v>
      </c>
      <c r="E31" s="50">
        <v>20</v>
      </c>
      <c r="F31" s="33"/>
      <c r="G31" s="49">
        <v>5832</v>
      </c>
      <c r="H31" s="29"/>
      <c r="I31" s="49">
        <v>5110</v>
      </c>
      <c r="J31" s="28"/>
      <c r="K31" s="49">
        <v>3157</v>
      </c>
      <c r="M31" s="49">
        <v>2808</v>
      </c>
      <c r="N31" s="31"/>
    </row>
    <row r="32" spans="1:14" x14ac:dyDescent="0.45">
      <c r="A32" s="1" t="s">
        <v>60</v>
      </c>
      <c r="E32" s="33"/>
      <c r="F32" s="33"/>
      <c r="G32" s="56">
        <v>215463</v>
      </c>
      <c r="H32" s="29"/>
      <c r="I32" s="56">
        <v>79569</v>
      </c>
      <c r="J32" s="28"/>
      <c r="K32" s="56">
        <v>166630</v>
      </c>
      <c r="M32" s="56">
        <v>28440</v>
      </c>
      <c r="N32" s="49"/>
    </row>
    <row r="33" spans="1:14" x14ac:dyDescent="0.45">
      <c r="A33" s="1" t="s">
        <v>61</v>
      </c>
      <c r="E33" s="33"/>
      <c r="F33" s="33"/>
      <c r="G33" s="57">
        <v>929395</v>
      </c>
      <c r="H33" s="29"/>
      <c r="I33" s="57">
        <v>681602</v>
      </c>
      <c r="J33" s="28"/>
      <c r="K33" s="57">
        <v>409917</v>
      </c>
      <c r="M33" s="57">
        <v>301689</v>
      </c>
      <c r="N33" s="49"/>
    </row>
    <row r="34" spans="1:14" x14ac:dyDescent="0.25">
      <c r="A34" s="24"/>
      <c r="B34" s="24"/>
      <c r="C34" s="24"/>
      <c r="D34" s="24"/>
      <c r="E34" s="18"/>
      <c r="F34" s="18"/>
      <c r="G34" s="18"/>
      <c r="H34" s="29"/>
      <c r="I34" s="58"/>
      <c r="J34" s="28"/>
      <c r="K34" s="27"/>
      <c r="M34" s="28"/>
      <c r="N34" s="28"/>
    </row>
    <row r="35" spans="1:14" x14ac:dyDescent="0.25">
      <c r="A35" s="24"/>
      <c r="B35" s="24"/>
      <c r="C35" s="24"/>
      <c r="D35" s="24"/>
      <c r="E35" s="18"/>
      <c r="F35" s="18"/>
      <c r="G35" s="18"/>
      <c r="H35" s="29"/>
      <c r="I35" s="58"/>
      <c r="J35" s="29"/>
      <c r="K35" s="59"/>
      <c r="M35" s="28"/>
      <c r="N35" s="28"/>
    </row>
    <row r="36" spans="1:14" x14ac:dyDescent="0.25">
      <c r="A36" s="24"/>
      <c r="B36" s="24"/>
      <c r="C36" s="24"/>
      <c r="D36" s="24"/>
      <c r="E36" s="18"/>
      <c r="F36" s="18"/>
      <c r="G36" s="18"/>
      <c r="H36" s="29"/>
      <c r="I36" s="58"/>
      <c r="J36" s="29"/>
      <c r="K36" s="58"/>
      <c r="M36" s="28"/>
      <c r="N36" s="28"/>
    </row>
    <row r="37" spans="1:14" x14ac:dyDescent="0.25">
      <c r="A37" s="24"/>
      <c r="B37" s="24"/>
      <c r="C37" s="24"/>
      <c r="D37" s="24"/>
      <c r="E37" s="18"/>
      <c r="F37" s="18"/>
      <c r="G37" s="18"/>
      <c r="H37" s="29"/>
      <c r="I37" s="58"/>
      <c r="K37" s="3"/>
      <c r="M37" s="28"/>
      <c r="N37" s="28"/>
    </row>
    <row r="38" spans="1:14" x14ac:dyDescent="0.25">
      <c r="A38" s="24"/>
      <c r="B38" s="24"/>
      <c r="C38" s="24"/>
      <c r="D38" s="24"/>
      <c r="E38" s="18"/>
      <c r="F38" s="18"/>
      <c r="G38" s="18"/>
      <c r="H38" s="29"/>
      <c r="I38" s="58"/>
      <c r="K38" s="3"/>
      <c r="M38" s="28"/>
      <c r="N38" s="28"/>
    </row>
    <row r="39" spans="1:14" x14ac:dyDescent="0.25">
      <c r="A39" s="24"/>
      <c r="B39" s="24"/>
      <c r="C39" s="24"/>
      <c r="D39" s="24"/>
      <c r="E39" s="18"/>
      <c r="F39" s="18"/>
      <c r="G39" s="18"/>
      <c r="H39" s="29"/>
      <c r="I39" s="58"/>
      <c r="K39" s="3"/>
      <c r="M39" s="28"/>
      <c r="N39" s="28"/>
    </row>
    <row r="40" spans="1:14" x14ac:dyDescent="0.25">
      <c r="K40" s="3"/>
    </row>
    <row r="41" spans="1:14" x14ac:dyDescent="0.25">
      <c r="K41" s="3"/>
    </row>
    <row r="42" spans="1:14" x14ac:dyDescent="0.25">
      <c r="A42" s="60"/>
      <c r="B42" s="42"/>
      <c r="C42" s="42"/>
      <c r="D42" s="42"/>
      <c r="E42" s="42"/>
      <c r="F42" s="42"/>
      <c r="G42" s="42"/>
      <c r="H42" s="42"/>
      <c r="K42" s="3"/>
      <c r="M42" s="42"/>
      <c r="N42" s="61"/>
    </row>
    <row r="43" spans="1:14" x14ac:dyDescent="0.25">
      <c r="J43" s="1"/>
      <c r="K43" s="37"/>
    </row>
    <row r="44" spans="1:14" x14ac:dyDescent="0.25">
      <c r="J44" s="26"/>
      <c r="K44" s="26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79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2"/>
  <sheetViews>
    <sheetView view="pageBreakPreview" topLeftCell="A39" zoomScaleNormal="100" zoomScaleSheetLayoutView="100" workbookViewId="0">
      <selection activeCell="H24" sqref="H24"/>
    </sheetView>
  </sheetViews>
  <sheetFormatPr defaultColWidth="9" defaultRowHeight="21" x14ac:dyDescent="0.25"/>
  <cols>
    <col min="1" max="1" width="1.75" style="24" customWidth="1"/>
    <col min="2" max="2" width="5.875" style="24" customWidth="1"/>
    <col min="3" max="3" width="8.875" style="24" customWidth="1"/>
    <col min="4" max="4" width="22.25" style="24" customWidth="1"/>
    <col min="5" max="5" width="5.125" style="24" customWidth="1"/>
    <col min="6" max="6" width="1" style="24" customWidth="1"/>
    <col min="7" max="7" width="12" style="24" customWidth="1"/>
    <col min="8" max="8" width="1" style="24" customWidth="1"/>
    <col min="9" max="9" width="10.625" style="29" customWidth="1"/>
    <col min="10" max="10" width="1.125" style="29" customWidth="1"/>
    <col min="11" max="11" width="11.625" style="24" customWidth="1"/>
    <col min="12" max="12" width="1.125" style="24" customWidth="1"/>
    <col min="13" max="13" width="10.625" style="86" customWidth="1"/>
    <col min="14" max="16384" width="9" style="1"/>
  </cols>
  <sheetData>
    <row r="1" spans="1:13" s="24" customFormat="1" x14ac:dyDescent="0.25">
      <c r="A1" s="1"/>
      <c r="B1" s="1"/>
      <c r="C1" s="1"/>
      <c r="D1" s="1"/>
      <c r="G1" s="1"/>
      <c r="H1" s="1"/>
      <c r="I1" s="2"/>
      <c r="J1" s="29"/>
      <c r="K1" s="1"/>
      <c r="L1" s="1"/>
      <c r="M1" s="3"/>
    </row>
    <row r="2" spans="1:13" s="24" customFormat="1" ht="21.75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2"/>
    </row>
    <row r="3" spans="1:13" s="24" customFormat="1" ht="21.75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3"/>
    </row>
    <row r="4" spans="1:13" s="24" customFormat="1" ht="21.75" x14ac:dyDescent="0.25">
      <c r="A4" s="5" t="str">
        <f>Asset!A4</f>
        <v>AS AT SEPTEMBER 30, 2018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24" customFormat="1" x14ac:dyDescent="0.25">
      <c r="A5" s="41"/>
      <c r="B5" s="42"/>
      <c r="C5" s="42"/>
      <c r="D5" s="42"/>
      <c r="E5" s="64"/>
      <c r="F5" s="64"/>
      <c r="G5" s="7" t="s">
        <v>3</v>
      </c>
      <c r="H5" s="7"/>
      <c r="I5" s="7"/>
      <c r="J5" s="7"/>
      <c r="K5" s="65"/>
      <c r="L5" s="65"/>
      <c r="M5" s="65"/>
    </row>
    <row r="6" spans="1:13" s="24" customFormat="1" ht="21" customHeight="1" x14ac:dyDescent="0.25">
      <c r="A6" s="6"/>
      <c r="B6" s="42"/>
      <c r="C6" s="42"/>
      <c r="D6" s="42"/>
      <c r="G6" s="44" t="s">
        <v>4</v>
      </c>
      <c r="H6" s="44"/>
      <c r="I6" s="44"/>
      <c r="J6" s="18"/>
      <c r="K6" s="44" t="s">
        <v>5</v>
      </c>
      <c r="L6" s="44"/>
      <c r="M6" s="44"/>
    </row>
    <row r="7" spans="1:13" x14ac:dyDescent="0.25">
      <c r="A7" s="6"/>
      <c r="B7" s="6"/>
      <c r="C7" s="6"/>
      <c r="D7" s="6"/>
      <c r="E7" s="2"/>
      <c r="F7" s="2"/>
      <c r="G7" s="10" t="str">
        <f>Asset!G7</f>
        <v>SEPTEMBER</v>
      </c>
      <c r="H7" s="10"/>
      <c r="I7" s="10" t="s">
        <v>7</v>
      </c>
      <c r="J7" s="11"/>
      <c r="K7" s="10" t="str">
        <f>Asset!K7</f>
        <v>SEPTEMBER</v>
      </c>
      <c r="L7" s="10"/>
      <c r="M7" s="10" t="s">
        <v>7</v>
      </c>
    </row>
    <row r="8" spans="1:13" x14ac:dyDescent="0.25">
      <c r="A8" s="6"/>
      <c r="B8" s="6"/>
      <c r="C8" s="6"/>
      <c r="D8" s="6"/>
      <c r="E8" s="2"/>
      <c r="F8" s="2"/>
      <c r="G8" s="10" t="str">
        <f>Asset!G8</f>
        <v>30,  2018</v>
      </c>
      <c r="H8" s="10"/>
      <c r="I8" s="10" t="s">
        <v>9</v>
      </c>
      <c r="J8" s="11"/>
      <c r="K8" s="10" t="str">
        <f>Asset!K8</f>
        <v>30,  2018</v>
      </c>
      <c r="L8" s="10"/>
      <c r="M8" s="10" t="s">
        <v>9</v>
      </c>
    </row>
    <row r="9" spans="1:13" x14ac:dyDescent="0.25">
      <c r="A9" s="6"/>
      <c r="B9" s="6"/>
      <c r="C9" s="6"/>
      <c r="D9" s="6"/>
      <c r="E9" s="2"/>
      <c r="F9" s="2"/>
      <c r="G9" s="10" t="s">
        <v>10</v>
      </c>
      <c r="H9" s="10"/>
      <c r="I9" s="10"/>
      <c r="J9" s="11"/>
      <c r="K9" s="12" t="s">
        <v>10</v>
      </c>
      <c r="L9" s="10"/>
      <c r="M9" s="10"/>
    </row>
    <row r="10" spans="1:13" x14ac:dyDescent="0.25">
      <c r="A10" s="6"/>
      <c r="B10" s="6"/>
      <c r="C10" s="6"/>
      <c r="D10" s="6"/>
      <c r="E10" s="13" t="s">
        <v>11</v>
      </c>
      <c r="F10" s="2"/>
      <c r="G10" s="14" t="s">
        <v>12</v>
      </c>
      <c r="H10" s="15"/>
      <c r="I10" s="16" t="s">
        <v>13</v>
      </c>
      <c r="J10" s="17"/>
      <c r="K10" s="14" t="s">
        <v>12</v>
      </c>
      <c r="L10" s="15"/>
      <c r="M10" s="16" t="s">
        <v>13</v>
      </c>
    </row>
    <row r="11" spans="1:13" x14ac:dyDescent="0.25">
      <c r="A11" s="6"/>
      <c r="B11" s="6"/>
      <c r="C11" s="6"/>
      <c r="D11" s="6"/>
      <c r="E11" s="18"/>
      <c r="F11" s="18"/>
      <c r="G11" s="19"/>
      <c r="H11" s="20"/>
      <c r="I11" s="21"/>
      <c r="J11" s="20"/>
      <c r="K11" s="19"/>
      <c r="L11" s="20"/>
      <c r="M11" s="21"/>
    </row>
    <row r="12" spans="1:13" s="70" customFormat="1" ht="26.25" customHeight="1" x14ac:dyDescent="0.45">
      <c r="A12" s="45" t="s">
        <v>62</v>
      </c>
      <c r="B12" s="66"/>
      <c r="C12" s="66"/>
      <c r="D12" s="66"/>
      <c r="E12" s="67"/>
      <c r="F12" s="67"/>
      <c r="G12" s="66"/>
      <c r="H12" s="66"/>
      <c r="I12" s="21"/>
      <c r="J12" s="68"/>
      <c r="K12" s="69"/>
      <c r="L12" s="69"/>
      <c r="M12" s="21"/>
    </row>
    <row r="13" spans="1:13" s="24" customFormat="1" x14ac:dyDescent="0.25">
      <c r="A13" s="1" t="s">
        <v>63</v>
      </c>
      <c r="B13" s="1"/>
      <c r="C13" s="1"/>
      <c r="D13" s="1"/>
      <c r="E13" s="18"/>
      <c r="F13" s="18"/>
      <c r="G13" s="33"/>
      <c r="H13" s="29"/>
      <c r="I13" s="28"/>
      <c r="J13" s="29"/>
      <c r="K13" s="31"/>
      <c r="L13" s="29"/>
      <c r="M13" s="31"/>
    </row>
    <row r="14" spans="1:13" s="24" customFormat="1" x14ac:dyDescent="0.25">
      <c r="A14" s="1"/>
      <c r="B14" s="1" t="s">
        <v>64</v>
      </c>
      <c r="C14" s="1"/>
      <c r="D14" s="1"/>
      <c r="E14" s="18">
        <v>21</v>
      </c>
      <c r="F14" s="18"/>
      <c r="G14" s="33"/>
      <c r="H14" s="29"/>
      <c r="I14" s="58"/>
      <c r="J14" s="29"/>
      <c r="K14" s="31"/>
      <c r="L14" s="29"/>
      <c r="M14" s="31"/>
    </row>
    <row r="15" spans="1:13" s="24" customFormat="1" x14ac:dyDescent="0.25">
      <c r="A15" s="1"/>
      <c r="B15" s="48" t="s">
        <v>65</v>
      </c>
      <c r="C15" s="1"/>
      <c r="D15" s="1"/>
      <c r="E15" s="71"/>
      <c r="F15" s="18"/>
      <c r="G15" s="33"/>
      <c r="H15" s="29"/>
      <c r="I15" s="58"/>
      <c r="J15" s="29"/>
      <c r="K15" s="31"/>
      <c r="L15" s="29"/>
      <c r="M15" s="31"/>
    </row>
    <row r="16" spans="1:13" s="24" customFormat="1" ht="21.75" thickBot="1" x14ac:dyDescent="0.5">
      <c r="A16" s="1"/>
      <c r="B16" s="72" t="s">
        <v>66</v>
      </c>
      <c r="C16" s="1"/>
      <c r="D16" s="1"/>
      <c r="E16" s="71"/>
      <c r="F16" s="18"/>
      <c r="G16" s="73">
        <v>816619</v>
      </c>
      <c r="H16" s="1"/>
      <c r="I16" s="73">
        <v>516551</v>
      </c>
      <c r="J16" s="59"/>
      <c r="K16" s="74">
        <v>816619</v>
      </c>
      <c r="L16" s="59"/>
      <c r="M16" s="74">
        <v>516551</v>
      </c>
    </row>
    <row r="17" spans="1:13" s="24" customFormat="1" ht="21.75" thickTop="1" x14ac:dyDescent="0.45">
      <c r="A17" s="1"/>
      <c r="B17" s="72" t="s">
        <v>67</v>
      </c>
      <c r="C17" s="1"/>
      <c r="D17" s="1"/>
      <c r="E17" s="71"/>
      <c r="F17" s="18"/>
      <c r="G17" s="49"/>
      <c r="H17" s="1"/>
      <c r="I17" s="49"/>
      <c r="J17" s="59"/>
      <c r="K17" s="59"/>
      <c r="L17" s="59"/>
      <c r="M17" s="59"/>
    </row>
    <row r="18" spans="1:13" s="24" customFormat="1" x14ac:dyDescent="0.25">
      <c r="A18" s="1"/>
      <c r="B18" s="48" t="s">
        <v>68</v>
      </c>
      <c r="C18" s="1"/>
      <c r="D18" s="1"/>
      <c r="E18" s="75"/>
      <c r="F18" s="18"/>
      <c r="G18" s="59"/>
      <c r="H18" s="29"/>
      <c r="I18" s="59"/>
      <c r="J18" s="29"/>
      <c r="K18" s="59"/>
      <c r="L18" s="29"/>
      <c r="M18" s="59"/>
    </row>
    <row r="19" spans="1:13" s="24" customFormat="1" hidden="1" x14ac:dyDescent="0.25">
      <c r="A19" s="1"/>
      <c r="B19" s="72" t="s">
        <v>69</v>
      </c>
      <c r="C19" s="1"/>
      <c r="D19" s="1"/>
      <c r="E19" s="33"/>
      <c r="F19" s="18"/>
      <c r="G19" s="59"/>
      <c r="H19" s="29"/>
      <c r="I19" s="59"/>
      <c r="J19" s="29"/>
      <c r="K19" s="59"/>
      <c r="L19" s="29"/>
      <c r="M19" s="59"/>
    </row>
    <row r="20" spans="1:13" s="24" customFormat="1" hidden="1" x14ac:dyDescent="0.25">
      <c r="A20" s="1"/>
      <c r="B20" s="72" t="s">
        <v>70</v>
      </c>
      <c r="C20" s="1"/>
      <c r="D20" s="1"/>
      <c r="E20" s="33"/>
      <c r="F20" s="18"/>
      <c r="G20" s="59"/>
      <c r="H20" s="29"/>
      <c r="I20" s="59"/>
      <c r="J20" s="29"/>
      <c r="K20" s="59"/>
      <c r="L20" s="29"/>
      <c r="M20" s="59"/>
    </row>
    <row r="21" spans="1:13" s="24" customFormat="1" x14ac:dyDescent="0.45">
      <c r="A21" s="1"/>
      <c r="B21" s="72" t="s">
        <v>71</v>
      </c>
      <c r="C21" s="1"/>
      <c r="D21" s="1"/>
      <c r="E21" s="33"/>
      <c r="F21" s="18"/>
      <c r="G21" s="49">
        <v>524309</v>
      </c>
      <c r="H21" s="1"/>
      <c r="I21" s="49">
        <v>436924</v>
      </c>
      <c r="J21" s="29"/>
      <c r="K21" s="59">
        <v>524309</v>
      </c>
      <c r="L21" s="59"/>
      <c r="M21" s="59">
        <v>436924</v>
      </c>
    </row>
    <row r="22" spans="1:13" s="24" customFormat="1" x14ac:dyDescent="0.45">
      <c r="A22" s="1"/>
      <c r="B22" s="72" t="s">
        <v>72</v>
      </c>
      <c r="C22" s="1"/>
      <c r="D22" s="1"/>
      <c r="E22" s="33"/>
      <c r="F22" s="18"/>
      <c r="G22" s="49"/>
      <c r="H22" s="1"/>
      <c r="I22" s="49"/>
      <c r="J22" s="29"/>
      <c r="K22" s="59"/>
      <c r="L22" s="59"/>
      <c r="M22" s="59"/>
    </row>
    <row r="23" spans="1:13" s="24" customFormat="1" x14ac:dyDescent="0.45">
      <c r="A23" s="1"/>
      <c r="B23" s="1" t="s">
        <v>73</v>
      </c>
      <c r="C23" s="1"/>
      <c r="D23" s="1"/>
      <c r="E23" s="33"/>
      <c r="F23" s="18"/>
      <c r="G23" s="49">
        <v>475966</v>
      </c>
      <c r="H23" s="1"/>
      <c r="I23" s="49">
        <v>389289</v>
      </c>
      <c r="J23" s="29"/>
      <c r="K23" s="59">
        <v>475966</v>
      </c>
      <c r="L23" s="59"/>
      <c r="M23" s="59">
        <v>389289</v>
      </c>
    </row>
    <row r="24" spans="1:13" s="24" customFormat="1" x14ac:dyDescent="0.45">
      <c r="A24" s="1"/>
      <c r="B24" s="1" t="s">
        <v>74</v>
      </c>
      <c r="C24" s="1"/>
      <c r="D24" s="1"/>
      <c r="E24" s="33">
        <v>27</v>
      </c>
      <c r="F24" s="18"/>
      <c r="G24" s="49">
        <v>2925</v>
      </c>
      <c r="H24" s="1"/>
      <c r="I24" s="49">
        <v>2235</v>
      </c>
      <c r="J24" s="29"/>
      <c r="K24" s="59">
        <v>2925</v>
      </c>
      <c r="L24" s="59"/>
      <c r="M24" s="59">
        <v>2235</v>
      </c>
    </row>
    <row r="25" spans="1:13" s="24" customFormat="1" hidden="1" x14ac:dyDescent="0.45">
      <c r="A25" s="1"/>
      <c r="B25" s="1" t="s">
        <v>75</v>
      </c>
      <c r="C25" s="1"/>
      <c r="D25" s="1"/>
      <c r="E25" s="33"/>
      <c r="F25" s="18"/>
      <c r="G25" s="49"/>
      <c r="H25" s="1"/>
      <c r="I25" s="49"/>
      <c r="J25" s="29"/>
      <c r="K25" s="49"/>
      <c r="L25" s="29"/>
      <c r="M25" s="49"/>
    </row>
    <row r="26" spans="1:13" s="24" customFormat="1" x14ac:dyDescent="0.45">
      <c r="A26" s="1"/>
      <c r="B26" s="1" t="s">
        <v>76</v>
      </c>
      <c r="C26" s="1"/>
      <c r="D26" s="1"/>
      <c r="E26" s="18"/>
      <c r="F26" s="18"/>
      <c r="G26" s="49"/>
      <c r="H26" s="1"/>
      <c r="I26" s="49"/>
      <c r="J26" s="1"/>
      <c r="K26" s="49"/>
      <c r="L26" s="1"/>
      <c r="M26" s="49"/>
    </row>
    <row r="27" spans="1:13" s="24" customFormat="1" x14ac:dyDescent="0.45">
      <c r="A27" s="1"/>
      <c r="B27" s="1" t="s">
        <v>77</v>
      </c>
      <c r="C27" s="1"/>
      <c r="D27" s="1"/>
      <c r="E27" s="18"/>
      <c r="F27" s="18"/>
      <c r="G27" s="49">
        <v>-2314</v>
      </c>
      <c r="H27" s="1"/>
      <c r="I27" s="49">
        <v>-2314</v>
      </c>
      <c r="J27" s="29"/>
      <c r="K27" s="49">
        <v>0</v>
      </c>
      <c r="L27" s="59"/>
      <c r="M27" s="49">
        <v>0</v>
      </c>
    </row>
    <row r="28" spans="1:13" s="24" customFormat="1" x14ac:dyDescent="0.45">
      <c r="A28" s="1"/>
      <c r="B28" s="1" t="s">
        <v>78</v>
      </c>
      <c r="C28" s="1"/>
      <c r="D28" s="1"/>
      <c r="E28" s="18"/>
      <c r="F28" s="18"/>
      <c r="G28" s="49"/>
      <c r="H28" s="29"/>
      <c r="I28" s="49"/>
      <c r="J28" s="1"/>
      <c r="K28" s="49"/>
      <c r="L28" s="1"/>
      <c r="M28" s="49"/>
    </row>
    <row r="29" spans="1:13" s="24" customFormat="1" x14ac:dyDescent="0.45">
      <c r="A29" s="1"/>
      <c r="B29" s="48" t="s">
        <v>79</v>
      </c>
      <c r="C29" s="1"/>
      <c r="D29" s="1"/>
      <c r="E29" s="18"/>
      <c r="F29" s="18"/>
      <c r="G29" s="49"/>
      <c r="H29" s="29"/>
      <c r="I29" s="49"/>
      <c r="J29" s="1"/>
      <c r="K29" s="49"/>
      <c r="L29" s="1"/>
      <c r="M29" s="49"/>
    </row>
    <row r="30" spans="1:13" s="24" customFormat="1" x14ac:dyDescent="0.45">
      <c r="A30" s="1"/>
      <c r="B30" s="26" t="s">
        <v>80</v>
      </c>
      <c r="C30" s="1"/>
      <c r="D30" s="1"/>
      <c r="E30" s="18">
        <v>22</v>
      </c>
      <c r="F30" s="18"/>
      <c r="G30" s="49">
        <v>15141</v>
      </c>
      <c r="H30" s="31"/>
      <c r="I30" s="49">
        <v>15141</v>
      </c>
      <c r="J30" s="29"/>
      <c r="K30" s="59">
        <v>15141</v>
      </c>
      <c r="L30" s="59"/>
      <c r="M30" s="59">
        <v>15141</v>
      </c>
    </row>
    <row r="31" spans="1:13" s="24" customFormat="1" x14ac:dyDescent="0.45">
      <c r="A31" s="1"/>
      <c r="B31" s="48" t="s">
        <v>81</v>
      </c>
      <c r="C31" s="1"/>
      <c r="D31" s="1"/>
      <c r="E31" s="18"/>
      <c r="F31" s="18"/>
      <c r="G31" s="49">
        <v>-54230</v>
      </c>
      <c r="H31" s="31"/>
      <c r="I31" s="49">
        <v>-63182</v>
      </c>
      <c r="J31" s="29"/>
      <c r="K31" s="49">
        <v>-187278</v>
      </c>
      <c r="L31" s="59"/>
      <c r="M31" s="49">
        <v>-148617</v>
      </c>
    </row>
    <row r="32" spans="1:13" s="24" customFormat="1" x14ac:dyDescent="0.45">
      <c r="A32" s="1"/>
      <c r="B32" s="1" t="s">
        <v>82</v>
      </c>
      <c r="C32" s="1"/>
      <c r="D32" s="1"/>
      <c r="E32" s="18"/>
      <c r="F32" s="18"/>
      <c r="G32" s="49"/>
      <c r="I32" s="76"/>
      <c r="J32" s="29"/>
      <c r="K32" s="49"/>
      <c r="L32" s="29"/>
      <c r="M32" s="76"/>
    </row>
    <row r="33" spans="1:13" s="24" customFormat="1" x14ac:dyDescent="0.45">
      <c r="A33" s="1"/>
      <c r="B33" s="48" t="s">
        <v>83</v>
      </c>
      <c r="C33" s="1"/>
      <c r="D33" s="1"/>
      <c r="E33" s="18"/>
      <c r="F33" s="18"/>
      <c r="G33" s="77">
        <v>-10356</v>
      </c>
      <c r="H33" s="1"/>
      <c r="I33" s="77">
        <v>-9334</v>
      </c>
      <c r="J33" s="29"/>
      <c r="K33" s="78">
        <v>0</v>
      </c>
      <c r="L33" s="59"/>
      <c r="M33" s="78">
        <v>0</v>
      </c>
    </row>
    <row r="34" spans="1:13" s="24" customFormat="1" x14ac:dyDescent="0.25">
      <c r="A34" s="1"/>
      <c r="B34" s="1" t="s">
        <v>84</v>
      </c>
      <c r="C34" s="1"/>
      <c r="D34" s="1"/>
      <c r="E34" s="18"/>
      <c r="F34" s="18"/>
      <c r="G34" s="59">
        <v>951441</v>
      </c>
      <c r="H34" s="31"/>
      <c r="I34" s="59">
        <v>768759</v>
      </c>
      <c r="J34" s="29"/>
      <c r="K34" s="59">
        <v>831063</v>
      </c>
      <c r="L34" s="29"/>
      <c r="M34" s="59">
        <v>694972</v>
      </c>
    </row>
    <row r="35" spans="1:13" s="24" customFormat="1" x14ac:dyDescent="0.45">
      <c r="A35" s="1"/>
      <c r="B35" s="1" t="s">
        <v>85</v>
      </c>
      <c r="C35" s="1"/>
      <c r="D35" s="1"/>
      <c r="E35" s="18"/>
      <c r="F35" s="18"/>
      <c r="G35" s="77">
        <v>114956</v>
      </c>
      <c r="H35" s="29"/>
      <c r="I35" s="77">
        <v>33018</v>
      </c>
      <c r="J35" s="29"/>
      <c r="K35" s="77">
        <v>0</v>
      </c>
      <c r="L35" s="29"/>
      <c r="M35" s="77">
        <v>0</v>
      </c>
    </row>
    <row r="36" spans="1:13" s="24" customFormat="1" x14ac:dyDescent="0.25">
      <c r="A36" s="1" t="s">
        <v>86</v>
      </c>
      <c r="B36" s="1"/>
      <c r="C36" s="1"/>
      <c r="D36" s="1"/>
      <c r="E36" s="18"/>
      <c r="F36" s="18"/>
      <c r="G36" s="79">
        <v>1066397</v>
      </c>
      <c r="H36" s="29"/>
      <c r="I36" s="79">
        <v>801777</v>
      </c>
      <c r="J36" s="29"/>
      <c r="K36" s="79">
        <v>831063</v>
      </c>
      <c r="L36" s="29"/>
      <c r="M36" s="79">
        <v>694972</v>
      </c>
    </row>
    <row r="37" spans="1:13" s="24" customFormat="1" ht="21.75" thickBot="1" x14ac:dyDescent="0.3">
      <c r="A37" s="34" t="s">
        <v>87</v>
      </c>
      <c r="B37" s="38"/>
      <c r="C37" s="38"/>
      <c r="D37" s="38"/>
      <c r="E37" s="80"/>
      <c r="F37" s="80"/>
      <c r="G37" s="35">
        <v>1995792</v>
      </c>
      <c r="H37" s="64"/>
      <c r="I37" s="35">
        <v>1483379</v>
      </c>
      <c r="J37" s="29"/>
      <c r="K37" s="35">
        <v>1240980</v>
      </c>
      <c r="L37" s="64"/>
      <c r="M37" s="35">
        <v>996661</v>
      </c>
    </row>
    <row r="38" spans="1:13" s="24" customFormat="1" ht="21.75" thickTop="1" x14ac:dyDescent="0.25">
      <c r="A38" s="38"/>
      <c r="B38" s="38"/>
      <c r="C38" s="38"/>
      <c r="D38" s="38"/>
      <c r="E38" s="80"/>
      <c r="F38" s="80"/>
      <c r="G38" s="54"/>
      <c r="H38" s="81"/>
      <c r="I38" s="54"/>
      <c r="J38" s="82"/>
      <c r="K38" s="54"/>
      <c r="L38" s="81"/>
      <c r="M38" s="54"/>
    </row>
    <row r="39" spans="1:13" s="24" customFormat="1" x14ac:dyDescent="0.25">
      <c r="A39" s="1"/>
      <c r="B39" s="1"/>
      <c r="C39" s="1"/>
      <c r="D39" s="1"/>
      <c r="G39" s="1"/>
      <c r="H39" s="1"/>
      <c r="I39" s="2"/>
      <c r="J39" s="29"/>
      <c r="K39" s="1"/>
      <c r="L39" s="1"/>
      <c r="M39" s="36"/>
    </row>
    <row r="40" spans="1:13" s="24" customFormat="1" ht="25.5" customHeight="1" x14ac:dyDescent="0.25">
      <c r="A40" s="1"/>
      <c r="B40" s="1"/>
      <c r="C40" s="1"/>
      <c r="D40" s="1"/>
      <c r="G40" s="1"/>
      <c r="H40" s="1"/>
      <c r="I40" s="2"/>
      <c r="J40" s="29"/>
      <c r="K40" s="1"/>
      <c r="L40" s="1"/>
      <c r="M40" s="36"/>
    </row>
    <row r="44" spans="1:13" x14ac:dyDescent="0.25">
      <c r="G44" s="83"/>
      <c r="H44" s="83"/>
      <c r="I44" s="83"/>
      <c r="J44" s="83"/>
      <c r="K44" s="83"/>
      <c r="L44" s="83"/>
      <c r="M44" s="83"/>
    </row>
    <row r="52" spans="1:13" x14ac:dyDescent="0.25">
      <c r="A52" s="84"/>
      <c r="B52" s="64"/>
      <c r="C52" s="64"/>
      <c r="D52" s="64"/>
      <c r="E52" s="64"/>
      <c r="F52" s="64"/>
      <c r="G52" s="64"/>
      <c r="H52" s="64"/>
      <c r="K52" s="64"/>
      <c r="L52" s="64"/>
      <c r="M52" s="85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5" firstPageNumber="6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66"/>
  <sheetViews>
    <sheetView view="pageBreakPreview" topLeftCell="A14" zoomScaleNormal="100" zoomScaleSheetLayoutView="100" workbookViewId="0">
      <selection activeCell="G20" sqref="G20"/>
    </sheetView>
  </sheetViews>
  <sheetFormatPr defaultColWidth="9" defaultRowHeight="21" customHeight="1" x14ac:dyDescent="0.25"/>
  <cols>
    <col min="1" max="1" width="2.625" style="1" customWidth="1"/>
    <col min="2" max="2" width="5.875" style="1" customWidth="1"/>
    <col min="3" max="3" width="8.875" style="1" customWidth="1"/>
    <col min="4" max="4" width="20.5" style="1" customWidth="1"/>
    <col min="5" max="5" width="5.25" style="33" customWidth="1"/>
    <col min="6" max="6" width="1.25" style="33" customWidth="1"/>
    <col min="7" max="7" width="11.25" style="33" customWidth="1"/>
    <col min="8" max="8" width="0.875" style="33" customWidth="1"/>
    <col min="9" max="9" width="11.25" style="33" customWidth="1"/>
    <col min="10" max="10" width="0.875" style="24" customWidth="1"/>
    <col min="11" max="11" width="11.25" style="24" customWidth="1"/>
    <col min="12" max="12" width="0.875" style="24" customWidth="1"/>
    <col min="13" max="13" width="11.25" style="90" customWidth="1"/>
    <col min="14" max="16384" width="9" style="1"/>
  </cols>
  <sheetData>
    <row r="1" spans="1:13" x14ac:dyDescent="0.25">
      <c r="K1" s="87" t="s">
        <v>88</v>
      </c>
      <c r="L1" s="87"/>
      <c r="M1" s="87"/>
    </row>
    <row r="2" spans="1:13" s="89" customFormat="1" ht="21.75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88"/>
    </row>
    <row r="3" spans="1:13" s="89" customFormat="1" ht="21.75" x14ac:dyDescent="0.25">
      <c r="A3" s="4" t="s">
        <v>89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s="89" customFormat="1" ht="21.75" x14ac:dyDescent="0.25">
      <c r="A4" s="4" t="s">
        <v>90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88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3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3" x14ac:dyDescent="0.25">
      <c r="A7" s="91"/>
      <c r="B7" s="91"/>
      <c r="C7" s="91"/>
      <c r="D7" s="91"/>
      <c r="E7" s="91"/>
      <c r="F7" s="91"/>
      <c r="G7" s="7" t="s">
        <v>3</v>
      </c>
      <c r="H7" s="7"/>
      <c r="I7" s="7"/>
      <c r="J7" s="7"/>
      <c r="K7" s="7"/>
      <c r="L7" s="7"/>
      <c r="M7" s="7"/>
    </row>
    <row r="8" spans="1:13" ht="21" customHeight="1" x14ac:dyDescent="0.25">
      <c r="A8" s="38"/>
      <c r="B8" s="92"/>
      <c r="C8" s="92"/>
      <c r="D8" s="92"/>
      <c r="E8" s="92"/>
      <c r="F8" s="92"/>
      <c r="G8" s="93" t="s">
        <v>4</v>
      </c>
      <c r="H8" s="93"/>
      <c r="I8" s="93"/>
      <c r="J8" s="94"/>
      <c r="K8" s="93" t="s">
        <v>5</v>
      </c>
      <c r="L8" s="93"/>
      <c r="M8" s="93"/>
    </row>
    <row r="9" spans="1:13" x14ac:dyDescent="0.25">
      <c r="A9" s="38"/>
      <c r="B9" s="92"/>
      <c r="C9" s="92"/>
      <c r="D9" s="92"/>
      <c r="E9" s="13" t="s">
        <v>11</v>
      </c>
      <c r="F9" s="1"/>
      <c r="G9" s="95" t="s">
        <v>91</v>
      </c>
      <c r="H9" s="1"/>
      <c r="I9" s="95" t="s">
        <v>92</v>
      </c>
      <c r="J9" s="92"/>
      <c r="K9" s="95" t="s">
        <v>91</v>
      </c>
      <c r="L9" s="1"/>
      <c r="M9" s="95" t="s">
        <v>92</v>
      </c>
    </row>
    <row r="10" spans="1:13" x14ac:dyDescent="0.25">
      <c r="A10" s="38"/>
      <c r="B10" s="92"/>
      <c r="C10" s="92"/>
      <c r="D10" s="92"/>
      <c r="E10" s="18"/>
      <c r="F10" s="1"/>
      <c r="G10" s="96"/>
      <c r="H10" s="1"/>
      <c r="I10" s="21"/>
      <c r="J10" s="97"/>
      <c r="L10" s="1"/>
      <c r="M10" s="21"/>
    </row>
    <row r="11" spans="1:13" x14ac:dyDescent="0.25">
      <c r="A11" s="34"/>
      <c r="E11" s="98"/>
      <c r="M11" s="24"/>
    </row>
    <row r="12" spans="1:13" x14ac:dyDescent="0.25">
      <c r="A12" s="1" t="s">
        <v>93</v>
      </c>
      <c r="E12" s="99">
        <v>7</v>
      </c>
      <c r="F12" s="100"/>
      <c r="G12" s="101">
        <v>562796</v>
      </c>
      <c r="H12" s="100"/>
      <c r="I12" s="101">
        <v>373687</v>
      </c>
      <c r="J12" s="28"/>
      <c r="K12" s="101">
        <v>67769</v>
      </c>
      <c r="L12" s="101"/>
      <c r="M12" s="101">
        <v>73779</v>
      </c>
    </row>
    <row r="13" spans="1:13" x14ac:dyDescent="0.25">
      <c r="A13" s="1" t="s">
        <v>94</v>
      </c>
      <c r="E13" s="99">
        <v>7</v>
      </c>
      <c r="G13" s="102">
        <v>-476091</v>
      </c>
      <c r="H13" s="103"/>
      <c r="I13" s="102">
        <v>-320056</v>
      </c>
      <c r="J13" s="103"/>
      <c r="K13" s="102">
        <v>-55854</v>
      </c>
      <c r="L13" s="101"/>
      <c r="M13" s="102">
        <v>-53948</v>
      </c>
    </row>
    <row r="14" spans="1:13" x14ac:dyDescent="0.25">
      <c r="A14" s="34" t="s">
        <v>95</v>
      </c>
      <c r="E14" s="98"/>
      <c r="G14" s="101">
        <v>86705</v>
      </c>
      <c r="H14" s="24"/>
      <c r="I14" s="101">
        <v>53631</v>
      </c>
      <c r="J14" s="37"/>
      <c r="K14" s="101">
        <v>11915</v>
      </c>
      <c r="L14" s="101"/>
      <c r="M14" s="101">
        <v>19831</v>
      </c>
    </row>
    <row r="15" spans="1:13" hidden="1" x14ac:dyDescent="0.25">
      <c r="A15" s="1" t="s">
        <v>96</v>
      </c>
      <c r="E15" s="99" t="e">
        <v>#REF!</v>
      </c>
      <c r="G15" s="101" t="e">
        <v>#REF!</v>
      </c>
      <c r="H15" s="104"/>
      <c r="I15" s="101" t="e">
        <v>#REF!</v>
      </c>
      <c r="J15" s="28"/>
      <c r="K15" s="101" t="e">
        <v>#REF!</v>
      </c>
      <c r="L15" s="101"/>
      <c r="M15" s="101" t="e">
        <v>#REF!</v>
      </c>
    </row>
    <row r="16" spans="1:13" x14ac:dyDescent="0.25">
      <c r="A16" s="1" t="s">
        <v>97</v>
      </c>
      <c r="E16" s="100"/>
      <c r="F16" s="100"/>
      <c r="G16" s="101">
        <v>612</v>
      </c>
      <c r="H16" s="104"/>
      <c r="I16" s="101">
        <v>426</v>
      </c>
      <c r="J16" s="28"/>
      <c r="K16" s="101">
        <v>42</v>
      </c>
      <c r="L16" s="101"/>
      <c r="M16" s="101">
        <v>129</v>
      </c>
    </row>
    <row r="17" spans="1:14" x14ac:dyDescent="0.25">
      <c r="A17" s="1" t="s">
        <v>98</v>
      </c>
      <c r="F17" s="100"/>
      <c r="G17" s="101">
        <v>2038</v>
      </c>
      <c r="H17" s="104"/>
      <c r="I17" s="101">
        <v>2287</v>
      </c>
      <c r="J17" s="28"/>
      <c r="K17" s="101">
        <v>1004</v>
      </c>
      <c r="L17" s="101"/>
      <c r="M17" s="101">
        <v>1063</v>
      </c>
    </row>
    <row r="18" spans="1:14" x14ac:dyDescent="0.25">
      <c r="A18" s="1" t="s">
        <v>99</v>
      </c>
      <c r="E18" s="33">
        <v>10</v>
      </c>
      <c r="F18" s="100"/>
      <c r="G18" s="101">
        <v>0</v>
      </c>
      <c r="H18" s="104"/>
      <c r="I18" s="101">
        <v>0</v>
      </c>
      <c r="J18" s="28"/>
      <c r="K18" s="101">
        <v>0</v>
      </c>
      <c r="L18" s="101"/>
      <c r="M18" s="101">
        <v>0</v>
      </c>
    </row>
    <row r="19" spans="1:14" x14ac:dyDescent="0.25">
      <c r="A19" s="1" t="s">
        <v>100</v>
      </c>
      <c r="E19" s="33">
        <v>7</v>
      </c>
      <c r="G19" s="101">
        <v>-11405</v>
      </c>
      <c r="H19" s="104"/>
      <c r="I19" s="101">
        <v>-14501</v>
      </c>
      <c r="J19" s="28"/>
      <c r="K19" s="101">
        <v>-7170</v>
      </c>
      <c r="L19" s="101"/>
      <c r="M19" s="101">
        <v>-7662</v>
      </c>
    </row>
    <row r="20" spans="1:14" x14ac:dyDescent="0.25">
      <c r="A20" s="1" t="s">
        <v>101</v>
      </c>
      <c r="D20" s="105"/>
      <c r="E20" s="33">
        <v>7</v>
      </c>
      <c r="G20" s="101">
        <v>-54562</v>
      </c>
      <c r="H20" s="104"/>
      <c r="I20" s="101">
        <v>-41400</v>
      </c>
      <c r="J20" s="28"/>
      <c r="K20" s="101">
        <v>-24421</v>
      </c>
      <c r="L20" s="101"/>
      <c r="M20" s="101">
        <v>-24357</v>
      </c>
    </row>
    <row r="21" spans="1:14" x14ac:dyDescent="0.25">
      <c r="A21" s="1" t="s">
        <v>102</v>
      </c>
      <c r="E21" s="33">
        <v>7</v>
      </c>
      <c r="G21" s="101">
        <v>-8819</v>
      </c>
      <c r="H21" s="104"/>
      <c r="I21" s="101">
        <v>-9945</v>
      </c>
      <c r="J21" s="28"/>
      <c r="K21" s="101">
        <v>-4323</v>
      </c>
      <c r="L21" s="101"/>
      <c r="M21" s="101">
        <v>-4487</v>
      </c>
    </row>
    <row r="22" spans="1:14" x14ac:dyDescent="0.25">
      <c r="A22" s="1" t="s">
        <v>103</v>
      </c>
      <c r="E22" s="33">
        <v>10</v>
      </c>
      <c r="F22" s="100"/>
      <c r="G22" s="102">
        <v>-44</v>
      </c>
      <c r="H22" s="104"/>
      <c r="I22" s="102">
        <v>1075</v>
      </c>
      <c r="J22" s="28"/>
      <c r="K22" s="102">
        <v>0</v>
      </c>
      <c r="L22" s="101"/>
      <c r="M22" s="102">
        <v>0</v>
      </c>
    </row>
    <row r="23" spans="1:14" x14ac:dyDescent="0.25">
      <c r="A23" s="34" t="s">
        <v>104</v>
      </c>
      <c r="G23" s="101">
        <v>14525</v>
      </c>
      <c r="I23" s="101">
        <v>-8427</v>
      </c>
      <c r="J23" s="28"/>
      <c r="K23" s="101">
        <v>-22953</v>
      </c>
      <c r="L23" s="101"/>
      <c r="M23" s="101">
        <v>-15483</v>
      </c>
    </row>
    <row r="24" spans="1:14" x14ac:dyDescent="0.25">
      <c r="A24" s="1" t="s">
        <v>105</v>
      </c>
      <c r="G24" s="102">
        <v>-4414</v>
      </c>
      <c r="I24" s="102">
        <v>1843</v>
      </c>
      <c r="J24" s="28"/>
      <c r="K24" s="102">
        <v>0</v>
      </c>
      <c r="L24" s="101"/>
      <c r="M24" s="102">
        <v>0</v>
      </c>
    </row>
    <row r="25" spans="1:14" x14ac:dyDescent="0.25">
      <c r="A25" s="34" t="s">
        <v>106</v>
      </c>
      <c r="E25" s="106">
        <v>0</v>
      </c>
      <c r="G25" s="102">
        <v>10111</v>
      </c>
      <c r="H25" s="18"/>
      <c r="I25" s="102">
        <v>-6584</v>
      </c>
      <c r="K25" s="102">
        <v>-22953</v>
      </c>
      <c r="L25" s="101"/>
      <c r="M25" s="102">
        <v>-15483</v>
      </c>
    </row>
    <row r="26" spans="1:14" x14ac:dyDescent="0.25">
      <c r="A26" s="34"/>
      <c r="G26" s="101"/>
      <c r="H26" s="18"/>
      <c r="I26" s="101"/>
      <c r="K26" s="101"/>
      <c r="M26" s="101"/>
    </row>
    <row r="27" spans="1:14" x14ac:dyDescent="0.25">
      <c r="A27" s="34" t="s">
        <v>107</v>
      </c>
      <c r="G27" s="101"/>
      <c r="H27" s="18"/>
      <c r="I27" s="101"/>
      <c r="K27" s="101"/>
      <c r="M27" s="101"/>
    </row>
    <row r="28" spans="1:14" x14ac:dyDescent="0.25">
      <c r="A28" s="107" t="s">
        <v>108</v>
      </c>
      <c r="G28" s="101"/>
      <c r="H28" s="18"/>
      <c r="I28" s="101"/>
      <c r="K28" s="101"/>
      <c r="M28" s="101"/>
    </row>
    <row r="29" spans="1:14" x14ac:dyDescent="0.25">
      <c r="A29" s="1" t="s">
        <v>109</v>
      </c>
      <c r="G29" s="101"/>
      <c r="H29" s="18"/>
      <c r="I29" s="101"/>
      <c r="K29" s="101"/>
      <c r="M29" s="101"/>
      <c r="N29" s="24"/>
    </row>
    <row r="30" spans="1:14" x14ac:dyDescent="0.25">
      <c r="A30" s="1" t="s">
        <v>110</v>
      </c>
      <c r="G30" s="102">
        <v>-2754</v>
      </c>
      <c r="H30" s="18"/>
      <c r="I30" s="102">
        <v>-119</v>
      </c>
      <c r="K30" s="102">
        <v>0</v>
      </c>
      <c r="L30" s="101"/>
      <c r="M30" s="102">
        <v>0</v>
      </c>
      <c r="N30" s="24"/>
    </row>
    <row r="31" spans="1:14" hidden="1" x14ac:dyDescent="0.25">
      <c r="A31" s="1" t="s">
        <v>111</v>
      </c>
      <c r="G31" s="102">
        <v>0</v>
      </c>
      <c r="H31" s="18"/>
      <c r="I31" s="102">
        <v>0</v>
      </c>
      <c r="K31" s="102">
        <v>0</v>
      </c>
      <c r="L31" s="101"/>
      <c r="M31" s="102">
        <v>0</v>
      </c>
      <c r="N31" s="24"/>
    </row>
    <row r="32" spans="1:14" x14ac:dyDescent="0.25">
      <c r="A32" s="1" t="s">
        <v>112</v>
      </c>
      <c r="G32" s="103">
        <v>-2754</v>
      </c>
      <c r="H32" s="18"/>
      <c r="I32" s="103">
        <v>-119</v>
      </c>
      <c r="K32" s="103">
        <v>0</v>
      </c>
      <c r="M32" s="103">
        <v>0</v>
      </c>
    </row>
    <row r="33" spans="1:13" x14ac:dyDescent="0.25">
      <c r="A33" s="1" t="s">
        <v>113</v>
      </c>
      <c r="B33" s="34"/>
      <c r="G33" s="108"/>
      <c r="H33" s="18"/>
      <c r="I33" s="108"/>
      <c r="K33" s="108"/>
      <c r="M33" s="108"/>
    </row>
    <row r="34" spans="1:13" ht="21.75" thickBot="1" x14ac:dyDescent="0.3">
      <c r="A34" s="1" t="s">
        <v>114</v>
      </c>
      <c r="B34" s="34"/>
      <c r="G34" s="109">
        <v>7357</v>
      </c>
      <c r="H34" s="18"/>
      <c r="I34" s="109">
        <v>-6703</v>
      </c>
      <c r="K34" s="109">
        <v>-22953</v>
      </c>
      <c r="M34" s="109">
        <v>-15483</v>
      </c>
    </row>
    <row r="35" spans="1:13" ht="12.75" customHeight="1" thickTop="1" x14ac:dyDescent="0.25">
      <c r="G35" s="101"/>
      <c r="H35" s="18"/>
      <c r="I35" s="101"/>
      <c r="K35" s="101"/>
      <c r="M35" s="101"/>
    </row>
    <row r="36" spans="1:13" x14ac:dyDescent="0.25">
      <c r="A36" s="34" t="s">
        <v>115</v>
      </c>
      <c r="G36" s="101"/>
      <c r="H36" s="18"/>
      <c r="I36" s="101"/>
      <c r="K36" s="101"/>
      <c r="M36" s="101"/>
    </row>
    <row r="37" spans="1:13" x14ac:dyDescent="0.25">
      <c r="A37" s="1" t="s">
        <v>116</v>
      </c>
      <c r="G37" s="101">
        <v>1601</v>
      </c>
      <c r="H37" s="18"/>
      <c r="I37" s="101">
        <v>-6832</v>
      </c>
      <c r="K37" s="101">
        <v>-22953</v>
      </c>
      <c r="L37" s="101"/>
      <c r="M37" s="101">
        <v>-15483</v>
      </c>
    </row>
    <row r="38" spans="1:13" x14ac:dyDescent="0.25">
      <c r="A38" s="1" t="s">
        <v>85</v>
      </c>
      <c r="G38" s="101">
        <v>8510</v>
      </c>
      <c r="H38" s="18"/>
      <c r="I38" s="101">
        <v>248</v>
      </c>
      <c r="K38" s="101">
        <v>0</v>
      </c>
      <c r="L38" s="101"/>
      <c r="M38" s="101">
        <v>0</v>
      </c>
    </row>
    <row r="39" spans="1:13" ht="21.75" thickBot="1" x14ac:dyDescent="0.3">
      <c r="G39" s="110">
        <f>SUM(G37:G38)</f>
        <v>10111</v>
      </c>
      <c r="H39" s="18"/>
      <c r="I39" s="110">
        <v>-6584</v>
      </c>
      <c r="K39" s="110">
        <v>-22953</v>
      </c>
      <c r="M39" s="110">
        <v>-15483</v>
      </c>
    </row>
    <row r="40" spans="1:13" ht="21.75" thickTop="1" x14ac:dyDescent="0.25">
      <c r="G40" s="101"/>
      <c r="H40" s="18"/>
      <c r="I40" s="101"/>
      <c r="K40" s="101"/>
      <c r="M40" s="101"/>
    </row>
    <row r="41" spans="1:13" x14ac:dyDescent="0.25">
      <c r="G41" s="101"/>
      <c r="H41" s="18"/>
      <c r="I41" s="101"/>
      <c r="K41" s="101"/>
      <c r="M41" s="101"/>
    </row>
    <row r="42" spans="1:13" ht="15" customHeight="1" x14ac:dyDescent="0.25">
      <c r="G42" s="101"/>
      <c r="H42" s="18"/>
      <c r="I42" s="101"/>
      <c r="K42" s="101"/>
      <c r="M42" s="101"/>
    </row>
    <row r="43" spans="1:13" x14ac:dyDescent="0.25">
      <c r="G43" s="18"/>
      <c r="I43" s="18"/>
      <c r="J43" s="28"/>
      <c r="L43" s="103"/>
      <c r="M43" s="111" t="s">
        <v>88</v>
      </c>
    </row>
    <row r="44" spans="1:13" s="89" customFormat="1" ht="21.75" x14ac:dyDescent="0.25">
      <c r="A44" s="112" t="s">
        <v>0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</row>
    <row r="45" spans="1:13" s="89" customFormat="1" ht="21.75" x14ac:dyDescent="0.25">
      <c r="A45" s="112" t="s">
        <v>89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3" s="89" customFormat="1" ht="21.75" x14ac:dyDescent="0.25">
      <c r="A46" s="112" t="str">
        <f>A4</f>
        <v>FOR THE THREE-MONTH PERIOD ENDED SEPTEMBER 30, 2018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</row>
    <row r="47" spans="1:13" x14ac:dyDescent="0.25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</row>
    <row r="48" spans="1:13" x14ac:dyDescent="0.25">
      <c r="A48" s="113"/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</row>
    <row r="49" spans="1:13" x14ac:dyDescent="0.25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</row>
    <row r="50" spans="1:13" ht="21" customHeight="1" x14ac:dyDescent="0.25">
      <c r="A50" s="91"/>
      <c r="B50" s="91"/>
      <c r="C50" s="91"/>
      <c r="D50" s="91"/>
      <c r="E50" s="91"/>
      <c r="F50" s="91"/>
      <c r="G50" s="7" t="s">
        <v>3</v>
      </c>
      <c r="H50" s="7"/>
      <c r="I50" s="7"/>
      <c r="J50" s="7"/>
      <c r="K50" s="7"/>
      <c r="L50" s="7"/>
      <c r="M50" s="7"/>
    </row>
    <row r="51" spans="1:13" ht="21" customHeight="1" x14ac:dyDescent="0.25">
      <c r="A51" s="38"/>
      <c r="B51" s="92"/>
      <c r="C51" s="92"/>
      <c r="D51" s="92"/>
      <c r="E51" s="92"/>
      <c r="F51" s="92"/>
      <c r="G51" s="114" t="s">
        <v>4</v>
      </c>
      <c r="H51" s="114"/>
      <c r="I51" s="114"/>
      <c r="J51" s="94"/>
      <c r="K51" s="114" t="s">
        <v>5</v>
      </c>
      <c r="L51" s="114"/>
      <c r="M51" s="114"/>
    </row>
    <row r="52" spans="1:13" ht="21" customHeight="1" x14ac:dyDescent="0.25">
      <c r="A52" s="38"/>
      <c r="B52" s="92"/>
      <c r="C52" s="92"/>
      <c r="D52" s="92"/>
      <c r="E52" s="13" t="s">
        <v>11</v>
      </c>
      <c r="F52" s="1"/>
      <c r="G52" s="95" t="s">
        <v>91</v>
      </c>
      <c r="H52" s="1"/>
      <c r="I52" s="95" t="s">
        <v>92</v>
      </c>
      <c r="J52" s="92"/>
      <c r="K52" s="95" t="s">
        <v>91</v>
      </c>
      <c r="L52" s="1"/>
      <c r="M52" s="95" t="s">
        <v>92</v>
      </c>
    </row>
    <row r="53" spans="1:13" ht="21" customHeight="1" x14ac:dyDescent="0.25">
      <c r="A53" s="38"/>
      <c r="B53" s="92"/>
      <c r="C53" s="92"/>
      <c r="D53" s="92"/>
      <c r="E53" s="18"/>
      <c r="F53" s="1"/>
      <c r="G53" s="96"/>
      <c r="H53" s="1"/>
      <c r="I53" s="21"/>
      <c r="J53" s="97"/>
      <c r="L53" s="1"/>
      <c r="M53" s="21"/>
    </row>
    <row r="54" spans="1:13" ht="21" customHeight="1" x14ac:dyDescent="0.25">
      <c r="A54" s="34" t="s">
        <v>117</v>
      </c>
      <c r="G54" s="101"/>
      <c r="H54" s="18"/>
      <c r="I54" s="101"/>
      <c r="K54" s="101"/>
      <c r="M54" s="101"/>
    </row>
    <row r="55" spans="1:13" ht="21" customHeight="1" x14ac:dyDescent="0.25">
      <c r="A55" s="1" t="s">
        <v>116</v>
      </c>
      <c r="G55" s="103">
        <v>-52</v>
      </c>
      <c r="H55" s="18"/>
      <c r="I55" s="103">
        <v>-6904</v>
      </c>
      <c r="K55" s="103">
        <v>-22953</v>
      </c>
      <c r="M55" s="103">
        <v>-15483</v>
      </c>
    </row>
    <row r="56" spans="1:13" ht="21" customHeight="1" x14ac:dyDescent="0.25">
      <c r="A56" s="1" t="s">
        <v>85</v>
      </c>
      <c r="G56" s="103">
        <v>7409</v>
      </c>
      <c r="H56" s="18"/>
      <c r="I56" s="103">
        <v>201</v>
      </c>
      <c r="K56" s="103">
        <v>0</v>
      </c>
      <c r="M56" s="103">
        <v>0</v>
      </c>
    </row>
    <row r="57" spans="1:13" ht="21" customHeight="1" thickBot="1" x14ac:dyDescent="0.3">
      <c r="G57" s="110">
        <v>7357</v>
      </c>
      <c r="H57" s="18"/>
      <c r="I57" s="110">
        <v>-6703</v>
      </c>
      <c r="K57" s="110">
        <v>-22953</v>
      </c>
      <c r="M57" s="110">
        <v>-15483</v>
      </c>
    </row>
    <row r="58" spans="1:13" ht="21" customHeight="1" thickTop="1" x14ac:dyDescent="0.25">
      <c r="G58" s="18"/>
      <c r="I58" s="18"/>
      <c r="J58" s="28"/>
      <c r="K58" s="18"/>
      <c r="L58" s="103"/>
      <c r="M58" s="18"/>
    </row>
    <row r="59" spans="1:13" ht="21" customHeight="1" x14ac:dyDescent="0.25">
      <c r="A59" s="34" t="s">
        <v>118</v>
      </c>
      <c r="E59" s="33">
        <v>23</v>
      </c>
      <c r="G59" s="54"/>
      <c r="I59" s="54"/>
      <c r="J59" s="28"/>
      <c r="K59" s="54"/>
      <c r="L59" s="103"/>
      <c r="M59" s="54"/>
    </row>
    <row r="60" spans="1:13" ht="21" customHeight="1" thickBot="1" x14ac:dyDescent="0.3">
      <c r="A60" s="48" t="s">
        <v>119</v>
      </c>
      <c r="G60" s="115">
        <v>3.0000000000000001E-3</v>
      </c>
      <c r="H60" s="116"/>
      <c r="I60" s="117">
        <v>-0.02</v>
      </c>
      <c r="J60" s="118"/>
      <c r="K60" s="117">
        <v>-0.04</v>
      </c>
      <c r="L60" s="118"/>
      <c r="M60" s="117">
        <v>-0.04</v>
      </c>
    </row>
    <row r="61" spans="1:13" ht="21" customHeight="1" thickTop="1" thickBot="1" x14ac:dyDescent="0.3">
      <c r="A61" s="48" t="s">
        <v>120</v>
      </c>
      <c r="F61" s="54"/>
      <c r="G61" s="115">
        <v>3.0000000000000001E-3</v>
      </c>
      <c r="H61" s="116"/>
      <c r="I61" s="117">
        <v>-0.02</v>
      </c>
      <c r="J61" s="118"/>
      <c r="K61" s="117">
        <f>K60</f>
        <v>-0.04</v>
      </c>
      <c r="L61" s="118"/>
      <c r="M61" s="117">
        <v>-0.04</v>
      </c>
    </row>
    <row r="62" spans="1:13" ht="21" customHeight="1" thickTop="1" x14ac:dyDescent="0.25">
      <c r="J62" s="28"/>
      <c r="K62" s="33"/>
      <c r="L62" s="103"/>
      <c r="M62" s="33"/>
    </row>
    <row r="63" spans="1:13" ht="21" customHeight="1" x14ac:dyDescent="0.25">
      <c r="K63" s="28"/>
    </row>
    <row r="64" spans="1:13" ht="21" customHeight="1" x14ac:dyDescent="0.25">
      <c r="K64" s="28"/>
    </row>
    <row r="66" spans="1:13" ht="21" customHeight="1" x14ac:dyDescent="0.25">
      <c r="A66" s="60"/>
      <c r="B66" s="42"/>
      <c r="C66" s="42"/>
      <c r="D66" s="42"/>
      <c r="E66" s="42"/>
      <c r="F66" s="42"/>
      <c r="G66" s="42"/>
      <c r="H66" s="42"/>
      <c r="I66" s="42"/>
      <c r="J66" s="119"/>
      <c r="K66" s="42"/>
      <c r="L66" s="42"/>
      <c r="M66" s="120"/>
    </row>
  </sheetData>
  <mergeCells count="10">
    <mergeCell ref="A46:M46"/>
    <mergeCell ref="G50:M50"/>
    <mergeCell ref="G51:I51"/>
    <mergeCell ref="K51:M51"/>
    <mergeCell ref="K1:M1"/>
    <mergeCell ref="G7:M7"/>
    <mergeCell ref="G8:I8"/>
    <mergeCell ref="K8:M8"/>
    <mergeCell ref="A44:M44"/>
    <mergeCell ref="A45:M45"/>
  </mergeCells>
  <pageMargins left="0.98425196850393704" right="0.43307086614173229" top="0.78740157480314965" bottom="0.59055118110236227" header="0" footer="0.31496062992125984"/>
  <pageSetup paperSize="9" scale="86" firstPageNumber="7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64"/>
  <sheetViews>
    <sheetView view="pageBreakPreview" topLeftCell="A61" zoomScaleNormal="100" zoomScaleSheetLayoutView="100" workbookViewId="0">
      <selection activeCell="H24" sqref="H24"/>
    </sheetView>
  </sheetViews>
  <sheetFormatPr defaultRowHeight="21" x14ac:dyDescent="0.25"/>
  <cols>
    <col min="1" max="1" width="2.625" style="121" customWidth="1"/>
    <col min="2" max="2" width="5.875" style="121" customWidth="1"/>
    <col min="3" max="3" width="8.875" style="121" customWidth="1"/>
    <col min="4" max="4" width="20.5" style="121" customWidth="1"/>
    <col min="5" max="5" width="5.25" style="122" customWidth="1"/>
    <col min="6" max="6" width="1.25" style="122" customWidth="1"/>
    <col min="7" max="7" width="11.25" style="33" customWidth="1"/>
    <col min="8" max="8" width="0.875" style="122" customWidth="1"/>
    <col min="9" max="9" width="11.25" style="33" customWidth="1"/>
    <col min="10" max="10" width="0.875" style="123" customWidth="1"/>
    <col min="11" max="11" width="11.25" style="24" customWidth="1"/>
    <col min="12" max="12" width="0.875" style="123" customWidth="1"/>
    <col min="13" max="13" width="11.25" style="90" customWidth="1"/>
    <col min="14" max="14" width="10.5" style="121" bestFit="1" customWidth="1"/>
    <col min="15" max="15" width="2.125" style="121" customWidth="1"/>
    <col min="16" max="16" width="11.25" style="121" bestFit="1" customWidth="1"/>
    <col min="17" max="17" width="2" style="121" customWidth="1"/>
    <col min="18" max="18" width="11.25" style="121" bestFit="1" customWidth="1"/>
    <col min="19" max="19" width="1.75" style="121" customWidth="1"/>
    <col min="20" max="20" width="11.25" style="121" bestFit="1" customWidth="1"/>
    <col min="21" max="21" width="9.375" style="121" bestFit="1" customWidth="1"/>
    <col min="22" max="22" width="11.25" style="121" bestFit="1" customWidth="1"/>
    <col min="23" max="256" width="9" style="121"/>
    <col min="257" max="257" width="2.625" style="121" customWidth="1"/>
    <col min="258" max="258" width="5.875" style="121" customWidth="1"/>
    <col min="259" max="259" width="8.875" style="121" customWidth="1"/>
    <col min="260" max="260" width="20.5" style="121" customWidth="1"/>
    <col min="261" max="261" width="5.25" style="121" customWidth="1"/>
    <col min="262" max="262" width="1.25" style="121" customWidth="1"/>
    <col min="263" max="263" width="11.25" style="121" customWidth="1"/>
    <col min="264" max="264" width="0.875" style="121" customWidth="1"/>
    <col min="265" max="265" width="11.25" style="121" customWidth="1"/>
    <col min="266" max="266" width="0.875" style="121" customWidth="1"/>
    <col min="267" max="267" width="11.25" style="121" customWidth="1"/>
    <col min="268" max="268" width="0.875" style="121" customWidth="1"/>
    <col min="269" max="269" width="11.25" style="121" customWidth="1"/>
    <col min="270" max="270" width="10.5" style="121" bestFit="1" customWidth="1"/>
    <col min="271" max="271" width="2.125" style="121" customWidth="1"/>
    <col min="272" max="272" width="11.25" style="121" bestFit="1" customWidth="1"/>
    <col min="273" max="273" width="2" style="121" customWidth="1"/>
    <col min="274" max="274" width="11.25" style="121" bestFit="1" customWidth="1"/>
    <col min="275" max="275" width="1.75" style="121" customWidth="1"/>
    <col min="276" max="276" width="11.25" style="121" bestFit="1" customWidth="1"/>
    <col min="277" max="277" width="9.375" style="121" bestFit="1" customWidth="1"/>
    <col min="278" max="278" width="11.25" style="121" bestFit="1" customWidth="1"/>
    <col min="279" max="512" width="9" style="121"/>
    <col min="513" max="513" width="2.625" style="121" customWidth="1"/>
    <col min="514" max="514" width="5.875" style="121" customWidth="1"/>
    <col min="515" max="515" width="8.875" style="121" customWidth="1"/>
    <col min="516" max="516" width="20.5" style="121" customWidth="1"/>
    <col min="517" max="517" width="5.25" style="121" customWidth="1"/>
    <col min="518" max="518" width="1.25" style="121" customWidth="1"/>
    <col min="519" max="519" width="11.25" style="121" customWidth="1"/>
    <col min="520" max="520" width="0.875" style="121" customWidth="1"/>
    <col min="521" max="521" width="11.25" style="121" customWidth="1"/>
    <col min="522" max="522" width="0.875" style="121" customWidth="1"/>
    <col min="523" max="523" width="11.25" style="121" customWidth="1"/>
    <col min="524" max="524" width="0.875" style="121" customWidth="1"/>
    <col min="525" max="525" width="11.25" style="121" customWidth="1"/>
    <col min="526" max="526" width="10.5" style="121" bestFit="1" customWidth="1"/>
    <col min="527" max="527" width="2.125" style="121" customWidth="1"/>
    <col min="528" max="528" width="11.25" style="121" bestFit="1" customWidth="1"/>
    <col min="529" max="529" width="2" style="121" customWidth="1"/>
    <col min="530" max="530" width="11.25" style="121" bestFit="1" customWidth="1"/>
    <col min="531" max="531" width="1.75" style="121" customWidth="1"/>
    <col min="532" max="532" width="11.25" style="121" bestFit="1" customWidth="1"/>
    <col min="533" max="533" width="9.375" style="121" bestFit="1" customWidth="1"/>
    <col min="534" max="534" width="11.25" style="121" bestFit="1" customWidth="1"/>
    <col min="535" max="768" width="9" style="121"/>
    <col min="769" max="769" width="2.625" style="121" customWidth="1"/>
    <col min="770" max="770" width="5.875" style="121" customWidth="1"/>
    <col min="771" max="771" width="8.875" style="121" customWidth="1"/>
    <col min="772" max="772" width="20.5" style="121" customWidth="1"/>
    <col min="773" max="773" width="5.25" style="121" customWidth="1"/>
    <col min="774" max="774" width="1.25" style="121" customWidth="1"/>
    <col min="775" max="775" width="11.25" style="121" customWidth="1"/>
    <col min="776" max="776" width="0.875" style="121" customWidth="1"/>
    <col min="777" max="777" width="11.25" style="121" customWidth="1"/>
    <col min="778" max="778" width="0.875" style="121" customWidth="1"/>
    <col min="779" max="779" width="11.25" style="121" customWidth="1"/>
    <col min="780" max="780" width="0.875" style="121" customWidth="1"/>
    <col min="781" max="781" width="11.25" style="121" customWidth="1"/>
    <col min="782" max="782" width="10.5" style="121" bestFit="1" customWidth="1"/>
    <col min="783" max="783" width="2.125" style="121" customWidth="1"/>
    <col min="784" max="784" width="11.25" style="121" bestFit="1" customWidth="1"/>
    <col min="785" max="785" width="2" style="121" customWidth="1"/>
    <col min="786" max="786" width="11.25" style="121" bestFit="1" customWidth="1"/>
    <col min="787" max="787" width="1.75" style="121" customWidth="1"/>
    <col min="788" max="788" width="11.25" style="121" bestFit="1" customWidth="1"/>
    <col min="789" max="789" width="9.375" style="121" bestFit="1" customWidth="1"/>
    <col min="790" max="790" width="11.25" style="121" bestFit="1" customWidth="1"/>
    <col min="791" max="1024" width="9" style="121"/>
    <col min="1025" max="1025" width="2.625" style="121" customWidth="1"/>
    <col min="1026" max="1026" width="5.875" style="121" customWidth="1"/>
    <col min="1027" max="1027" width="8.875" style="121" customWidth="1"/>
    <col min="1028" max="1028" width="20.5" style="121" customWidth="1"/>
    <col min="1029" max="1029" width="5.25" style="121" customWidth="1"/>
    <col min="1030" max="1030" width="1.25" style="121" customWidth="1"/>
    <col min="1031" max="1031" width="11.25" style="121" customWidth="1"/>
    <col min="1032" max="1032" width="0.875" style="121" customWidth="1"/>
    <col min="1033" max="1033" width="11.25" style="121" customWidth="1"/>
    <col min="1034" max="1034" width="0.875" style="121" customWidth="1"/>
    <col min="1035" max="1035" width="11.25" style="121" customWidth="1"/>
    <col min="1036" max="1036" width="0.875" style="121" customWidth="1"/>
    <col min="1037" max="1037" width="11.25" style="121" customWidth="1"/>
    <col min="1038" max="1038" width="10.5" style="121" bestFit="1" customWidth="1"/>
    <col min="1039" max="1039" width="2.125" style="121" customWidth="1"/>
    <col min="1040" max="1040" width="11.25" style="121" bestFit="1" customWidth="1"/>
    <col min="1041" max="1041" width="2" style="121" customWidth="1"/>
    <col min="1042" max="1042" width="11.25" style="121" bestFit="1" customWidth="1"/>
    <col min="1043" max="1043" width="1.75" style="121" customWidth="1"/>
    <col min="1044" max="1044" width="11.25" style="121" bestFit="1" customWidth="1"/>
    <col min="1045" max="1045" width="9.375" style="121" bestFit="1" customWidth="1"/>
    <col min="1046" max="1046" width="11.25" style="121" bestFit="1" customWidth="1"/>
    <col min="1047" max="1280" width="9" style="121"/>
    <col min="1281" max="1281" width="2.625" style="121" customWidth="1"/>
    <col min="1282" max="1282" width="5.875" style="121" customWidth="1"/>
    <col min="1283" max="1283" width="8.875" style="121" customWidth="1"/>
    <col min="1284" max="1284" width="20.5" style="121" customWidth="1"/>
    <col min="1285" max="1285" width="5.25" style="121" customWidth="1"/>
    <col min="1286" max="1286" width="1.25" style="121" customWidth="1"/>
    <col min="1287" max="1287" width="11.25" style="121" customWidth="1"/>
    <col min="1288" max="1288" width="0.875" style="121" customWidth="1"/>
    <col min="1289" max="1289" width="11.25" style="121" customWidth="1"/>
    <col min="1290" max="1290" width="0.875" style="121" customWidth="1"/>
    <col min="1291" max="1291" width="11.25" style="121" customWidth="1"/>
    <col min="1292" max="1292" width="0.875" style="121" customWidth="1"/>
    <col min="1293" max="1293" width="11.25" style="121" customWidth="1"/>
    <col min="1294" max="1294" width="10.5" style="121" bestFit="1" customWidth="1"/>
    <col min="1295" max="1295" width="2.125" style="121" customWidth="1"/>
    <col min="1296" max="1296" width="11.25" style="121" bestFit="1" customWidth="1"/>
    <col min="1297" max="1297" width="2" style="121" customWidth="1"/>
    <col min="1298" max="1298" width="11.25" style="121" bestFit="1" customWidth="1"/>
    <col min="1299" max="1299" width="1.75" style="121" customWidth="1"/>
    <col min="1300" max="1300" width="11.25" style="121" bestFit="1" customWidth="1"/>
    <col min="1301" max="1301" width="9.375" style="121" bestFit="1" customWidth="1"/>
    <col min="1302" max="1302" width="11.25" style="121" bestFit="1" customWidth="1"/>
    <col min="1303" max="1536" width="9" style="121"/>
    <col min="1537" max="1537" width="2.625" style="121" customWidth="1"/>
    <col min="1538" max="1538" width="5.875" style="121" customWidth="1"/>
    <col min="1539" max="1539" width="8.875" style="121" customWidth="1"/>
    <col min="1540" max="1540" width="20.5" style="121" customWidth="1"/>
    <col min="1541" max="1541" width="5.25" style="121" customWidth="1"/>
    <col min="1542" max="1542" width="1.25" style="121" customWidth="1"/>
    <col min="1543" max="1543" width="11.25" style="121" customWidth="1"/>
    <col min="1544" max="1544" width="0.875" style="121" customWidth="1"/>
    <col min="1545" max="1545" width="11.25" style="121" customWidth="1"/>
    <col min="1546" max="1546" width="0.875" style="121" customWidth="1"/>
    <col min="1547" max="1547" width="11.25" style="121" customWidth="1"/>
    <col min="1548" max="1548" width="0.875" style="121" customWidth="1"/>
    <col min="1549" max="1549" width="11.25" style="121" customWidth="1"/>
    <col min="1550" max="1550" width="10.5" style="121" bestFit="1" customWidth="1"/>
    <col min="1551" max="1551" width="2.125" style="121" customWidth="1"/>
    <col min="1552" max="1552" width="11.25" style="121" bestFit="1" customWidth="1"/>
    <col min="1553" max="1553" width="2" style="121" customWidth="1"/>
    <col min="1554" max="1554" width="11.25" style="121" bestFit="1" customWidth="1"/>
    <col min="1555" max="1555" width="1.75" style="121" customWidth="1"/>
    <col min="1556" max="1556" width="11.25" style="121" bestFit="1" customWidth="1"/>
    <col min="1557" max="1557" width="9.375" style="121" bestFit="1" customWidth="1"/>
    <col min="1558" max="1558" width="11.25" style="121" bestFit="1" customWidth="1"/>
    <col min="1559" max="1792" width="9" style="121"/>
    <col min="1793" max="1793" width="2.625" style="121" customWidth="1"/>
    <col min="1794" max="1794" width="5.875" style="121" customWidth="1"/>
    <col min="1795" max="1795" width="8.875" style="121" customWidth="1"/>
    <col min="1796" max="1796" width="20.5" style="121" customWidth="1"/>
    <col min="1797" max="1797" width="5.25" style="121" customWidth="1"/>
    <col min="1798" max="1798" width="1.25" style="121" customWidth="1"/>
    <col min="1799" max="1799" width="11.25" style="121" customWidth="1"/>
    <col min="1800" max="1800" width="0.875" style="121" customWidth="1"/>
    <col min="1801" max="1801" width="11.25" style="121" customWidth="1"/>
    <col min="1802" max="1802" width="0.875" style="121" customWidth="1"/>
    <col min="1803" max="1803" width="11.25" style="121" customWidth="1"/>
    <col min="1804" max="1804" width="0.875" style="121" customWidth="1"/>
    <col min="1805" max="1805" width="11.25" style="121" customWidth="1"/>
    <col min="1806" max="1806" width="10.5" style="121" bestFit="1" customWidth="1"/>
    <col min="1807" max="1807" width="2.125" style="121" customWidth="1"/>
    <col min="1808" max="1808" width="11.25" style="121" bestFit="1" customWidth="1"/>
    <col min="1809" max="1809" width="2" style="121" customWidth="1"/>
    <col min="1810" max="1810" width="11.25" style="121" bestFit="1" customWidth="1"/>
    <col min="1811" max="1811" width="1.75" style="121" customWidth="1"/>
    <col min="1812" max="1812" width="11.25" style="121" bestFit="1" customWidth="1"/>
    <col min="1813" max="1813" width="9.375" style="121" bestFit="1" customWidth="1"/>
    <col min="1814" max="1814" width="11.25" style="121" bestFit="1" customWidth="1"/>
    <col min="1815" max="2048" width="9" style="121"/>
    <col min="2049" max="2049" width="2.625" style="121" customWidth="1"/>
    <col min="2050" max="2050" width="5.875" style="121" customWidth="1"/>
    <col min="2051" max="2051" width="8.875" style="121" customWidth="1"/>
    <col min="2052" max="2052" width="20.5" style="121" customWidth="1"/>
    <col min="2053" max="2053" width="5.25" style="121" customWidth="1"/>
    <col min="2054" max="2054" width="1.25" style="121" customWidth="1"/>
    <col min="2055" max="2055" width="11.25" style="121" customWidth="1"/>
    <col min="2056" max="2056" width="0.875" style="121" customWidth="1"/>
    <col min="2057" max="2057" width="11.25" style="121" customWidth="1"/>
    <col min="2058" max="2058" width="0.875" style="121" customWidth="1"/>
    <col min="2059" max="2059" width="11.25" style="121" customWidth="1"/>
    <col min="2060" max="2060" width="0.875" style="121" customWidth="1"/>
    <col min="2061" max="2061" width="11.25" style="121" customWidth="1"/>
    <col min="2062" max="2062" width="10.5" style="121" bestFit="1" customWidth="1"/>
    <col min="2063" max="2063" width="2.125" style="121" customWidth="1"/>
    <col min="2064" max="2064" width="11.25" style="121" bestFit="1" customWidth="1"/>
    <col min="2065" max="2065" width="2" style="121" customWidth="1"/>
    <col min="2066" max="2066" width="11.25" style="121" bestFit="1" customWidth="1"/>
    <col min="2067" max="2067" width="1.75" style="121" customWidth="1"/>
    <col min="2068" max="2068" width="11.25" style="121" bestFit="1" customWidth="1"/>
    <col min="2069" max="2069" width="9.375" style="121" bestFit="1" customWidth="1"/>
    <col min="2070" max="2070" width="11.25" style="121" bestFit="1" customWidth="1"/>
    <col min="2071" max="2304" width="9" style="121"/>
    <col min="2305" max="2305" width="2.625" style="121" customWidth="1"/>
    <col min="2306" max="2306" width="5.875" style="121" customWidth="1"/>
    <col min="2307" max="2307" width="8.875" style="121" customWidth="1"/>
    <col min="2308" max="2308" width="20.5" style="121" customWidth="1"/>
    <col min="2309" max="2309" width="5.25" style="121" customWidth="1"/>
    <col min="2310" max="2310" width="1.25" style="121" customWidth="1"/>
    <col min="2311" max="2311" width="11.25" style="121" customWidth="1"/>
    <col min="2312" max="2312" width="0.875" style="121" customWidth="1"/>
    <col min="2313" max="2313" width="11.25" style="121" customWidth="1"/>
    <col min="2314" max="2314" width="0.875" style="121" customWidth="1"/>
    <col min="2315" max="2315" width="11.25" style="121" customWidth="1"/>
    <col min="2316" max="2316" width="0.875" style="121" customWidth="1"/>
    <col min="2317" max="2317" width="11.25" style="121" customWidth="1"/>
    <col min="2318" max="2318" width="10.5" style="121" bestFit="1" customWidth="1"/>
    <col min="2319" max="2319" width="2.125" style="121" customWidth="1"/>
    <col min="2320" max="2320" width="11.25" style="121" bestFit="1" customWidth="1"/>
    <col min="2321" max="2321" width="2" style="121" customWidth="1"/>
    <col min="2322" max="2322" width="11.25" style="121" bestFit="1" customWidth="1"/>
    <col min="2323" max="2323" width="1.75" style="121" customWidth="1"/>
    <col min="2324" max="2324" width="11.25" style="121" bestFit="1" customWidth="1"/>
    <col min="2325" max="2325" width="9.375" style="121" bestFit="1" customWidth="1"/>
    <col min="2326" max="2326" width="11.25" style="121" bestFit="1" customWidth="1"/>
    <col min="2327" max="2560" width="9" style="121"/>
    <col min="2561" max="2561" width="2.625" style="121" customWidth="1"/>
    <col min="2562" max="2562" width="5.875" style="121" customWidth="1"/>
    <col min="2563" max="2563" width="8.875" style="121" customWidth="1"/>
    <col min="2564" max="2564" width="20.5" style="121" customWidth="1"/>
    <col min="2565" max="2565" width="5.25" style="121" customWidth="1"/>
    <col min="2566" max="2566" width="1.25" style="121" customWidth="1"/>
    <col min="2567" max="2567" width="11.25" style="121" customWidth="1"/>
    <col min="2568" max="2568" width="0.875" style="121" customWidth="1"/>
    <col min="2569" max="2569" width="11.25" style="121" customWidth="1"/>
    <col min="2570" max="2570" width="0.875" style="121" customWidth="1"/>
    <col min="2571" max="2571" width="11.25" style="121" customWidth="1"/>
    <col min="2572" max="2572" width="0.875" style="121" customWidth="1"/>
    <col min="2573" max="2573" width="11.25" style="121" customWidth="1"/>
    <col min="2574" max="2574" width="10.5" style="121" bestFit="1" customWidth="1"/>
    <col min="2575" max="2575" width="2.125" style="121" customWidth="1"/>
    <col min="2576" max="2576" width="11.25" style="121" bestFit="1" customWidth="1"/>
    <col min="2577" max="2577" width="2" style="121" customWidth="1"/>
    <col min="2578" max="2578" width="11.25" style="121" bestFit="1" customWidth="1"/>
    <col min="2579" max="2579" width="1.75" style="121" customWidth="1"/>
    <col min="2580" max="2580" width="11.25" style="121" bestFit="1" customWidth="1"/>
    <col min="2581" max="2581" width="9.375" style="121" bestFit="1" customWidth="1"/>
    <col min="2582" max="2582" width="11.25" style="121" bestFit="1" customWidth="1"/>
    <col min="2583" max="2816" width="9" style="121"/>
    <col min="2817" max="2817" width="2.625" style="121" customWidth="1"/>
    <col min="2818" max="2818" width="5.875" style="121" customWidth="1"/>
    <col min="2819" max="2819" width="8.875" style="121" customWidth="1"/>
    <col min="2820" max="2820" width="20.5" style="121" customWidth="1"/>
    <col min="2821" max="2821" width="5.25" style="121" customWidth="1"/>
    <col min="2822" max="2822" width="1.25" style="121" customWidth="1"/>
    <col min="2823" max="2823" width="11.25" style="121" customWidth="1"/>
    <col min="2824" max="2824" width="0.875" style="121" customWidth="1"/>
    <col min="2825" max="2825" width="11.25" style="121" customWidth="1"/>
    <col min="2826" max="2826" width="0.875" style="121" customWidth="1"/>
    <col min="2827" max="2827" width="11.25" style="121" customWidth="1"/>
    <col min="2828" max="2828" width="0.875" style="121" customWidth="1"/>
    <col min="2829" max="2829" width="11.25" style="121" customWidth="1"/>
    <col min="2830" max="2830" width="10.5" style="121" bestFit="1" customWidth="1"/>
    <col min="2831" max="2831" width="2.125" style="121" customWidth="1"/>
    <col min="2832" max="2832" width="11.25" style="121" bestFit="1" customWidth="1"/>
    <col min="2833" max="2833" width="2" style="121" customWidth="1"/>
    <col min="2834" max="2834" width="11.25" style="121" bestFit="1" customWidth="1"/>
    <col min="2835" max="2835" width="1.75" style="121" customWidth="1"/>
    <col min="2836" max="2836" width="11.25" style="121" bestFit="1" customWidth="1"/>
    <col min="2837" max="2837" width="9.375" style="121" bestFit="1" customWidth="1"/>
    <col min="2838" max="2838" width="11.25" style="121" bestFit="1" customWidth="1"/>
    <col min="2839" max="3072" width="9" style="121"/>
    <col min="3073" max="3073" width="2.625" style="121" customWidth="1"/>
    <col min="3074" max="3074" width="5.875" style="121" customWidth="1"/>
    <col min="3075" max="3075" width="8.875" style="121" customWidth="1"/>
    <col min="3076" max="3076" width="20.5" style="121" customWidth="1"/>
    <col min="3077" max="3077" width="5.25" style="121" customWidth="1"/>
    <col min="3078" max="3078" width="1.25" style="121" customWidth="1"/>
    <col min="3079" max="3079" width="11.25" style="121" customWidth="1"/>
    <col min="3080" max="3080" width="0.875" style="121" customWidth="1"/>
    <col min="3081" max="3081" width="11.25" style="121" customWidth="1"/>
    <col min="3082" max="3082" width="0.875" style="121" customWidth="1"/>
    <col min="3083" max="3083" width="11.25" style="121" customWidth="1"/>
    <col min="3084" max="3084" width="0.875" style="121" customWidth="1"/>
    <col min="3085" max="3085" width="11.25" style="121" customWidth="1"/>
    <col min="3086" max="3086" width="10.5" style="121" bestFit="1" customWidth="1"/>
    <col min="3087" max="3087" width="2.125" style="121" customWidth="1"/>
    <col min="3088" max="3088" width="11.25" style="121" bestFit="1" customWidth="1"/>
    <col min="3089" max="3089" width="2" style="121" customWidth="1"/>
    <col min="3090" max="3090" width="11.25" style="121" bestFit="1" customWidth="1"/>
    <col min="3091" max="3091" width="1.75" style="121" customWidth="1"/>
    <col min="3092" max="3092" width="11.25" style="121" bestFit="1" customWidth="1"/>
    <col min="3093" max="3093" width="9.375" style="121" bestFit="1" customWidth="1"/>
    <col min="3094" max="3094" width="11.25" style="121" bestFit="1" customWidth="1"/>
    <col min="3095" max="3328" width="9" style="121"/>
    <col min="3329" max="3329" width="2.625" style="121" customWidth="1"/>
    <col min="3330" max="3330" width="5.875" style="121" customWidth="1"/>
    <col min="3331" max="3331" width="8.875" style="121" customWidth="1"/>
    <col min="3332" max="3332" width="20.5" style="121" customWidth="1"/>
    <col min="3333" max="3333" width="5.25" style="121" customWidth="1"/>
    <col min="3334" max="3334" width="1.25" style="121" customWidth="1"/>
    <col min="3335" max="3335" width="11.25" style="121" customWidth="1"/>
    <col min="3336" max="3336" width="0.875" style="121" customWidth="1"/>
    <col min="3337" max="3337" width="11.25" style="121" customWidth="1"/>
    <col min="3338" max="3338" width="0.875" style="121" customWidth="1"/>
    <col min="3339" max="3339" width="11.25" style="121" customWidth="1"/>
    <col min="3340" max="3340" width="0.875" style="121" customWidth="1"/>
    <col min="3341" max="3341" width="11.25" style="121" customWidth="1"/>
    <col min="3342" max="3342" width="10.5" style="121" bestFit="1" customWidth="1"/>
    <col min="3343" max="3343" width="2.125" style="121" customWidth="1"/>
    <col min="3344" max="3344" width="11.25" style="121" bestFit="1" customWidth="1"/>
    <col min="3345" max="3345" width="2" style="121" customWidth="1"/>
    <col min="3346" max="3346" width="11.25" style="121" bestFit="1" customWidth="1"/>
    <col min="3347" max="3347" width="1.75" style="121" customWidth="1"/>
    <col min="3348" max="3348" width="11.25" style="121" bestFit="1" customWidth="1"/>
    <col min="3349" max="3349" width="9.375" style="121" bestFit="1" customWidth="1"/>
    <col min="3350" max="3350" width="11.25" style="121" bestFit="1" customWidth="1"/>
    <col min="3351" max="3584" width="9" style="121"/>
    <col min="3585" max="3585" width="2.625" style="121" customWidth="1"/>
    <col min="3586" max="3586" width="5.875" style="121" customWidth="1"/>
    <col min="3587" max="3587" width="8.875" style="121" customWidth="1"/>
    <col min="3588" max="3588" width="20.5" style="121" customWidth="1"/>
    <col min="3589" max="3589" width="5.25" style="121" customWidth="1"/>
    <col min="3590" max="3590" width="1.25" style="121" customWidth="1"/>
    <col min="3591" max="3591" width="11.25" style="121" customWidth="1"/>
    <col min="3592" max="3592" width="0.875" style="121" customWidth="1"/>
    <col min="3593" max="3593" width="11.25" style="121" customWidth="1"/>
    <col min="3594" max="3594" width="0.875" style="121" customWidth="1"/>
    <col min="3595" max="3595" width="11.25" style="121" customWidth="1"/>
    <col min="3596" max="3596" width="0.875" style="121" customWidth="1"/>
    <col min="3597" max="3597" width="11.25" style="121" customWidth="1"/>
    <col min="3598" max="3598" width="10.5" style="121" bestFit="1" customWidth="1"/>
    <col min="3599" max="3599" width="2.125" style="121" customWidth="1"/>
    <col min="3600" max="3600" width="11.25" style="121" bestFit="1" customWidth="1"/>
    <col min="3601" max="3601" width="2" style="121" customWidth="1"/>
    <col min="3602" max="3602" width="11.25" style="121" bestFit="1" customWidth="1"/>
    <col min="3603" max="3603" width="1.75" style="121" customWidth="1"/>
    <col min="3604" max="3604" width="11.25" style="121" bestFit="1" customWidth="1"/>
    <col min="3605" max="3605" width="9.375" style="121" bestFit="1" customWidth="1"/>
    <col min="3606" max="3606" width="11.25" style="121" bestFit="1" customWidth="1"/>
    <col min="3607" max="3840" width="9" style="121"/>
    <col min="3841" max="3841" width="2.625" style="121" customWidth="1"/>
    <col min="3842" max="3842" width="5.875" style="121" customWidth="1"/>
    <col min="3843" max="3843" width="8.875" style="121" customWidth="1"/>
    <col min="3844" max="3844" width="20.5" style="121" customWidth="1"/>
    <col min="3845" max="3845" width="5.25" style="121" customWidth="1"/>
    <col min="3846" max="3846" width="1.25" style="121" customWidth="1"/>
    <col min="3847" max="3847" width="11.25" style="121" customWidth="1"/>
    <col min="3848" max="3848" width="0.875" style="121" customWidth="1"/>
    <col min="3849" max="3849" width="11.25" style="121" customWidth="1"/>
    <col min="3850" max="3850" width="0.875" style="121" customWidth="1"/>
    <col min="3851" max="3851" width="11.25" style="121" customWidth="1"/>
    <col min="3852" max="3852" width="0.875" style="121" customWidth="1"/>
    <col min="3853" max="3853" width="11.25" style="121" customWidth="1"/>
    <col min="3854" max="3854" width="10.5" style="121" bestFit="1" customWidth="1"/>
    <col min="3855" max="3855" width="2.125" style="121" customWidth="1"/>
    <col min="3856" max="3856" width="11.25" style="121" bestFit="1" customWidth="1"/>
    <col min="3857" max="3857" width="2" style="121" customWidth="1"/>
    <col min="3858" max="3858" width="11.25" style="121" bestFit="1" customWidth="1"/>
    <col min="3859" max="3859" width="1.75" style="121" customWidth="1"/>
    <col min="3860" max="3860" width="11.25" style="121" bestFit="1" customWidth="1"/>
    <col min="3861" max="3861" width="9.375" style="121" bestFit="1" customWidth="1"/>
    <col min="3862" max="3862" width="11.25" style="121" bestFit="1" customWidth="1"/>
    <col min="3863" max="4096" width="9" style="121"/>
    <col min="4097" max="4097" width="2.625" style="121" customWidth="1"/>
    <col min="4098" max="4098" width="5.875" style="121" customWidth="1"/>
    <col min="4099" max="4099" width="8.875" style="121" customWidth="1"/>
    <col min="4100" max="4100" width="20.5" style="121" customWidth="1"/>
    <col min="4101" max="4101" width="5.25" style="121" customWidth="1"/>
    <col min="4102" max="4102" width="1.25" style="121" customWidth="1"/>
    <col min="4103" max="4103" width="11.25" style="121" customWidth="1"/>
    <col min="4104" max="4104" width="0.875" style="121" customWidth="1"/>
    <col min="4105" max="4105" width="11.25" style="121" customWidth="1"/>
    <col min="4106" max="4106" width="0.875" style="121" customWidth="1"/>
    <col min="4107" max="4107" width="11.25" style="121" customWidth="1"/>
    <col min="4108" max="4108" width="0.875" style="121" customWidth="1"/>
    <col min="4109" max="4109" width="11.25" style="121" customWidth="1"/>
    <col min="4110" max="4110" width="10.5" style="121" bestFit="1" customWidth="1"/>
    <col min="4111" max="4111" width="2.125" style="121" customWidth="1"/>
    <col min="4112" max="4112" width="11.25" style="121" bestFit="1" customWidth="1"/>
    <col min="4113" max="4113" width="2" style="121" customWidth="1"/>
    <col min="4114" max="4114" width="11.25" style="121" bestFit="1" customWidth="1"/>
    <col min="4115" max="4115" width="1.75" style="121" customWidth="1"/>
    <col min="4116" max="4116" width="11.25" style="121" bestFit="1" customWidth="1"/>
    <col min="4117" max="4117" width="9.375" style="121" bestFit="1" customWidth="1"/>
    <col min="4118" max="4118" width="11.25" style="121" bestFit="1" customWidth="1"/>
    <col min="4119" max="4352" width="9" style="121"/>
    <col min="4353" max="4353" width="2.625" style="121" customWidth="1"/>
    <col min="4354" max="4354" width="5.875" style="121" customWidth="1"/>
    <col min="4355" max="4355" width="8.875" style="121" customWidth="1"/>
    <col min="4356" max="4356" width="20.5" style="121" customWidth="1"/>
    <col min="4357" max="4357" width="5.25" style="121" customWidth="1"/>
    <col min="4358" max="4358" width="1.25" style="121" customWidth="1"/>
    <col min="4359" max="4359" width="11.25" style="121" customWidth="1"/>
    <col min="4360" max="4360" width="0.875" style="121" customWidth="1"/>
    <col min="4361" max="4361" width="11.25" style="121" customWidth="1"/>
    <col min="4362" max="4362" width="0.875" style="121" customWidth="1"/>
    <col min="4363" max="4363" width="11.25" style="121" customWidth="1"/>
    <col min="4364" max="4364" width="0.875" style="121" customWidth="1"/>
    <col min="4365" max="4365" width="11.25" style="121" customWidth="1"/>
    <col min="4366" max="4366" width="10.5" style="121" bestFit="1" customWidth="1"/>
    <col min="4367" max="4367" width="2.125" style="121" customWidth="1"/>
    <col min="4368" max="4368" width="11.25" style="121" bestFit="1" customWidth="1"/>
    <col min="4369" max="4369" width="2" style="121" customWidth="1"/>
    <col min="4370" max="4370" width="11.25" style="121" bestFit="1" customWidth="1"/>
    <col min="4371" max="4371" width="1.75" style="121" customWidth="1"/>
    <col min="4372" max="4372" width="11.25" style="121" bestFit="1" customWidth="1"/>
    <col min="4373" max="4373" width="9.375" style="121" bestFit="1" customWidth="1"/>
    <col min="4374" max="4374" width="11.25" style="121" bestFit="1" customWidth="1"/>
    <col min="4375" max="4608" width="9" style="121"/>
    <col min="4609" max="4609" width="2.625" style="121" customWidth="1"/>
    <col min="4610" max="4610" width="5.875" style="121" customWidth="1"/>
    <col min="4611" max="4611" width="8.875" style="121" customWidth="1"/>
    <col min="4612" max="4612" width="20.5" style="121" customWidth="1"/>
    <col min="4613" max="4613" width="5.25" style="121" customWidth="1"/>
    <col min="4614" max="4614" width="1.25" style="121" customWidth="1"/>
    <col min="4615" max="4615" width="11.25" style="121" customWidth="1"/>
    <col min="4616" max="4616" width="0.875" style="121" customWidth="1"/>
    <col min="4617" max="4617" width="11.25" style="121" customWidth="1"/>
    <col min="4618" max="4618" width="0.875" style="121" customWidth="1"/>
    <col min="4619" max="4619" width="11.25" style="121" customWidth="1"/>
    <col min="4620" max="4620" width="0.875" style="121" customWidth="1"/>
    <col min="4621" max="4621" width="11.25" style="121" customWidth="1"/>
    <col min="4622" max="4622" width="10.5" style="121" bestFit="1" customWidth="1"/>
    <col min="4623" max="4623" width="2.125" style="121" customWidth="1"/>
    <col min="4624" max="4624" width="11.25" style="121" bestFit="1" customWidth="1"/>
    <col min="4625" max="4625" width="2" style="121" customWidth="1"/>
    <col min="4626" max="4626" width="11.25" style="121" bestFit="1" customWidth="1"/>
    <col min="4627" max="4627" width="1.75" style="121" customWidth="1"/>
    <col min="4628" max="4628" width="11.25" style="121" bestFit="1" customWidth="1"/>
    <col min="4629" max="4629" width="9.375" style="121" bestFit="1" customWidth="1"/>
    <col min="4630" max="4630" width="11.25" style="121" bestFit="1" customWidth="1"/>
    <col min="4631" max="4864" width="9" style="121"/>
    <col min="4865" max="4865" width="2.625" style="121" customWidth="1"/>
    <col min="4866" max="4866" width="5.875" style="121" customWidth="1"/>
    <col min="4867" max="4867" width="8.875" style="121" customWidth="1"/>
    <col min="4868" max="4868" width="20.5" style="121" customWidth="1"/>
    <col min="4869" max="4869" width="5.25" style="121" customWidth="1"/>
    <col min="4870" max="4870" width="1.25" style="121" customWidth="1"/>
    <col min="4871" max="4871" width="11.25" style="121" customWidth="1"/>
    <col min="4872" max="4872" width="0.875" style="121" customWidth="1"/>
    <col min="4873" max="4873" width="11.25" style="121" customWidth="1"/>
    <col min="4874" max="4874" width="0.875" style="121" customWidth="1"/>
    <col min="4875" max="4875" width="11.25" style="121" customWidth="1"/>
    <col min="4876" max="4876" width="0.875" style="121" customWidth="1"/>
    <col min="4877" max="4877" width="11.25" style="121" customWidth="1"/>
    <col min="4878" max="4878" width="10.5" style="121" bestFit="1" customWidth="1"/>
    <col min="4879" max="4879" width="2.125" style="121" customWidth="1"/>
    <col min="4880" max="4880" width="11.25" style="121" bestFit="1" customWidth="1"/>
    <col min="4881" max="4881" width="2" style="121" customWidth="1"/>
    <col min="4882" max="4882" width="11.25" style="121" bestFit="1" customWidth="1"/>
    <col min="4883" max="4883" width="1.75" style="121" customWidth="1"/>
    <col min="4884" max="4884" width="11.25" style="121" bestFit="1" customWidth="1"/>
    <col min="4885" max="4885" width="9.375" style="121" bestFit="1" customWidth="1"/>
    <col min="4886" max="4886" width="11.25" style="121" bestFit="1" customWidth="1"/>
    <col min="4887" max="5120" width="9" style="121"/>
    <col min="5121" max="5121" width="2.625" style="121" customWidth="1"/>
    <col min="5122" max="5122" width="5.875" style="121" customWidth="1"/>
    <col min="5123" max="5123" width="8.875" style="121" customWidth="1"/>
    <col min="5124" max="5124" width="20.5" style="121" customWidth="1"/>
    <col min="5125" max="5125" width="5.25" style="121" customWidth="1"/>
    <col min="5126" max="5126" width="1.25" style="121" customWidth="1"/>
    <col min="5127" max="5127" width="11.25" style="121" customWidth="1"/>
    <col min="5128" max="5128" width="0.875" style="121" customWidth="1"/>
    <col min="5129" max="5129" width="11.25" style="121" customWidth="1"/>
    <col min="5130" max="5130" width="0.875" style="121" customWidth="1"/>
    <col min="5131" max="5131" width="11.25" style="121" customWidth="1"/>
    <col min="5132" max="5132" width="0.875" style="121" customWidth="1"/>
    <col min="5133" max="5133" width="11.25" style="121" customWidth="1"/>
    <col min="5134" max="5134" width="10.5" style="121" bestFit="1" customWidth="1"/>
    <col min="5135" max="5135" width="2.125" style="121" customWidth="1"/>
    <col min="5136" max="5136" width="11.25" style="121" bestFit="1" customWidth="1"/>
    <col min="5137" max="5137" width="2" style="121" customWidth="1"/>
    <col min="5138" max="5138" width="11.25" style="121" bestFit="1" customWidth="1"/>
    <col min="5139" max="5139" width="1.75" style="121" customWidth="1"/>
    <col min="5140" max="5140" width="11.25" style="121" bestFit="1" customWidth="1"/>
    <col min="5141" max="5141" width="9.375" style="121" bestFit="1" customWidth="1"/>
    <col min="5142" max="5142" width="11.25" style="121" bestFit="1" customWidth="1"/>
    <col min="5143" max="5376" width="9" style="121"/>
    <col min="5377" max="5377" width="2.625" style="121" customWidth="1"/>
    <col min="5378" max="5378" width="5.875" style="121" customWidth="1"/>
    <col min="5379" max="5379" width="8.875" style="121" customWidth="1"/>
    <col min="5380" max="5380" width="20.5" style="121" customWidth="1"/>
    <col min="5381" max="5381" width="5.25" style="121" customWidth="1"/>
    <col min="5382" max="5382" width="1.25" style="121" customWidth="1"/>
    <col min="5383" max="5383" width="11.25" style="121" customWidth="1"/>
    <col min="5384" max="5384" width="0.875" style="121" customWidth="1"/>
    <col min="5385" max="5385" width="11.25" style="121" customWidth="1"/>
    <col min="5386" max="5386" width="0.875" style="121" customWidth="1"/>
    <col min="5387" max="5387" width="11.25" style="121" customWidth="1"/>
    <col min="5388" max="5388" width="0.875" style="121" customWidth="1"/>
    <col min="5389" max="5389" width="11.25" style="121" customWidth="1"/>
    <col min="5390" max="5390" width="10.5" style="121" bestFit="1" customWidth="1"/>
    <col min="5391" max="5391" width="2.125" style="121" customWidth="1"/>
    <col min="5392" max="5392" width="11.25" style="121" bestFit="1" customWidth="1"/>
    <col min="5393" max="5393" width="2" style="121" customWidth="1"/>
    <col min="5394" max="5394" width="11.25" style="121" bestFit="1" customWidth="1"/>
    <col min="5395" max="5395" width="1.75" style="121" customWidth="1"/>
    <col min="5396" max="5396" width="11.25" style="121" bestFit="1" customWidth="1"/>
    <col min="5397" max="5397" width="9.375" style="121" bestFit="1" customWidth="1"/>
    <col min="5398" max="5398" width="11.25" style="121" bestFit="1" customWidth="1"/>
    <col min="5399" max="5632" width="9" style="121"/>
    <col min="5633" max="5633" width="2.625" style="121" customWidth="1"/>
    <col min="5634" max="5634" width="5.875" style="121" customWidth="1"/>
    <col min="5635" max="5635" width="8.875" style="121" customWidth="1"/>
    <col min="5636" max="5636" width="20.5" style="121" customWidth="1"/>
    <col min="5637" max="5637" width="5.25" style="121" customWidth="1"/>
    <col min="5638" max="5638" width="1.25" style="121" customWidth="1"/>
    <col min="5639" max="5639" width="11.25" style="121" customWidth="1"/>
    <col min="5640" max="5640" width="0.875" style="121" customWidth="1"/>
    <col min="5641" max="5641" width="11.25" style="121" customWidth="1"/>
    <col min="5642" max="5642" width="0.875" style="121" customWidth="1"/>
    <col min="5643" max="5643" width="11.25" style="121" customWidth="1"/>
    <col min="5644" max="5644" width="0.875" style="121" customWidth="1"/>
    <col min="5645" max="5645" width="11.25" style="121" customWidth="1"/>
    <col min="5646" max="5646" width="10.5" style="121" bestFit="1" customWidth="1"/>
    <col min="5647" max="5647" width="2.125" style="121" customWidth="1"/>
    <col min="5648" max="5648" width="11.25" style="121" bestFit="1" customWidth="1"/>
    <col min="5649" max="5649" width="2" style="121" customWidth="1"/>
    <col min="5650" max="5650" width="11.25" style="121" bestFit="1" customWidth="1"/>
    <col min="5651" max="5651" width="1.75" style="121" customWidth="1"/>
    <col min="5652" max="5652" width="11.25" style="121" bestFit="1" customWidth="1"/>
    <col min="5653" max="5653" width="9.375" style="121" bestFit="1" customWidth="1"/>
    <col min="5654" max="5654" width="11.25" style="121" bestFit="1" customWidth="1"/>
    <col min="5655" max="5888" width="9" style="121"/>
    <col min="5889" max="5889" width="2.625" style="121" customWidth="1"/>
    <col min="5890" max="5890" width="5.875" style="121" customWidth="1"/>
    <col min="5891" max="5891" width="8.875" style="121" customWidth="1"/>
    <col min="5892" max="5892" width="20.5" style="121" customWidth="1"/>
    <col min="5893" max="5893" width="5.25" style="121" customWidth="1"/>
    <col min="5894" max="5894" width="1.25" style="121" customWidth="1"/>
    <col min="5895" max="5895" width="11.25" style="121" customWidth="1"/>
    <col min="5896" max="5896" width="0.875" style="121" customWidth="1"/>
    <col min="5897" max="5897" width="11.25" style="121" customWidth="1"/>
    <col min="5898" max="5898" width="0.875" style="121" customWidth="1"/>
    <col min="5899" max="5899" width="11.25" style="121" customWidth="1"/>
    <col min="5900" max="5900" width="0.875" style="121" customWidth="1"/>
    <col min="5901" max="5901" width="11.25" style="121" customWidth="1"/>
    <col min="5902" max="5902" width="10.5" style="121" bestFit="1" customWidth="1"/>
    <col min="5903" max="5903" width="2.125" style="121" customWidth="1"/>
    <col min="5904" max="5904" width="11.25" style="121" bestFit="1" customWidth="1"/>
    <col min="5905" max="5905" width="2" style="121" customWidth="1"/>
    <col min="5906" max="5906" width="11.25" style="121" bestFit="1" customWidth="1"/>
    <col min="5907" max="5907" width="1.75" style="121" customWidth="1"/>
    <col min="5908" max="5908" width="11.25" style="121" bestFit="1" customWidth="1"/>
    <col min="5909" max="5909" width="9.375" style="121" bestFit="1" customWidth="1"/>
    <col min="5910" max="5910" width="11.25" style="121" bestFit="1" customWidth="1"/>
    <col min="5911" max="6144" width="9" style="121"/>
    <col min="6145" max="6145" width="2.625" style="121" customWidth="1"/>
    <col min="6146" max="6146" width="5.875" style="121" customWidth="1"/>
    <col min="6147" max="6147" width="8.875" style="121" customWidth="1"/>
    <col min="6148" max="6148" width="20.5" style="121" customWidth="1"/>
    <col min="6149" max="6149" width="5.25" style="121" customWidth="1"/>
    <col min="6150" max="6150" width="1.25" style="121" customWidth="1"/>
    <col min="6151" max="6151" width="11.25" style="121" customWidth="1"/>
    <col min="6152" max="6152" width="0.875" style="121" customWidth="1"/>
    <col min="6153" max="6153" width="11.25" style="121" customWidth="1"/>
    <col min="6154" max="6154" width="0.875" style="121" customWidth="1"/>
    <col min="6155" max="6155" width="11.25" style="121" customWidth="1"/>
    <col min="6156" max="6156" width="0.875" style="121" customWidth="1"/>
    <col min="6157" max="6157" width="11.25" style="121" customWidth="1"/>
    <col min="6158" max="6158" width="10.5" style="121" bestFit="1" customWidth="1"/>
    <col min="6159" max="6159" width="2.125" style="121" customWidth="1"/>
    <col min="6160" max="6160" width="11.25" style="121" bestFit="1" customWidth="1"/>
    <col min="6161" max="6161" width="2" style="121" customWidth="1"/>
    <col min="6162" max="6162" width="11.25" style="121" bestFit="1" customWidth="1"/>
    <col min="6163" max="6163" width="1.75" style="121" customWidth="1"/>
    <col min="6164" max="6164" width="11.25" style="121" bestFit="1" customWidth="1"/>
    <col min="6165" max="6165" width="9.375" style="121" bestFit="1" customWidth="1"/>
    <col min="6166" max="6166" width="11.25" style="121" bestFit="1" customWidth="1"/>
    <col min="6167" max="6400" width="9" style="121"/>
    <col min="6401" max="6401" width="2.625" style="121" customWidth="1"/>
    <col min="6402" max="6402" width="5.875" style="121" customWidth="1"/>
    <col min="6403" max="6403" width="8.875" style="121" customWidth="1"/>
    <col min="6404" max="6404" width="20.5" style="121" customWidth="1"/>
    <col min="6405" max="6405" width="5.25" style="121" customWidth="1"/>
    <col min="6406" max="6406" width="1.25" style="121" customWidth="1"/>
    <col min="6407" max="6407" width="11.25" style="121" customWidth="1"/>
    <col min="6408" max="6408" width="0.875" style="121" customWidth="1"/>
    <col min="6409" max="6409" width="11.25" style="121" customWidth="1"/>
    <col min="6410" max="6410" width="0.875" style="121" customWidth="1"/>
    <col min="6411" max="6411" width="11.25" style="121" customWidth="1"/>
    <col min="6412" max="6412" width="0.875" style="121" customWidth="1"/>
    <col min="6413" max="6413" width="11.25" style="121" customWidth="1"/>
    <col min="6414" max="6414" width="10.5" style="121" bestFit="1" customWidth="1"/>
    <col min="6415" max="6415" width="2.125" style="121" customWidth="1"/>
    <col min="6416" max="6416" width="11.25" style="121" bestFit="1" customWidth="1"/>
    <col min="6417" max="6417" width="2" style="121" customWidth="1"/>
    <col min="6418" max="6418" width="11.25" style="121" bestFit="1" customWidth="1"/>
    <col min="6419" max="6419" width="1.75" style="121" customWidth="1"/>
    <col min="6420" max="6420" width="11.25" style="121" bestFit="1" customWidth="1"/>
    <col min="6421" max="6421" width="9.375" style="121" bestFit="1" customWidth="1"/>
    <col min="6422" max="6422" width="11.25" style="121" bestFit="1" customWidth="1"/>
    <col min="6423" max="6656" width="9" style="121"/>
    <col min="6657" max="6657" width="2.625" style="121" customWidth="1"/>
    <col min="6658" max="6658" width="5.875" style="121" customWidth="1"/>
    <col min="6659" max="6659" width="8.875" style="121" customWidth="1"/>
    <col min="6660" max="6660" width="20.5" style="121" customWidth="1"/>
    <col min="6661" max="6661" width="5.25" style="121" customWidth="1"/>
    <col min="6662" max="6662" width="1.25" style="121" customWidth="1"/>
    <col min="6663" max="6663" width="11.25" style="121" customWidth="1"/>
    <col min="6664" max="6664" width="0.875" style="121" customWidth="1"/>
    <col min="6665" max="6665" width="11.25" style="121" customWidth="1"/>
    <col min="6666" max="6666" width="0.875" style="121" customWidth="1"/>
    <col min="6667" max="6667" width="11.25" style="121" customWidth="1"/>
    <col min="6668" max="6668" width="0.875" style="121" customWidth="1"/>
    <col min="6669" max="6669" width="11.25" style="121" customWidth="1"/>
    <col min="6670" max="6670" width="10.5" style="121" bestFit="1" customWidth="1"/>
    <col min="6671" max="6671" width="2.125" style="121" customWidth="1"/>
    <col min="6672" max="6672" width="11.25" style="121" bestFit="1" customWidth="1"/>
    <col min="6673" max="6673" width="2" style="121" customWidth="1"/>
    <col min="6674" max="6674" width="11.25" style="121" bestFit="1" customWidth="1"/>
    <col min="6675" max="6675" width="1.75" style="121" customWidth="1"/>
    <col min="6676" max="6676" width="11.25" style="121" bestFit="1" customWidth="1"/>
    <col min="6677" max="6677" width="9.375" style="121" bestFit="1" customWidth="1"/>
    <col min="6678" max="6678" width="11.25" style="121" bestFit="1" customWidth="1"/>
    <col min="6679" max="6912" width="9" style="121"/>
    <col min="6913" max="6913" width="2.625" style="121" customWidth="1"/>
    <col min="6914" max="6914" width="5.875" style="121" customWidth="1"/>
    <col min="6915" max="6915" width="8.875" style="121" customWidth="1"/>
    <col min="6916" max="6916" width="20.5" style="121" customWidth="1"/>
    <col min="6917" max="6917" width="5.25" style="121" customWidth="1"/>
    <col min="6918" max="6918" width="1.25" style="121" customWidth="1"/>
    <col min="6919" max="6919" width="11.25" style="121" customWidth="1"/>
    <col min="6920" max="6920" width="0.875" style="121" customWidth="1"/>
    <col min="6921" max="6921" width="11.25" style="121" customWidth="1"/>
    <col min="6922" max="6922" width="0.875" style="121" customWidth="1"/>
    <col min="6923" max="6923" width="11.25" style="121" customWidth="1"/>
    <col min="6924" max="6924" width="0.875" style="121" customWidth="1"/>
    <col min="6925" max="6925" width="11.25" style="121" customWidth="1"/>
    <col min="6926" max="6926" width="10.5" style="121" bestFit="1" customWidth="1"/>
    <col min="6927" max="6927" width="2.125" style="121" customWidth="1"/>
    <col min="6928" max="6928" width="11.25" style="121" bestFit="1" customWidth="1"/>
    <col min="6929" max="6929" width="2" style="121" customWidth="1"/>
    <col min="6930" max="6930" width="11.25" style="121" bestFit="1" customWidth="1"/>
    <col min="6931" max="6931" width="1.75" style="121" customWidth="1"/>
    <col min="6932" max="6932" width="11.25" style="121" bestFit="1" customWidth="1"/>
    <col min="6933" max="6933" width="9.375" style="121" bestFit="1" customWidth="1"/>
    <col min="6934" max="6934" width="11.25" style="121" bestFit="1" customWidth="1"/>
    <col min="6935" max="7168" width="9" style="121"/>
    <col min="7169" max="7169" width="2.625" style="121" customWidth="1"/>
    <col min="7170" max="7170" width="5.875" style="121" customWidth="1"/>
    <col min="7171" max="7171" width="8.875" style="121" customWidth="1"/>
    <col min="7172" max="7172" width="20.5" style="121" customWidth="1"/>
    <col min="7173" max="7173" width="5.25" style="121" customWidth="1"/>
    <col min="7174" max="7174" width="1.25" style="121" customWidth="1"/>
    <col min="7175" max="7175" width="11.25" style="121" customWidth="1"/>
    <col min="7176" max="7176" width="0.875" style="121" customWidth="1"/>
    <col min="7177" max="7177" width="11.25" style="121" customWidth="1"/>
    <col min="7178" max="7178" width="0.875" style="121" customWidth="1"/>
    <col min="7179" max="7179" width="11.25" style="121" customWidth="1"/>
    <col min="7180" max="7180" width="0.875" style="121" customWidth="1"/>
    <col min="7181" max="7181" width="11.25" style="121" customWidth="1"/>
    <col min="7182" max="7182" width="10.5" style="121" bestFit="1" customWidth="1"/>
    <col min="7183" max="7183" width="2.125" style="121" customWidth="1"/>
    <col min="7184" max="7184" width="11.25" style="121" bestFit="1" customWidth="1"/>
    <col min="7185" max="7185" width="2" style="121" customWidth="1"/>
    <col min="7186" max="7186" width="11.25" style="121" bestFit="1" customWidth="1"/>
    <col min="7187" max="7187" width="1.75" style="121" customWidth="1"/>
    <col min="7188" max="7188" width="11.25" style="121" bestFit="1" customWidth="1"/>
    <col min="7189" max="7189" width="9.375" style="121" bestFit="1" customWidth="1"/>
    <col min="7190" max="7190" width="11.25" style="121" bestFit="1" customWidth="1"/>
    <col min="7191" max="7424" width="9" style="121"/>
    <col min="7425" max="7425" width="2.625" style="121" customWidth="1"/>
    <col min="7426" max="7426" width="5.875" style="121" customWidth="1"/>
    <col min="7427" max="7427" width="8.875" style="121" customWidth="1"/>
    <col min="7428" max="7428" width="20.5" style="121" customWidth="1"/>
    <col min="7429" max="7429" width="5.25" style="121" customWidth="1"/>
    <col min="7430" max="7430" width="1.25" style="121" customWidth="1"/>
    <col min="7431" max="7431" width="11.25" style="121" customWidth="1"/>
    <col min="7432" max="7432" width="0.875" style="121" customWidth="1"/>
    <col min="7433" max="7433" width="11.25" style="121" customWidth="1"/>
    <col min="7434" max="7434" width="0.875" style="121" customWidth="1"/>
    <col min="7435" max="7435" width="11.25" style="121" customWidth="1"/>
    <col min="7436" max="7436" width="0.875" style="121" customWidth="1"/>
    <col min="7437" max="7437" width="11.25" style="121" customWidth="1"/>
    <col min="7438" max="7438" width="10.5" style="121" bestFit="1" customWidth="1"/>
    <col min="7439" max="7439" width="2.125" style="121" customWidth="1"/>
    <col min="7440" max="7440" width="11.25" style="121" bestFit="1" customWidth="1"/>
    <col min="7441" max="7441" width="2" style="121" customWidth="1"/>
    <col min="7442" max="7442" width="11.25" style="121" bestFit="1" customWidth="1"/>
    <col min="7443" max="7443" width="1.75" style="121" customWidth="1"/>
    <col min="7444" max="7444" width="11.25" style="121" bestFit="1" customWidth="1"/>
    <col min="7445" max="7445" width="9.375" style="121" bestFit="1" customWidth="1"/>
    <col min="7446" max="7446" width="11.25" style="121" bestFit="1" customWidth="1"/>
    <col min="7447" max="7680" width="9" style="121"/>
    <col min="7681" max="7681" width="2.625" style="121" customWidth="1"/>
    <col min="7682" max="7682" width="5.875" style="121" customWidth="1"/>
    <col min="7683" max="7683" width="8.875" style="121" customWidth="1"/>
    <col min="7684" max="7684" width="20.5" style="121" customWidth="1"/>
    <col min="7685" max="7685" width="5.25" style="121" customWidth="1"/>
    <col min="7686" max="7686" width="1.25" style="121" customWidth="1"/>
    <col min="7687" max="7687" width="11.25" style="121" customWidth="1"/>
    <col min="7688" max="7688" width="0.875" style="121" customWidth="1"/>
    <col min="7689" max="7689" width="11.25" style="121" customWidth="1"/>
    <col min="7690" max="7690" width="0.875" style="121" customWidth="1"/>
    <col min="7691" max="7691" width="11.25" style="121" customWidth="1"/>
    <col min="7692" max="7692" width="0.875" style="121" customWidth="1"/>
    <col min="7693" max="7693" width="11.25" style="121" customWidth="1"/>
    <col min="7694" max="7694" width="10.5" style="121" bestFit="1" customWidth="1"/>
    <col min="7695" max="7695" width="2.125" style="121" customWidth="1"/>
    <col min="7696" max="7696" width="11.25" style="121" bestFit="1" customWidth="1"/>
    <col min="7697" max="7697" width="2" style="121" customWidth="1"/>
    <col min="7698" max="7698" width="11.25" style="121" bestFit="1" customWidth="1"/>
    <col min="7699" max="7699" width="1.75" style="121" customWidth="1"/>
    <col min="7700" max="7700" width="11.25" style="121" bestFit="1" customWidth="1"/>
    <col min="7701" max="7701" width="9.375" style="121" bestFit="1" customWidth="1"/>
    <col min="7702" max="7702" width="11.25" style="121" bestFit="1" customWidth="1"/>
    <col min="7703" max="7936" width="9" style="121"/>
    <col min="7937" max="7937" width="2.625" style="121" customWidth="1"/>
    <col min="7938" max="7938" width="5.875" style="121" customWidth="1"/>
    <col min="7939" max="7939" width="8.875" style="121" customWidth="1"/>
    <col min="7940" max="7940" width="20.5" style="121" customWidth="1"/>
    <col min="7941" max="7941" width="5.25" style="121" customWidth="1"/>
    <col min="7942" max="7942" width="1.25" style="121" customWidth="1"/>
    <col min="7943" max="7943" width="11.25" style="121" customWidth="1"/>
    <col min="7944" max="7944" width="0.875" style="121" customWidth="1"/>
    <col min="7945" max="7945" width="11.25" style="121" customWidth="1"/>
    <col min="7946" max="7946" width="0.875" style="121" customWidth="1"/>
    <col min="7947" max="7947" width="11.25" style="121" customWidth="1"/>
    <col min="7948" max="7948" width="0.875" style="121" customWidth="1"/>
    <col min="7949" max="7949" width="11.25" style="121" customWidth="1"/>
    <col min="7950" max="7950" width="10.5" style="121" bestFit="1" customWidth="1"/>
    <col min="7951" max="7951" width="2.125" style="121" customWidth="1"/>
    <col min="7952" max="7952" width="11.25" style="121" bestFit="1" customWidth="1"/>
    <col min="7953" max="7953" width="2" style="121" customWidth="1"/>
    <col min="7954" max="7954" width="11.25" style="121" bestFit="1" customWidth="1"/>
    <col min="7955" max="7955" width="1.75" style="121" customWidth="1"/>
    <col min="7956" max="7956" width="11.25" style="121" bestFit="1" customWidth="1"/>
    <col min="7957" max="7957" width="9.375" style="121" bestFit="1" customWidth="1"/>
    <col min="7958" max="7958" width="11.25" style="121" bestFit="1" customWidth="1"/>
    <col min="7959" max="8192" width="9" style="121"/>
    <col min="8193" max="8193" width="2.625" style="121" customWidth="1"/>
    <col min="8194" max="8194" width="5.875" style="121" customWidth="1"/>
    <col min="8195" max="8195" width="8.875" style="121" customWidth="1"/>
    <col min="8196" max="8196" width="20.5" style="121" customWidth="1"/>
    <col min="8197" max="8197" width="5.25" style="121" customWidth="1"/>
    <col min="8198" max="8198" width="1.25" style="121" customWidth="1"/>
    <col min="8199" max="8199" width="11.25" style="121" customWidth="1"/>
    <col min="8200" max="8200" width="0.875" style="121" customWidth="1"/>
    <col min="8201" max="8201" width="11.25" style="121" customWidth="1"/>
    <col min="8202" max="8202" width="0.875" style="121" customWidth="1"/>
    <col min="8203" max="8203" width="11.25" style="121" customWidth="1"/>
    <col min="8204" max="8204" width="0.875" style="121" customWidth="1"/>
    <col min="8205" max="8205" width="11.25" style="121" customWidth="1"/>
    <col min="8206" max="8206" width="10.5" style="121" bestFit="1" customWidth="1"/>
    <col min="8207" max="8207" width="2.125" style="121" customWidth="1"/>
    <col min="8208" max="8208" width="11.25" style="121" bestFit="1" customWidth="1"/>
    <col min="8209" max="8209" width="2" style="121" customWidth="1"/>
    <col min="8210" max="8210" width="11.25" style="121" bestFit="1" customWidth="1"/>
    <col min="8211" max="8211" width="1.75" style="121" customWidth="1"/>
    <col min="8212" max="8212" width="11.25" style="121" bestFit="1" customWidth="1"/>
    <col min="8213" max="8213" width="9.375" style="121" bestFit="1" customWidth="1"/>
    <col min="8214" max="8214" width="11.25" style="121" bestFit="1" customWidth="1"/>
    <col min="8215" max="8448" width="9" style="121"/>
    <col min="8449" max="8449" width="2.625" style="121" customWidth="1"/>
    <col min="8450" max="8450" width="5.875" style="121" customWidth="1"/>
    <col min="8451" max="8451" width="8.875" style="121" customWidth="1"/>
    <col min="8452" max="8452" width="20.5" style="121" customWidth="1"/>
    <col min="8453" max="8453" width="5.25" style="121" customWidth="1"/>
    <col min="8454" max="8454" width="1.25" style="121" customWidth="1"/>
    <col min="8455" max="8455" width="11.25" style="121" customWidth="1"/>
    <col min="8456" max="8456" width="0.875" style="121" customWidth="1"/>
    <col min="8457" max="8457" width="11.25" style="121" customWidth="1"/>
    <col min="8458" max="8458" width="0.875" style="121" customWidth="1"/>
    <col min="8459" max="8459" width="11.25" style="121" customWidth="1"/>
    <col min="8460" max="8460" width="0.875" style="121" customWidth="1"/>
    <col min="8461" max="8461" width="11.25" style="121" customWidth="1"/>
    <col min="8462" max="8462" width="10.5" style="121" bestFit="1" customWidth="1"/>
    <col min="8463" max="8463" width="2.125" style="121" customWidth="1"/>
    <col min="8464" max="8464" width="11.25" style="121" bestFit="1" customWidth="1"/>
    <col min="8465" max="8465" width="2" style="121" customWidth="1"/>
    <col min="8466" max="8466" width="11.25" style="121" bestFit="1" customWidth="1"/>
    <col min="8467" max="8467" width="1.75" style="121" customWidth="1"/>
    <col min="8468" max="8468" width="11.25" style="121" bestFit="1" customWidth="1"/>
    <col min="8469" max="8469" width="9.375" style="121" bestFit="1" customWidth="1"/>
    <col min="8470" max="8470" width="11.25" style="121" bestFit="1" customWidth="1"/>
    <col min="8471" max="8704" width="9" style="121"/>
    <col min="8705" max="8705" width="2.625" style="121" customWidth="1"/>
    <col min="8706" max="8706" width="5.875" style="121" customWidth="1"/>
    <col min="8707" max="8707" width="8.875" style="121" customWidth="1"/>
    <col min="8708" max="8708" width="20.5" style="121" customWidth="1"/>
    <col min="8709" max="8709" width="5.25" style="121" customWidth="1"/>
    <col min="8710" max="8710" width="1.25" style="121" customWidth="1"/>
    <col min="8711" max="8711" width="11.25" style="121" customWidth="1"/>
    <col min="8712" max="8712" width="0.875" style="121" customWidth="1"/>
    <col min="8713" max="8713" width="11.25" style="121" customWidth="1"/>
    <col min="8714" max="8714" width="0.875" style="121" customWidth="1"/>
    <col min="8715" max="8715" width="11.25" style="121" customWidth="1"/>
    <col min="8716" max="8716" width="0.875" style="121" customWidth="1"/>
    <col min="8717" max="8717" width="11.25" style="121" customWidth="1"/>
    <col min="8718" max="8718" width="10.5" style="121" bestFit="1" customWidth="1"/>
    <col min="8719" max="8719" width="2.125" style="121" customWidth="1"/>
    <col min="8720" max="8720" width="11.25" style="121" bestFit="1" customWidth="1"/>
    <col min="8721" max="8721" width="2" style="121" customWidth="1"/>
    <col min="8722" max="8722" width="11.25" style="121" bestFit="1" customWidth="1"/>
    <col min="8723" max="8723" width="1.75" style="121" customWidth="1"/>
    <col min="8724" max="8724" width="11.25" style="121" bestFit="1" customWidth="1"/>
    <col min="8725" max="8725" width="9.375" style="121" bestFit="1" customWidth="1"/>
    <col min="8726" max="8726" width="11.25" style="121" bestFit="1" customWidth="1"/>
    <col min="8727" max="8960" width="9" style="121"/>
    <col min="8961" max="8961" width="2.625" style="121" customWidth="1"/>
    <col min="8962" max="8962" width="5.875" style="121" customWidth="1"/>
    <col min="8963" max="8963" width="8.875" style="121" customWidth="1"/>
    <col min="8964" max="8964" width="20.5" style="121" customWidth="1"/>
    <col min="8965" max="8965" width="5.25" style="121" customWidth="1"/>
    <col min="8966" max="8966" width="1.25" style="121" customWidth="1"/>
    <col min="8967" max="8967" width="11.25" style="121" customWidth="1"/>
    <col min="8968" max="8968" width="0.875" style="121" customWidth="1"/>
    <col min="8969" max="8969" width="11.25" style="121" customWidth="1"/>
    <col min="8970" max="8970" width="0.875" style="121" customWidth="1"/>
    <col min="8971" max="8971" width="11.25" style="121" customWidth="1"/>
    <col min="8972" max="8972" width="0.875" style="121" customWidth="1"/>
    <col min="8973" max="8973" width="11.25" style="121" customWidth="1"/>
    <col min="8974" max="8974" width="10.5" style="121" bestFit="1" customWidth="1"/>
    <col min="8975" max="8975" width="2.125" style="121" customWidth="1"/>
    <col min="8976" max="8976" width="11.25" style="121" bestFit="1" customWidth="1"/>
    <col min="8977" max="8977" width="2" style="121" customWidth="1"/>
    <col min="8978" max="8978" width="11.25" style="121" bestFit="1" customWidth="1"/>
    <col min="8979" max="8979" width="1.75" style="121" customWidth="1"/>
    <col min="8980" max="8980" width="11.25" style="121" bestFit="1" customWidth="1"/>
    <col min="8981" max="8981" width="9.375" style="121" bestFit="1" customWidth="1"/>
    <col min="8982" max="8982" width="11.25" style="121" bestFit="1" customWidth="1"/>
    <col min="8983" max="9216" width="9" style="121"/>
    <col min="9217" max="9217" width="2.625" style="121" customWidth="1"/>
    <col min="9218" max="9218" width="5.875" style="121" customWidth="1"/>
    <col min="9219" max="9219" width="8.875" style="121" customWidth="1"/>
    <col min="9220" max="9220" width="20.5" style="121" customWidth="1"/>
    <col min="9221" max="9221" width="5.25" style="121" customWidth="1"/>
    <col min="9222" max="9222" width="1.25" style="121" customWidth="1"/>
    <col min="9223" max="9223" width="11.25" style="121" customWidth="1"/>
    <col min="9224" max="9224" width="0.875" style="121" customWidth="1"/>
    <col min="9225" max="9225" width="11.25" style="121" customWidth="1"/>
    <col min="9226" max="9226" width="0.875" style="121" customWidth="1"/>
    <col min="9227" max="9227" width="11.25" style="121" customWidth="1"/>
    <col min="9228" max="9228" width="0.875" style="121" customWidth="1"/>
    <col min="9229" max="9229" width="11.25" style="121" customWidth="1"/>
    <col min="9230" max="9230" width="10.5" style="121" bestFit="1" customWidth="1"/>
    <col min="9231" max="9231" width="2.125" style="121" customWidth="1"/>
    <col min="9232" max="9232" width="11.25" style="121" bestFit="1" customWidth="1"/>
    <col min="9233" max="9233" width="2" style="121" customWidth="1"/>
    <col min="9234" max="9234" width="11.25" style="121" bestFit="1" customWidth="1"/>
    <col min="9235" max="9235" width="1.75" style="121" customWidth="1"/>
    <col min="9236" max="9236" width="11.25" style="121" bestFit="1" customWidth="1"/>
    <col min="9237" max="9237" width="9.375" style="121" bestFit="1" customWidth="1"/>
    <col min="9238" max="9238" width="11.25" style="121" bestFit="1" customWidth="1"/>
    <col min="9239" max="9472" width="9" style="121"/>
    <col min="9473" max="9473" width="2.625" style="121" customWidth="1"/>
    <col min="9474" max="9474" width="5.875" style="121" customWidth="1"/>
    <col min="9475" max="9475" width="8.875" style="121" customWidth="1"/>
    <col min="9476" max="9476" width="20.5" style="121" customWidth="1"/>
    <col min="9477" max="9477" width="5.25" style="121" customWidth="1"/>
    <col min="9478" max="9478" width="1.25" style="121" customWidth="1"/>
    <col min="9479" max="9479" width="11.25" style="121" customWidth="1"/>
    <col min="9480" max="9480" width="0.875" style="121" customWidth="1"/>
    <col min="9481" max="9481" width="11.25" style="121" customWidth="1"/>
    <col min="9482" max="9482" width="0.875" style="121" customWidth="1"/>
    <col min="9483" max="9483" width="11.25" style="121" customWidth="1"/>
    <col min="9484" max="9484" width="0.875" style="121" customWidth="1"/>
    <col min="9485" max="9485" width="11.25" style="121" customWidth="1"/>
    <col min="9486" max="9486" width="10.5" style="121" bestFit="1" customWidth="1"/>
    <col min="9487" max="9487" width="2.125" style="121" customWidth="1"/>
    <col min="9488" max="9488" width="11.25" style="121" bestFit="1" customWidth="1"/>
    <col min="9489" max="9489" width="2" style="121" customWidth="1"/>
    <col min="9490" max="9490" width="11.25" style="121" bestFit="1" customWidth="1"/>
    <col min="9491" max="9491" width="1.75" style="121" customWidth="1"/>
    <col min="9492" max="9492" width="11.25" style="121" bestFit="1" customWidth="1"/>
    <col min="9493" max="9493" width="9.375" style="121" bestFit="1" customWidth="1"/>
    <col min="9494" max="9494" width="11.25" style="121" bestFit="1" customWidth="1"/>
    <col min="9495" max="9728" width="9" style="121"/>
    <col min="9729" max="9729" width="2.625" style="121" customWidth="1"/>
    <col min="9730" max="9730" width="5.875" style="121" customWidth="1"/>
    <col min="9731" max="9731" width="8.875" style="121" customWidth="1"/>
    <col min="9732" max="9732" width="20.5" style="121" customWidth="1"/>
    <col min="9733" max="9733" width="5.25" style="121" customWidth="1"/>
    <col min="9734" max="9734" width="1.25" style="121" customWidth="1"/>
    <col min="9735" max="9735" width="11.25" style="121" customWidth="1"/>
    <col min="9736" max="9736" width="0.875" style="121" customWidth="1"/>
    <col min="9737" max="9737" width="11.25" style="121" customWidth="1"/>
    <col min="9738" max="9738" width="0.875" style="121" customWidth="1"/>
    <col min="9739" max="9739" width="11.25" style="121" customWidth="1"/>
    <col min="9740" max="9740" width="0.875" style="121" customWidth="1"/>
    <col min="9741" max="9741" width="11.25" style="121" customWidth="1"/>
    <col min="9742" max="9742" width="10.5" style="121" bestFit="1" customWidth="1"/>
    <col min="9743" max="9743" width="2.125" style="121" customWidth="1"/>
    <col min="9744" max="9744" width="11.25" style="121" bestFit="1" customWidth="1"/>
    <col min="9745" max="9745" width="2" style="121" customWidth="1"/>
    <col min="9746" max="9746" width="11.25" style="121" bestFit="1" customWidth="1"/>
    <col min="9747" max="9747" width="1.75" style="121" customWidth="1"/>
    <col min="9748" max="9748" width="11.25" style="121" bestFit="1" customWidth="1"/>
    <col min="9749" max="9749" width="9.375" style="121" bestFit="1" customWidth="1"/>
    <col min="9750" max="9750" width="11.25" style="121" bestFit="1" customWidth="1"/>
    <col min="9751" max="9984" width="9" style="121"/>
    <col min="9985" max="9985" width="2.625" style="121" customWidth="1"/>
    <col min="9986" max="9986" width="5.875" style="121" customWidth="1"/>
    <col min="9987" max="9987" width="8.875" style="121" customWidth="1"/>
    <col min="9988" max="9988" width="20.5" style="121" customWidth="1"/>
    <col min="9989" max="9989" width="5.25" style="121" customWidth="1"/>
    <col min="9990" max="9990" width="1.25" style="121" customWidth="1"/>
    <col min="9991" max="9991" width="11.25" style="121" customWidth="1"/>
    <col min="9992" max="9992" width="0.875" style="121" customWidth="1"/>
    <col min="9993" max="9993" width="11.25" style="121" customWidth="1"/>
    <col min="9994" max="9994" width="0.875" style="121" customWidth="1"/>
    <col min="9995" max="9995" width="11.25" style="121" customWidth="1"/>
    <col min="9996" max="9996" width="0.875" style="121" customWidth="1"/>
    <col min="9997" max="9997" width="11.25" style="121" customWidth="1"/>
    <col min="9998" max="9998" width="10.5" style="121" bestFit="1" customWidth="1"/>
    <col min="9999" max="9999" width="2.125" style="121" customWidth="1"/>
    <col min="10000" max="10000" width="11.25" style="121" bestFit="1" customWidth="1"/>
    <col min="10001" max="10001" width="2" style="121" customWidth="1"/>
    <col min="10002" max="10002" width="11.25" style="121" bestFit="1" customWidth="1"/>
    <col min="10003" max="10003" width="1.75" style="121" customWidth="1"/>
    <col min="10004" max="10004" width="11.25" style="121" bestFit="1" customWidth="1"/>
    <col min="10005" max="10005" width="9.375" style="121" bestFit="1" customWidth="1"/>
    <col min="10006" max="10006" width="11.25" style="121" bestFit="1" customWidth="1"/>
    <col min="10007" max="10240" width="9" style="121"/>
    <col min="10241" max="10241" width="2.625" style="121" customWidth="1"/>
    <col min="10242" max="10242" width="5.875" style="121" customWidth="1"/>
    <col min="10243" max="10243" width="8.875" style="121" customWidth="1"/>
    <col min="10244" max="10244" width="20.5" style="121" customWidth="1"/>
    <col min="10245" max="10245" width="5.25" style="121" customWidth="1"/>
    <col min="10246" max="10246" width="1.25" style="121" customWidth="1"/>
    <col min="10247" max="10247" width="11.25" style="121" customWidth="1"/>
    <col min="10248" max="10248" width="0.875" style="121" customWidth="1"/>
    <col min="10249" max="10249" width="11.25" style="121" customWidth="1"/>
    <col min="10250" max="10250" width="0.875" style="121" customWidth="1"/>
    <col min="10251" max="10251" width="11.25" style="121" customWidth="1"/>
    <col min="10252" max="10252" width="0.875" style="121" customWidth="1"/>
    <col min="10253" max="10253" width="11.25" style="121" customWidth="1"/>
    <col min="10254" max="10254" width="10.5" style="121" bestFit="1" customWidth="1"/>
    <col min="10255" max="10255" width="2.125" style="121" customWidth="1"/>
    <col min="10256" max="10256" width="11.25" style="121" bestFit="1" customWidth="1"/>
    <col min="10257" max="10257" width="2" style="121" customWidth="1"/>
    <col min="10258" max="10258" width="11.25" style="121" bestFit="1" customWidth="1"/>
    <col min="10259" max="10259" width="1.75" style="121" customWidth="1"/>
    <col min="10260" max="10260" width="11.25" style="121" bestFit="1" customWidth="1"/>
    <col min="10261" max="10261" width="9.375" style="121" bestFit="1" customWidth="1"/>
    <col min="10262" max="10262" width="11.25" style="121" bestFit="1" customWidth="1"/>
    <col min="10263" max="10496" width="9" style="121"/>
    <col min="10497" max="10497" width="2.625" style="121" customWidth="1"/>
    <col min="10498" max="10498" width="5.875" style="121" customWidth="1"/>
    <col min="10499" max="10499" width="8.875" style="121" customWidth="1"/>
    <col min="10500" max="10500" width="20.5" style="121" customWidth="1"/>
    <col min="10501" max="10501" width="5.25" style="121" customWidth="1"/>
    <col min="10502" max="10502" width="1.25" style="121" customWidth="1"/>
    <col min="10503" max="10503" width="11.25" style="121" customWidth="1"/>
    <col min="10504" max="10504" width="0.875" style="121" customWidth="1"/>
    <col min="10505" max="10505" width="11.25" style="121" customWidth="1"/>
    <col min="10506" max="10506" width="0.875" style="121" customWidth="1"/>
    <col min="10507" max="10507" width="11.25" style="121" customWidth="1"/>
    <col min="10508" max="10508" width="0.875" style="121" customWidth="1"/>
    <col min="10509" max="10509" width="11.25" style="121" customWidth="1"/>
    <col min="10510" max="10510" width="10.5" style="121" bestFit="1" customWidth="1"/>
    <col min="10511" max="10511" width="2.125" style="121" customWidth="1"/>
    <col min="10512" max="10512" width="11.25" style="121" bestFit="1" customWidth="1"/>
    <col min="10513" max="10513" width="2" style="121" customWidth="1"/>
    <col min="10514" max="10514" width="11.25" style="121" bestFit="1" customWidth="1"/>
    <col min="10515" max="10515" width="1.75" style="121" customWidth="1"/>
    <col min="10516" max="10516" width="11.25" style="121" bestFit="1" customWidth="1"/>
    <col min="10517" max="10517" width="9.375" style="121" bestFit="1" customWidth="1"/>
    <col min="10518" max="10518" width="11.25" style="121" bestFit="1" customWidth="1"/>
    <col min="10519" max="10752" width="9" style="121"/>
    <col min="10753" max="10753" width="2.625" style="121" customWidth="1"/>
    <col min="10754" max="10754" width="5.875" style="121" customWidth="1"/>
    <col min="10755" max="10755" width="8.875" style="121" customWidth="1"/>
    <col min="10756" max="10756" width="20.5" style="121" customWidth="1"/>
    <col min="10757" max="10757" width="5.25" style="121" customWidth="1"/>
    <col min="10758" max="10758" width="1.25" style="121" customWidth="1"/>
    <col min="10759" max="10759" width="11.25" style="121" customWidth="1"/>
    <col min="10760" max="10760" width="0.875" style="121" customWidth="1"/>
    <col min="10761" max="10761" width="11.25" style="121" customWidth="1"/>
    <col min="10762" max="10762" width="0.875" style="121" customWidth="1"/>
    <col min="10763" max="10763" width="11.25" style="121" customWidth="1"/>
    <col min="10764" max="10764" width="0.875" style="121" customWidth="1"/>
    <col min="10765" max="10765" width="11.25" style="121" customWidth="1"/>
    <col min="10766" max="10766" width="10.5" style="121" bestFit="1" customWidth="1"/>
    <col min="10767" max="10767" width="2.125" style="121" customWidth="1"/>
    <col min="10768" max="10768" width="11.25" style="121" bestFit="1" customWidth="1"/>
    <col min="10769" max="10769" width="2" style="121" customWidth="1"/>
    <col min="10770" max="10770" width="11.25" style="121" bestFit="1" customWidth="1"/>
    <col min="10771" max="10771" width="1.75" style="121" customWidth="1"/>
    <col min="10772" max="10772" width="11.25" style="121" bestFit="1" customWidth="1"/>
    <col min="10773" max="10773" width="9.375" style="121" bestFit="1" customWidth="1"/>
    <col min="10774" max="10774" width="11.25" style="121" bestFit="1" customWidth="1"/>
    <col min="10775" max="11008" width="9" style="121"/>
    <col min="11009" max="11009" width="2.625" style="121" customWidth="1"/>
    <col min="11010" max="11010" width="5.875" style="121" customWidth="1"/>
    <col min="11011" max="11011" width="8.875" style="121" customWidth="1"/>
    <col min="11012" max="11012" width="20.5" style="121" customWidth="1"/>
    <col min="11013" max="11013" width="5.25" style="121" customWidth="1"/>
    <col min="11014" max="11014" width="1.25" style="121" customWidth="1"/>
    <col min="11015" max="11015" width="11.25" style="121" customWidth="1"/>
    <col min="11016" max="11016" width="0.875" style="121" customWidth="1"/>
    <col min="11017" max="11017" width="11.25" style="121" customWidth="1"/>
    <col min="11018" max="11018" width="0.875" style="121" customWidth="1"/>
    <col min="11019" max="11019" width="11.25" style="121" customWidth="1"/>
    <col min="11020" max="11020" width="0.875" style="121" customWidth="1"/>
    <col min="11021" max="11021" width="11.25" style="121" customWidth="1"/>
    <col min="11022" max="11022" width="10.5" style="121" bestFit="1" customWidth="1"/>
    <col min="11023" max="11023" width="2.125" style="121" customWidth="1"/>
    <col min="11024" max="11024" width="11.25" style="121" bestFit="1" customWidth="1"/>
    <col min="11025" max="11025" width="2" style="121" customWidth="1"/>
    <col min="11026" max="11026" width="11.25" style="121" bestFit="1" customWidth="1"/>
    <col min="11027" max="11027" width="1.75" style="121" customWidth="1"/>
    <col min="11028" max="11028" width="11.25" style="121" bestFit="1" customWidth="1"/>
    <col min="11029" max="11029" width="9.375" style="121" bestFit="1" customWidth="1"/>
    <col min="11030" max="11030" width="11.25" style="121" bestFit="1" customWidth="1"/>
    <col min="11031" max="11264" width="9" style="121"/>
    <col min="11265" max="11265" width="2.625" style="121" customWidth="1"/>
    <col min="11266" max="11266" width="5.875" style="121" customWidth="1"/>
    <col min="11267" max="11267" width="8.875" style="121" customWidth="1"/>
    <col min="11268" max="11268" width="20.5" style="121" customWidth="1"/>
    <col min="11269" max="11269" width="5.25" style="121" customWidth="1"/>
    <col min="11270" max="11270" width="1.25" style="121" customWidth="1"/>
    <col min="11271" max="11271" width="11.25" style="121" customWidth="1"/>
    <col min="11272" max="11272" width="0.875" style="121" customWidth="1"/>
    <col min="11273" max="11273" width="11.25" style="121" customWidth="1"/>
    <col min="11274" max="11274" width="0.875" style="121" customWidth="1"/>
    <col min="11275" max="11275" width="11.25" style="121" customWidth="1"/>
    <col min="11276" max="11276" width="0.875" style="121" customWidth="1"/>
    <col min="11277" max="11277" width="11.25" style="121" customWidth="1"/>
    <col min="11278" max="11278" width="10.5" style="121" bestFit="1" customWidth="1"/>
    <col min="11279" max="11279" width="2.125" style="121" customWidth="1"/>
    <col min="11280" max="11280" width="11.25" style="121" bestFit="1" customWidth="1"/>
    <col min="11281" max="11281" width="2" style="121" customWidth="1"/>
    <col min="11282" max="11282" width="11.25" style="121" bestFit="1" customWidth="1"/>
    <col min="11283" max="11283" width="1.75" style="121" customWidth="1"/>
    <col min="11284" max="11284" width="11.25" style="121" bestFit="1" customWidth="1"/>
    <col min="11285" max="11285" width="9.375" style="121" bestFit="1" customWidth="1"/>
    <col min="11286" max="11286" width="11.25" style="121" bestFit="1" customWidth="1"/>
    <col min="11287" max="11520" width="9" style="121"/>
    <col min="11521" max="11521" width="2.625" style="121" customWidth="1"/>
    <col min="11522" max="11522" width="5.875" style="121" customWidth="1"/>
    <col min="11523" max="11523" width="8.875" style="121" customWidth="1"/>
    <col min="11524" max="11524" width="20.5" style="121" customWidth="1"/>
    <col min="11525" max="11525" width="5.25" style="121" customWidth="1"/>
    <col min="11526" max="11526" width="1.25" style="121" customWidth="1"/>
    <col min="11527" max="11527" width="11.25" style="121" customWidth="1"/>
    <col min="11528" max="11528" width="0.875" style="121" customWidth="1"/>
    <col min="11529" max="11529" width="11.25" style="121" customWidth="1"/>
    <col min="11530" max="11530" width="0.875" style="121" customWidth="1"/>
    <col min="11531" max="11531" width="11.25" style="121" customWidth="1"/>
    <col min="11532" max="11532" width="0.875" style="121" customWidth="1"/>
    <col min="11533" max="11533" width="11.25" style="121" customWidth="1"/>
    <col min="11534" max="11534" width="10.5" style="121" bestFit="1" customWidth="1"/>
    <col min="11535" max="11535" width="2.125" style="121" customWidth="1"/>
    <col min="11536" max="11536" width="11.25" style="121" bestFit="1" customWidth="1"/>
    <col min="11537" max="11537" width="2" style="121" customWidth="1"/>
    <col min="11538" max="11538" width="11.25" style="121" bestFit="1" customWidth="1"/>
    <col min="11539" max="11539" width="1.75" style="121" customWidth="1"/>
    <col min="11540" max="11540" width="11.25" style="121" bestFit="1" customWidth="1"/>
    <col min="11541" max="11541" width="9.375" style="121" bestFit="1" customWidth="1"/>
    <col min="11542" max="11542" width="11.25" style="121" bestFit="1" customWidth="1"/>
    <col min="11543" max="11776" width="9" style="121"/>
    <col min="11777" max="11777" width="2.625" style="121" customWidth="1"/>
    <col min="11778" max="11778" width="5.875" style="121" customWidth="1"/>
    <col min="11779" max="11779" width="8.875" style="121" customWidth="1"/>
    <col min="11780" max="11780" width="20.5" style="121" customWidth="1"/>
    <col min="11781" max="11781" width="5.25" style="121" customWidth="1"/>
    <col min="11782" max="11782" width="1.25" style="121" customWidth="1"/>
    <col min="11783" max="11783" width="11.25" style="121" customWidth="1"/>
    <col min="11784" max="11784" width="0.875" style="121" customWidth="1"/>
    <col min="11785" max="11785" width="11.25" style="121" customWidth="1"/>
    <col min="11786" max="11786" width="0.875" style="121" customWidth="1"/>
    <col min="11787" max="11787" width="11.25" style="121" customWidth="1"/>
    <col min="11788" max="11788" width="0.875" style="121" customWidth="1"/>
    <col min="11789" max="11789" width="11.25" style="121" customWidth="1"/>
    <col min="11790" max="11790" width="10.5" style="121" bestFit="1" customWidth="1"/>
    <col min="11791" max="11791" width="2.125" style="121" customWidth="1"/>
    <col min="11792" max="11792" width="11.25" style="121" bestFit="1" customWidth="1"/>
    <col min="11793" max="11793" width="2" style="121" customWidth="1"/>
    <col min="11794" max="11794" width="11.25" style="121" bestFit="1" customWidth="1"/>
    <col min="11795" max="11795" width="1.75" style="121" customWidth="1"/>
    <col min="11796" max="11796" width="11.25" style="121" bestFit="1" customWidth="1"/>
    <col min="11797" max="11797" width="9.375" style="121" bestFit="1" customWidth="1"/>
    <col min="11798" max="11798" width="11.25" style="121" bestFit="1" customWidth="1"/>
    <col min="11799" max="12032" width="9" style="121"/>
    <col min="12033" max="12033" width="2.625" style="121" customWidth="1"/>
    <col min="12034" max="12034" width="5.875" style="121" customWidth="1"/>
    <col min="12035" max="12035" width="8.875" style="121" customWidth="1"/>
    <col min="12036" max="12036" width="20.5" style="121" customWidth="1"/>
    <col min="12037" max="12037" width="5.25" style="121" customWidth="1"/>
    <col min="12038" max="12038" width="1.25" style="121" customWidth="1"/>
    <col min="12039" max="12039" width="11.25" style="121" customWidth="1"/>
    <col min="12040" max="12040" width="0.875" style="121" customWidth="1"/>
    <col min="12041" max="12041" width="11.25" style="121" customWidth="1"/>
    <col min="12042" max="12042" width="0.875" style="121" customWidth="1"/>
    <col min="12043" max="12043" width="11.25" style="121" customWidth="1"/>
    <col min="12044" max="12044" width="0.875" style="121" customWidth="1"/>
    <col min="12045" max="12045" width="11.25" style="121" customWidth="1"/>
    <col min="12046" max="12046" width="10.5" style="121" bestFit="1" customWidth="1"/>
    <col min="12047" max="12047" width="2.125" style="121" customWidth="1"/>
    <col min="12048" max="12048" width="11.25" style="121" bestFit="1" customWidth="1"/>
    <col min="12049" max="12049" width="2" style="121" customWidth="1"/>
    <col min="12050" max="12050" width="11.25" style="121" bestFit="1" customWidth="1"/>
    <col min="12051" max="12051" width="1.75" style="121" customWidth="1"/>
    <col min="12052" max="12052" width="11.25" style="121" bestFit="1" customWidth="1"/>
    <col min="12053" max="12053" width="9.375" style="121" bestFit="1" customWidth="1"/>
    <col min="12054" max="12054" width="11.25" style="121" bestFit="1" customWidth="1"/>
    <col min="12055" max="12288" width="9" style="121"/>
    <col min="12289" max="12289" width="2.625" style="121" customWidth="1"/>
    <col min="12290" max="12290" width="5.875" style="121" customWidth="1"/>
    <col min="12291" max="12291" width="8.875" style="121" customWidth="1"/>
    <col min="12292" max="12292" width="20.5" style="121" customWidth="1"/>
    <col min="12293" max="12293" width="5.25" style="121" customWidth="1"/>
    <col min="12294" max="12294" width="1.25" style="121" customWidth="1"/>
    <col min="12295" max="12295" width="11.25" style="121" customWidth="1"/>
    <col min="12296" max="12296" width="0.875" style="121" customWidth="1"/>
    <col min="12297" max="12297" width="11.25" style="121" customWidth="1"/>
    <col min="12298" max="12298" width="0.875" style="121" customWidth="1"/>
    <col min="12299" max="12299" width="11.25" style="121" customWidth="1"/>
    <col min="12300" max="12300" width="0.875" style="121" customWidth="1"/>
    <col min="12301" max="12301" width="11.25" style="121" customWidth="1"/>
    <col min="12302" max="12302" width="10.5" style="121" bestFit="1" customWidth="1"/>
    <col min="12303" max="12303" width="2.125" style="121" customWidth="1"/>
    <col min="12304" max="12304" width="11.25" style="121" bestFit="1" customWidth="1"/>
    <col min="12305" max="12305" width="2" style="121" customWidth="1"/>
    <col min="12306" max="12306" width="11.25" style="121" bestFit="1" customWidth="1"/>
    <col min="12307" max="12307" width="1.75" style="121" customWidth="1"/>
    <col min="12308" max="12308" width="11.25" style="121" bestFit="1" customWidth="1"/>
    <col min="12309" max="12309" width="9.375" style="121" bestFit="1" customWidth="1"/>
    <col min="12310" max="12310" width="11.25" style="121" bestFit="1" customWidth="1"/>
    <col min="12311" max="12544" width="9" style="121"/>
    <col min="12545" max="12545" width="2.625" style="121" customWidth="1"/>
    <col min="12546" max="12546" width="5.875" style="121" customWidth="1"/>
    <col min="12547" max="12547" width="8.875" style="121" customWidth="1"/>
    <col min="12548" max="12548" width="20.5" style="121" customWidth="1"/>
    <col min="12549" max="12549" width="5.25" style="121" customWidth="1"/>
    <col min="12550" max="12550" width="1.25" style="121" customWidth="1"/>
    <col min="12551" max="12551" width="11.25" style="121" customWidth="1"/>
    <col min="12552" max="12552" width="0.875" style="121" customWidth="1"/>
    <col min="12553" max="12553" width="11.25" style="121" customWidth="1"/>
    <col min="12554" max="12554" width="0.875" style="121" customWidth="1"/>
    <col min="12555" max="12555" width="11.25" style="121" customWidth="1"/>
    <col min="12556" max="12556" width="0.875" style="121" customWidth="1"/>
    <col min="12557" max="12557" width="11.25" style="121" customWidth="1"/>
    <col min="12558" max="12558" width="10.5" style="121" bestFit="1" customWidth="1"/>
    <col min="12559" max="12559" width="2.125" style="121" customWidth="1"/>
    <col min="12560" max="12560" width="11.25" style="121" bestFit="1" customWidth="1"/>
    <col min="12561" max="12561" width="2" style="121" customWidth="1"/>
    <col min="12562" max="12562" width="11.25" style="121" bestFit="1" customWidth="1"/>
    <col min="12563" max="12563" width="1.75" style="121" customWidth="1"/>
    <col min="12564" max="12564" width="11.25" style="121" bestFit="1" customWidth="1"/>
    <col min="12565" max="12565" width="9.375" style="121" bestFit="1" customWidth="1"/>
    <col min="12566" max="12566" width="11.25" style="121" bestFit="1" customWidth="1"/>
    <col min="12567" max="12800" width="9" style="121"/>
    <col min="12801" max="12801" width="2.625" style="121" customWidth="1"/>
    <col min="12802" max="12802" width="5.875" style="121" customWidth="1"/>
    <col min="12803" max="12803" width="8.875" style="121" customWidth="1"/>
    <col min="12804" max="12804" width="20.5" style="121" customWidth="1"/>
    <col min="12805" max="12805" width="5.25" style="121" customWidth="1"/>
    <col min="12806" max="12806" width="1.25" style="121" customWidth="1"/>
    <col min="12807" max="12807" width="11.25" style="121" customWidth="1"/>
    <col min="12808" max="12808" width="0.875" style="121" customWidth="1"/>
    <col min="12809" max="12809" width="11.25" style="121" customWidth="1"/>
    <col min="12810" max="12810" width="0.875" style="121" customWidth="1"/>
    <col min="12811" max="12811" width="11.25" style="121" customWidth="1"/>
    <col min="12812" max="12812" width="0.875" style="121" customWidth="1"/>
    <col min="12813" max="12813" width="11.25" style="121" customWidth="1"/>
    <col min="12814" max="12814" width="10.5" style="121" bestFit="1" customWidth="1"/>
    <col min="12815" max="12815" width="2.125" style="121" customWidth="1"/>
    <col min="12816" max="12816" width="11.25" style="121" bestFit="1" customWidth="1"/>
    <col min="12817" max="12817" width="2" style="121" customWidth="1"/>
    <col min="12818" max="12818" width="11.25" style="121" bestFit="1" customWidth="1"/>
    <col min="12819" max="12819" width="1.75" style="121" customWidth="1"/>
    <col min="12820" max="12820" width="11.25" style="121" bestFit="1" customWidth="1"/>
    <col min="12821" max="12821" width="9.375" style="121" bestFit="1" customWidth="1"/>
    <col min="12822" max="12822" width="11.25" style="121" bestFit="1" customWidth="1"/>
    <col min="12823" max="13056" width="9" style="121"/>
    <col min="13057" max="13057" width="2.625" style="121" customWidth="1"/>
    <col min="13058" max="13058" width="5.875" style="121" customWidth="1"/>
    <col min="13059" max="13059" width="8.875" style="121" customWidth="1"/>
    <col min="13060" max="13060" width="20.5" style="121" customWidth="1"/>
    <col min="13061" max="13061" width="5.25" style="121" customWidth="1"/>
    <col min="13062" max="13062" width="1.25" style="121" customWidth="1"/>
    <col min="13063" max="13063" width="11.25" style="121" customWidth="1"/>
    <col min="13064" max="13064" width="0.875" style="121" customWidth="1"/>
    <col min="13065" max="13065" width="11.25" style="121" customWidth="1"/>
    <col min="13066" max="13066" width="0.875" style="121" customWidth="1"/>
    <col min="13067" max="13067" width="11.25" style="121" customWidth="1"/>
    <col min="13068" max="13068" width="0.875" style="121" customWidth="1"/>
    <col min="13069" max="13069" width="11.25" style="121" customWidth="1"/>
    <col min="13070" max="13070" width="10.5" style="121" bestFit="1" customWidth="1"/>
    <col min="13071" max="13071" width="2.125" style="121" customWidth="1"/>
    <col min="13072" max="13072" width="11.25" style="121" bestFit="1" customWidth="1"/>
    <col min="13073" max="13073" width="2" style="121" customWidth="1"/>
    <col min="13074" max="13074" width="11.25" style="121" bestFit="1" customWidth="1"/>
    <col min="13075" max="13075" width="1.75" style="121" customWidth="1"/>
    <col min="13076" max="13076" width="11.25" style="121" bestFit="1" customWidth="1"/>
    <col min="13077" max="13077" width="9.375" style="121" bestFit="1" customWidth="1"/>
    <col min="13078" max="13078" width="11.25" style="121" bestFit="1" customWidth="1"/>
    <col min="13079" max="13312" width="9" style="121"/>
    <col min="13313" max="13313" width="2.625" style="121" customWidth="1"/>
    <col min="13314" max="13314" width="5.875" style="121" customWidth="1"/>
    <col min="13315" max="13315" width="8.875" style="121" customWidth="1"/>
    <col min="13316" max="13316" width="20.5" style="121" customWidth="1"/>
    <col min="13317" max="13317" width="5.25" style="121" customWidth="1"/>
    <col min="13318" max="13318" width="1.25" style="121" customWidth="1"/>
    <col min="13319" max="13319" width="11.25" style="121" customWidth="1"/>
    <col min="13320" max="13320" width="0.875" style="121" customWidth="1"/>
    <col min="13321" max="13321" width="11.25" style="121" customWidth="1"/>
    <col min="13322" max="13322" width="0.875" style="121" customWidth="1"/>
    <col min="13323" max="13323" width="11.25" style="121" customWidth="1"/>
    <col min="13324" max="13324" width="0.875" style="121" customWidth="1"/>
    <col min="13325" max="13325" width="11.25" style="121" customWidth="1"/>
    <col min="13326" max="13326" width="10.5" style="121" bestFit="1" customWidth="1"/>
    <col min="13327" max="13327" width="2.125" style="121" customWidth="1"/>
    <col min="13328" max="13328" width="11.25" style="121" bestFit="1" customWidth="1"/>
    <col min="13329" max="13329" width="2" style="121" customWidth="1"/>
    <col min="13330" max="13330" width="11.25" style="121" bestFit="1" customWidth="1"/>
    <col min="13331" max="13331" width="1.75" style="121" customWidth="1"/>
    <col min="13332" max="13332" width="11.25" style="121" bestFit="1" customWidth="1"/>
    <col min="13333" max="13333" width="9.375" style="121" bestFit="1" customWidth="1"/>
    <col min="13334" max="13334" width="11.25" style="121" bestFit="1" customWidth="1"/>
    <col min="13335" max="13568" width="9" style="121"/>
    <col min="13569" max="13569" width="2.625" style="121" customWidth="1"/>
    <col min="13570" max="13570" width="5.875" style="121" customWidth="1"/>
    <col min="13571" max="13571" width="8.875" style="121" customWidth="1"/>
    <col min="13572" max="13572" width="20.5" style="121" customWidth="1"/>
    <col min="13573" max="13573" width="5.25" style="121" customWidth="1"/>
    <col min="13574" max="13574" width="1.25" style="121" customWidth="1"/>
    <col min="13575" max="13575" width="11.25" style="121" customWidth="1"/>
    <col min="13576" max="13576" width="0.875" style="121" customWidth="1"/>
    <col min="13577" max="13577" width="11.25" style="121" customWidth="1"/>
    <col min="13578" max="13578" width="0.875" style="121" customWidth="1"/>
    <col min="13579" max="13579" width="11.25" style="121" customWidth="1"/>
    <col min="13580" max="13580" width="0.875" style="121" customWidth="1"/>
    <col min="13581" max="13581" width="11.25" style="121" customWidth="1"/>
    <col min="13582" max="13582" width="10.5" style="121" bestFit="1" customWidth="1"/>
    <col min="13583" max="13583" width="2.125" style="121" customWidth="1"/>
    <col min="13584" max="13584" width="11.25" style="121" bestFit="1" customWidth="1"/>
    <col min="13585" max="13585" width="2" style="121" customWidth="1"/>
    <col min="13586" max="13586" width="11.25" style="121" bestFit="1" customWidth="1"/>
    <col min="13587" max="13587" width="1.75" style="121" customWidth="1"/>
    <col min="13588" max="13588" width="11.25" style="121" bestFit="1" customWidth="1"/>
    <col min="13589" max="13589" width="9.375" style="121" bestFit="1" customWidth="1"/>
    <col min="13590" max="13590" width="11.25" style="121" bestFit="1" customWidth="1"/>
    <col min="13591" max="13824" width="9" style="121"/>
    <col min="13825" max="13825" width="2.625" style="121" customWidth="1"/>
    <col min="13826" max="13826" width="5.875" style="121" customWidth="1"/>
    <col min="13827" max="13827" width="8.875" style="121" customWidth="1"/>
    <col min="13828" max="13828" width="20.5" style="121" customWidth="1"/>
    <col min="13829" max="13829" width="5.25" style="121" customWidth="1"/>
    <col min="13830" max="13830" width="1.25" style="121" customWidth="1"/>
    <col min="13831" max="13831" width="11.25" style="121" customWidth="1"/>
    <col min="13832" max="13832" width="0.875" style="121" customWidth="1"/>
    <col min="13833" max="13833" width="11.25" style="121" customWidth="1"/>
    <col min="13834" max="13834" width="0.875" style="121" customWidth="1"/>
    <col min="13835" max="13835" width="11.25" style="121" customWidth="1"/>
    <col min="13836" max="13836" width="0.875" style="121" customWidth="1"/>
    <col min="13837" max="13837" width="11.25" style="121" customWidth="1"/>
    <col min="13838" max="13838" width="10.5" style="121" bestFit="1" customWidth="1"/>
    <col min="13839" max="13839" width="2.125" style="121" customWidth="1"/>
    <col min="13840" max="13840" width="11.25" style="121" bestFit="1" customWidth="1"/>
    <col min="13841" max="13841" width="2" style="121" customWidth="1"/>
    <col min="13842" max="13842" width="11.25" style="121" bestFit="1" customWidth="1"/>
    <col min="13843" max="13843" width="1.75" style="121" customWidth="1"/>
    <col min="13844" max="13844" width="11.25" style="121" bestFit="1" customWidth="1"/>
    <col min="13845" max="13845" width="9.375" style="121" bestFit="1" customWidth="1"/>
    <col min="13846" max="13846" width="11.25" style="121" bestFit="1" customWidth="1"/>
    <col min="13847" max="14080" width="9" style="121"/>
    <col min="14081" max="14081" width="2.625" style="121" customWidth="1"/>
    <col min="14082" max="14082" width="5.875" style="121" customWidth="1"/>
    <col min="14083" max="14083" width="8.875" style="121" customWidth="1"/>
    <col min="14084" max="14084" width="20.5" style="121" customWidth="1"/>
    <col min="14085" max="14085" width="5.25" style="121" customWidth="1"/>
    <col min="14086" max="14086" width="1.25" style="121" customWidth="1"/>
    <col min="14087" max="14087" width="11.25" style="121" customWidth="1"/>
    <col min="14088" max="14088" width="0.875" style="121" customWidth="1"/>
    <col min="14089" max="14089" width="11.25" style="121" customWidth="1"/>
    <col min="14090" max="14090" width="0.875" style="121" customWidth="1"/>
    <col min="14091" max="14091" width="11.25" style="121" customWidth="1"/>
    <col min="14092" max="14092" width="0.875" style="121" customWidth="1"/>
    <col min="14093" max="14093" width="11.25" style="121" customWidth="1"/>
    <col min="14094" max="14094" width="10.5" style="121" bestFit="1" customWidth="1"/>
    <col min="14095" max="14095" width="2.125" style="121" customWidth="1"/>
    <col min="14096" max="14096" width="11.25" style="121" bestFit="1" customWidth="1"/>
    <col min="14097" max="14097" width="2" style="121" customWidth="1"/>
    <col min="14098" max="14098" width="11.25" style="121" bestFit="1" customWidth="1"/>
    <col min="14099" max="14099" width="1.75" style="121" customWidth="1"/>
    <col min="14100" max="14100" width="11.25" style="121" bestFit="1" customWidth="1"/>
    <col min="14101" max="14101" width="9.375" style="121" bestFit="1" customWidth="1"/>
    <col min="14102" max="14102" width="11.25" style="121" bestFit="1" customWidth="1"/>
    <col min="14103" max="14336" width="9" style="121"/>
    <col min="14337" max="14337" width="2.625" style="121" customWidth="1"/>
    <col min="14338" max="14338" width="5.875" style="121" customWidth="1"/>
    <col min="14339" max="14339" width="8.875" style="121" customWidth="1"/>
    <col min="14340" max="14340" width="20.5" style="121" customWidth="1"/>
    <col min="14341" max="14341" width="5.25" style="121" customWidth="1"/>
    <col min="14342" max="14342" width="1.25" style="121" customWidth="1"/>
    <col min="14343" max="14343" width="11.25" style="121" customWidth="1"/>
    <col min="14344" max="14344" width="0.875" style="121" customWidth="1"/>
    <col min="14345" max="14345" width="11.25" style="121" customWidth="1"/>
    <col min="14346" max="14346" width="0.875" style="121" customWidth="1"/>
    <col min="14347" max="14347" width="11.25" style="121" customWidth="1"/>
    <col min="14348" max="14348" width="0.875" style="121" customWidth="1"/>
    <col min="14349" max="14349" width="11.25" style="121" customWidth="1"/>
    <col min="14350" max="14350" width="10.5" style="121" bestFit="1" customWidth="1"/>
    <col min="14351" max="14351" width="2.125" style="121" customWidth="1"/>
    <col min="14352" max="14352" width="11.25" style="121" bestFit="1" customWidth="1"/>
    <col min="14353" max="14353" width="2" style="121" customWidth="1"/>
    <col min="14354" max="14354" width="11.25" style="121" bestFit="1" customWidth="1"/>
    <col min="14355" max="14355" width="1.75" style="121" customWidth="1"/>
    <col min="14356" max="14356" width="11.25" style="121" bestFit="1" customWidth="1"/>
    <col min="14357" max="14357" width="9.375" style="121" bestFit="1" customWidth="1"/>
    <col min="14358" max="14358" width="11.25" style="121" bestFit="1" customWidth="1"/>
    <col min="14359" max="14592" width="9" style="121"/>
    <col min="14593" max="14593" width="2.625" style="121" customWidth="1"/>
    <col min="14594" max="14594" width="5.875" style="121" customWidth="1"/>
    <col min="14595" max="14595" width="8.875" style="121" customWidth="1"/>
    <col min="14596" max="14596" width="20.5" style="121" customWidth="1"/>
    <col min="14597" max="14597" width="5.25" style="121" customWidth="1"/>
    <col min="14598" max="14598" width="1.25" style="121" customWidth="1"/>
    <col min="14599" max="14599" width="11.25" style="121" customWidth="1"/>
    <col min="14600" max="14600" width="0.875" style="121" customWidth="1"/>
    <col min="14601" max="14601" width="11.25" style="121" customWidth="1"/>
    <col min="14602" max="14602" width="0.875" style="121" customWidth="1"/>
    <col min="14603" max="14603" width="11.25" style="121" customWidth="1"/>
    <col min="14604" max="14604" width="0.875" style="121" customWidth="1"/>
    <col min="14605" max="14605" width="11.25" style="121" customWidth="1"/>
    <col min="14606" max="14606" width="10.5" style="121" bestFit="1" customWidth="1"/>
    <col min="14607" max="14607" width="2.125" style="121" customWidth="1"/>
    <col min="14608" max="14608" width="11.25" style="121" bestFit="1" customWidth="1"/>
    <col min="14609" max="14609" width="2" style="121" customWidth="1"/>
    <col min="14610" max="14610" width="11.25" style="121" bestFit="1" customWidth="1"/>
    <col min="14611" max="14611" width="1.75" style="121" customWidth="1"/>
    <col min="14612" max="14612" width="11.25" style="121" bestFit="1" customWidth="1"/>
    <col min="14613" max="14613" width="9.375" style="121" bestFit="1" customWidth="1"/>
    <col min="14614" max="14614" width="11.25" style="121" bestFit="1" customWidth="1"/>
    <col min="14615" max="14848" width="9" style="121"/>
    <col min="14849" max="14849" width="2.625" style="121" customWidth="1"/>
    <col min="14850" max="14850" width="5.875" style="121" customWidth="1"/>
    <col min="14851" max="14851" width="8.875" style="121" customWidth="1"/>
    <col min="14852" max="14852" width="20.5" style="121" customWidth="1"/>
    <col min="14853" max="14853" width="5.25" style="121" customWidth="1"/>
    <col min="14854" max="14854" width="1.25" style="121" customWidth="1"/>
    <col min="14855" max="14855" width="11.25" style="121" customWidth="1"/>
    <col min="14856" max="14856" width="0.875" style="121" customWidth="1"/>
    <col min="14857" max="14857" width="11.25" style="121" customWidth="1"/>
    <col min="14858" max="14858" width="0.875" style="121" customWidth="1"/>
    <col min="14859" max="14859" width="11.25" style="121" customWidth="1"/>
    <col min="14860" max="14860" width="0.875" style="121" customWidth="1"/>
    <col min="14861" max="14861" width="11.25" style="121" customWidth="1"/>
    <col min="14862" max="14862" width="10.5" style="121" bestFit="1" customWidth="1"/>
    <col min="14863" max="14863" width="2.125" style="121" customWidth="1"/>
    <col min="14864" max="14864" width="11.25" style="121" bestFit="1" customWidth="1"/>
    <col min="14865" max="14865" width="2" style="121" customWidth="1"/>
    <col min="14866" max="14866" width="11.25" style="121" bestFit="1" customWidth="1"/>
    <col min="14867" max="14867" width="1.75" style="121" customWidth="1"/>
    <col min="14868" max="14868" width="11.25" style="121" bestFit="1" customWidth="1"/>
    <col min="14869" max="14869" width="9.375" style="121" bestFit="1" customWidth="1"/>
    <col min="14870" max="14870" width="11.25" style="121" bestFit="1" customWidth="1"/>
    <col min="14871" max="15104" width="9" style="121"/>
    <col min="15105" max="15105" width="2.625" style="121" customWidth="1"/>
    <col min="15106" max="15106" width="5.875" style="121" customWidth="1"/>
    <col min="15107" max="15107" width="8.875" style="121" customWidth="1"/>
    <col min="15108" max="15108" width="20.5" style="121" customWidth="1"/>
    <col min="15109" max="15109" width="5.25" style="121" customWidth="1"/>
    <col min="15110" max="15110" width="1.25" style="121" customWidth="1"/>
    <col min="15111" max="15111" width="11.25" style="121" customWidth="1"/>
    <col min="15112" max="15112" width="0.875" style="121" customWidth="1"/>
    <col min="15113" max="15113" width="11.25" style="121" customWidth="1"/>
    <col min="15114" max="15114" width="0.875" style="121" customWidth="1"/>
    <col min="15115" max="15115" width="11.25" style="121" customWidth="1"/>
    <col min="15116" max="15116" width="0.875" style="121" customWidth="1"/>
    <col min="15117" max="15117" width="11.25" style="121" customWidth="1"/>
    <col min="15118" max="15118" width="10.5" style="121" bestFit="1" customWidth="1"/>
    <col min="15119" max="15119" width="2.125" style="121" customWidth="1"/>
    <col min="15120" max="15120" width="11.25" style="121" bestFit="1" customWidth="1"/>
    <col min="15121" max="15121" width="2" style="121" customWidth="1"/>
    <col min="15122" max="15122" width="11.25" style="121" bestFit="1" customWidth="1"/>
    <col min="15123" max="15123" width="1.75" style="121" customWidth="1"/>
    <col min="15124" max="15124" width="11.25" style="121" bestFit="1" customWidth="1"/>
    <col min="15125" max="15125" width="9.375" style="121" bestFit="1" customWidth="1"/>
    <col min="15126" max="15126" width="11.25" style="121" bestFit="1" customWidth="1"/>
    <col min="15127" max="15360" width="9" style="121"/>
    <col min="15361" max="15361" width="2.625" style="121" customWidth="1"/>
    <col min="15362" max="15362" width="5.875" style="121" customWidth="1"/>
    <col min="15363" max="15363" width="8.875" style="121" customWidth="1"/>
    <col min="15364" max="15364" width="20.5" style="121" customWidth="1"/>
    <col min="15365" max="15365" width="5.25" style="121" customWidth="1"/>
    <col min="15366" max="15366" width="1.25" style="121" customWidth="1"/>
    <col min="15367" max="15367" width="11.25" style="121" customWidth="1"/>
    <col min="15368" max="15368" width="0.875" style="121" customWidth="1"/>
    <col min="15369" max="15369" width="11.25" style="121" customWidth="1"/>
    <col min="15370" max="15370" width="0.875" style="121" customWidth="1"/>
    <col min="15371" max="15371" width="11.25" style="121" customWidth="1"/>
    <col min="15372" max="15372" width="0.875" style="121" customWidth="1"/>
    <col min="15373" max="15373" width="11.25" style="121" customWidth="1"/>
    <col min="15374" max="15374" width="10.5" style="121" bestFit="1" customWidth="1"/>
    <col min="15375" max="15375" width="2.125" style="121" customWidth="1"/>
    <col min="15376" max="15376" width="11.25" style="121" bestFit="1" customWidth="1"/>
    <col min="15377" max="15377" width="2" style="121" customWidth="1"/>
    <col min="15378" max="15378" width="11.25" style="121" bestFit="1" customWidth="1"/>
    <col min="15379" max="15379" width="1.75" style="121" customWidth="1"/>
    <col min="15380" max="15380" width="11.25" style="121" bestFit="1" customWidth="1"/>
    <col min="15381" max="15381" width="9.375" style="121" bestFit="1" customWidth="1"/>
    <col min="15382" max="15382" width="11.25" style="121" bestFit="1" customWidth="1"/>
    <col min="15383" max="15616" width="9" style="121"/>
    <col min="15617" max="15617" width="2.625" style="121" customWidth="1"/>
    <col min="15618" max="15618" width="5.875" style="121" customWidth="1"/>
    <col min="15619" max="15619" width="8.875" style="121" customWidth="1"/>
    <col min="15620" max="15620" width="20.5" style="121" customWidth="1"/>
    <col min="15621" max="15621" width="5.25" style="121" customWidth="1"/>
    <col min="15622" max="15622" width="1.25" style="121" customWidth="1"/>
    <col min="15623" max="15623" width="11.25" style="121" customWidth="1"/>
    <col min="15624" max="15624" width="0.875" style="121" customWidth="1"/>
    <col min="15625" max="15625" width="11.25" style="121" customWidth="1"/>
    <col min="15626" max="15626" width="0.875" style="121" customWidth="1"/>
    <col min="15627" max="15627" width="11.25" style="121" customWidth="1"/>
    <col min="15628" max="15628" width="0.875" style="121" customWidth="1"/>
    <col min="15629" max="15629" width="11.25" style="121" customWidth="1"/>
    <col min="15630" max="15630" width="10.5" style="121" bestFit="1" customWidth="1"/>
    <col min="15631" max="15631" width="2.125" style="121" customWidth="1"/>
    <col min="15632" max="15632" width="11.25" style="121" bestFit="1" customWidth="1"/>
    <col min="15633" max="15633" width="2" style="121" customWidth="1"/>
    <col min="15634" max="15634" width="11.25" style="121" bestFit="1" customWidth="1"/>
    <col min="15635" max="15635" width="1.75" style="121" customWidth="1"/>
    <col min="15636" max="15636" width="11.25" style="121" bestFit="1" customWidth="1"/>
    <col min="15637" max="15637" width="9.375" style="121" bestFit="1" customWidth="1"/>
    <col min="15638" max="15638" width="11.25" style="121" bestFit="1" customWidth="1"/>
    <col min="15639" max="15872" width="9" style="121"/>
    <col min="15873" max="15873" width="2.625" style="121" customWidth="1"/>
    <col min="15874" max="15874" width="5.875" style="121" customWidth="1"/>
    <col min="15875" max="15875" width="8.875" style="121" customWidth="1"/>
    <col min="15876" max="15876" width="20.5" style="121" customWidth="1"/>
    <col min="15877" max="15877" width="5.25" style="121" customWidth="1"/>
    <col min="15878" max="15878" width="1.25" style="121" customWidth="1"/>
    <col min="15879" max="15879" width="11.25" style="121" customWidth="1"/>
    <col min="15880" max="15880" width="0.875" style="121" customWidth="1"/>
    <col min="15881" max="15881" width="11.25" style="121" customWidth="1"/>
    <col min="15882" max="15882" width="0.875" style="121" customWidth="1"/>
    <col min="15883" max="15883" width="11.25" style="121" customWidth="1"/>
    <col min="15884" max="15884" width="0.875" style="121" customWidth="1"/>
    <col min="15885" max="15885" width="11.25" style="121" customWidth="1"/>
    <col min="15886" max="15886" width="10.5" style="121" bestFit="1" customWidth="1"/>
    <col min="15887" max="15887" width="2.125" style="121" customWidth="1"/>
    <col min="15888" max="15888" width="11.25" style="121" bestFit="1" customWidth="1"/>
    <col min="15889" max="15889" width="2" style="121" customWidth="1"/>
    <col min="15890" max="15890" width="11.25" style="121" bestFit="1" customWidth="1"/>
    <col min="15891" max="15891" width="1.75" style="121" customWidth="1"/>
    <col min="15892" max="15892" width="11.25" style="121" bestFit="1" customWidth="1"/>
    <col min="15893" max="15893" width="9.375" style="121" bestFit="1" customWidth="1"/>
    <col min="15894" max="15894" width="11.25" style="121" bestFit="1" customWidth="1"/>
    <col min="15895" max="16128" width="9" style="121"/>
    <col min="16129" max="16129" width="2.625" style="121" customWidth="1"/>
    <col min="16130" max="16130" width="5.875" style="121" customWidth="1"/>
    <col min="16131" max="16131" width="8.875" style="121" customWidth="1"/>
    <col min="16132" max="16132" width="20.5" style="121" customWidth="1"/>
    <col min="16133" max="16133" width="5.25" style="121" customWidth="1"/>
    <col min="16134" max="16134" width="1.25" style="121" customWidth="1"/>
    <col min="16135" max="16135" width="11.25" style="121" customWidth="1"/>
    <col min="16136" max="16136" width="0.875" style="121" customWidth="1"/>
    <col min="16137" max="16137" width="11.25" style="121" customWidth="1"/>
    <col min="16138" max="16138" width="0.875" style="121" customWidth="1"/>
    <col min="16139" max="16139" width="11.25" style="121" customWidth="1"/>
    <col min="16140" max="16140" width="0.875" style="121" customWidth="1"/>
    <col min="16141" max="16141" width="11.25" style="121" customWidth="1"/>
    <col min="16142" max="16142" width="10.5" style="121" bestFit="1" customWidth="1"/>
    <col min="16143" max="16143" width="2.125" style="121" customWidth="1"/>
    <col min="16144" max="16144" width="11.25" style="121" bestFit="1" customWidth="1"/>
    <col min="16145" max="16145" width="2" style="121" customWidth="1"/>
    <col min="16146" max="16146" width="11.25" style="121" bestFit="1" customWidth="1"/>
    <col min="16147" max="16147" width="1.75" style="121" customWidth="1"/>
    <col min="16148" max="16148" width="11.25" style="121" bestFit="1" customWidth="1"/>
    <col min="16149" max="16149" width="9.375" style="121" bestFit="1" customWidth="1"/>
    <col min="16150" max="16150" width="11.25" style="121" bestFit="1" customWidth="1"/>
    <col min="16151" max="16384" width="9" style="121"/>
  </cols>
  <sheetData>
    <row r="1" spans="1:22" x14ac:dyDescent="0.25">
      <c r="M1" s="124" t="s">
        <v>88</v>
      </c>
    </row>
    <row r="2" spans="1:22" ht="21.75" x14ac:dyDescent="0.25">
      <c r="A2" s="5" t="s">
        <v>0</v>
      </c>
      <c r="B2" s="5"/>
      <c r="C2" s="5"/>
      <c r="D2" s="5"/>
      <c r="E2" s="5"/>
      <c r="F2" s="5"/>
      <c r="G2" s="4"/>
      <c r="H2" s="5"/>
      <c r="I2" s="4"/>
      <c r="J2" s="5"/>
      <c r="K2" s="4"/>
      <c r="L2" s="5"/>
    </row>
    <row r="3" spans="1:22" s="1" customFormat="1" ht="21.75" x14ac:dyDescent="0.25">
      <c r="A3" s="4" t="s">
        <v>89</v>
      </c>
      <c r="B3" s="4"/>
      <c r="C3" s="4"/>
      <c r="D3" s="4"/>
      <c r="E3" s="4"/>
      <c r="F3" s="4"/>
      <c r="G3" s="4"/>
      <c r="H3" s="4"/>
      <c r="I3" s="4"/>
      <c r="J3" s="5"/>
      <c r="K3" s="4"/>
      <c r="L3" s="5"/>
    </row>
    <row r="4" spans="1:22" ht="21.75" x14ac:dyDescent="0.25">
      <c r="A4" s="5" t="s">
        <v>121</v>
      </c>
      <c r="B4" s="5"/>
      <c r="C4" s="5"/>
      <c r="D4" s="5"/>
      <c r="E4" s="5"/>
      <c r="F4" s="5"/>
      <c r="G4" s="4"/>
      <c r="H4" s="5"/>
      <c r="I4" s="4"/>
      <c r="J4" s="5"/>
      <c r="K4" s="4"/>
      <c r="L4" s="5"/>
    </row>
    <row r="5" spans="1:22" ht="21.75" x14ac:dyDescent="0.45">
      <c r="A5" s="5"/>
      <c r="B5" s="5"/>
      <c r="C5" s="5"/>
      <c r="D5" s="5"/>
      <c r="E5" s="5"/>
      <c r="F5" s="5"/>
      <c r="G5" s="4"/>
      <c r="H5" s="5"/>
      <c r="I5" s="4"/>
      <c r="J5" s="5"/>
      <c r="K5" s="4"/>
      <c r="L5" s="5"/>
      <c r="M5" s="62"/>
    </row>
    <row r="6" spans="1:22" ht="21.75" x14ac:dyDescent="0.25">
      <c r="A6" s="5"/>
      <c r="B6" s="5"/>
      <c r="C6" s="5"/>
      <c r="D6" s="5"/>
      <c r="E6" s="5"/>
      <c r="F6" s="5"/>
      <c r="G6" s="4"/>
      <c r="H6" s="5"/>
      <c r="I6" s="4"/>
      <c r="J6" s="5"/>
      <c r="K6" s="4"/>
      <c r="L6" s="5"/>
      <c r="M6" s="63"/>
    </row>
    <row r="7" spans="1:22" x14ac:dyDescent="0.25">
      <c r="A7" s="125"/>
      <c r="B7" s="125"/>
      <c r="C7" s="125"/>
      <c r="D7" s="125"/>
      <c r="E7" s="125"/>
      <c r="F7" s="125"/>
      <c r="G7" s="126" t="s">
        <v>3</v>
      </c>
      <c r="H7" s="126"/>
      <c r="I7" s="126"/>
      <c r="J7" s="126"/>
      <c r="K7" s="126"/>
      <c r="L7" s="126"/>
      <c r="M7" s="126"/>
    </row>
    <row r="8" spans="1:22" ht="21" customHeight="1" x14ac:dyDescent="0.25">
      <c r="A8" s="127"/>
      <c r="B8" s="128"/>
      <c r="C8" s="128"/>
      <c r="D8" s="128"/>
      <c r="E8" s="128"/>
      <c r="F8" s="128"/>
      <c r="G8" s="129" t="s">
        <v>4</v>
      </c>
      <c r="H8" s="129"/>
      <c r="I8" s="129"/>
      <c r="J8" s="130"/>
      <c r="K8" s="129" t="s">
        <v>5</v>
      </c>
      <c r="L8" s="129"/>
      <c r="M8" s="129"/>
    </row>
    <row r="9" spans="1:22" x14ac:dyDescent="0.25">
      <c r="A9" s="127"/>
      <c r="B9" s="128"/>
      <c r="C9" s="128"/>
      <c r="D9" s="128"/>
      <c r="E9" s="131" t="s">
        <v>11</v>
      </c>
      <c r="F9" s="121"/>
      <c r="G9" s="95" t="s">
        <v>91</v>
      </c>
      <c r="H9" s="121"/>
      <c r="I9" s="95" t="s">
        <v>92</v>
      </c>
      <c r="J9" s="128"/>
      <c r="K9" s="95" t="s">
        <v>91</v>
      </c>
      <c r="L9" s="121"/>
      <c r="M9" s="95" t="s">
        <v>92</v>
      </c>
    </row>
    <row r="10" spans="1:22" x14ac:dyDescent="0.25">
      <c r="A10" s="127"/>
      <c r="B10" s="128"/>
      <c r="C10" s="128"/>
      <c r="D10" s="128"/>
      <c r="E10" s="132"/>
      <c r="F10" s="121"/>
      <c r="G10" s="96"/>
      <c r="H10" s="121"/>
      <c r="I10" s="23"/>
      <c r="J10" s="128"/>
      <c r="K10" s="96"/>
      <c r="L10" s="121"/>
      <c r="M10" s="23"/>
    </row>
    <row r="11" spans="1:22" x14ac:dyDescent="0.25">
      <c r="A11" s="133"/>
      <c r="E11" s="134"/>
      <c r="M11" s="24"/>
    </row>
    <row r="12" spans="1:22" x14ac:dyDescent="0.25">
      <c r="A12" s="121" t="s">
        <v>93</v>
      </c>
      <c r="E12" s="135">
        <v>7</v>
      </c>
      <c r="F12" s="136"/>
      <c r="G12" s="28">
        <v>1331580</v>
      </c>
      <c r="H12" s="136"/>
      <c r="I12" s="28">
        <v>1145475</v>
      </c>
      <c r="J12" s="137"/>
      <c r="K12" s="28">
        <v>210323</v>
      </c>
      <c r="M12" s="28">
        <v>323043</v>
      </c>
      <c r="P12" s="138"/>
      <c r="Q12" s="138"/>
      <c r="R12" s="138"/>
      <c r="S12" s="138"/>
      <c r="T12" s="138"/>
      <c r="U12" s="138"/>
      <c r="V12" s="138"/>
    </row>
    <row r="13" spans="1:22" x14ac:dyDescent="0.25">
      <c r="A13" s="121" t="s">
        <v>94</v>
      </c>
      <c r="E13" s="135">
        <v>7</v>
      </c>
      <c r="G13" s="139">
        <v>-1128935</v>
      </c>
      <c r="H13" s="140"/>
      <c r="I13" s="139">
        <v>-939145</v>
      </c>
      <c r="J13" s="140"/>
      <c r="K13" s="139">
        <v>-169742</v>
      </c>
      <c r="L13" s="140"/>
      <c r="M13" s="139">
        <v>-229982</v>
      </c>
      <c r="P13" s="138"/>
      <c r="Q13" s="138"/>
      <c r="R13" s="138"/>
      <c r="S13" s="138"/>
      <c r="T13" s="138"/>
      <c r="U13" s="138"/>
      <c r="V13" s="138"/>
    </row>
    <row r="14" spans="1:22" x14ac:dyDescent="0.25">
      <c r="A14" s="133" t="s">
        <v>95</v>
      </c>
      <c r="E14" s="135"/>
      <c r="G14" s="37">
        <f>SUM(G12:G13)</f>
        <v>202645</v>
      </c>
      <c r="H14" s="123"/>
      <c r="I14" s="37">
        <v>206330</v>
      </c>
      <c r="J14" s="141">
        <f>SUM(J12:J13)</f>
        <v>0</v>
      </c>
      <c r="K14" s="37">
        <f>SUM(K12:K13)</f>
        <v>40581</v>
      </c>
      <c r="L14" s="141">
        <f>SUM(L12:L13)</f>
        <v>0</v>
      </c>
      <c r="M14" s="37">
        <v>93061</v>
      </c>
      <c r="P14" s="138"/>
      <c r="Q14" s="138"/>
      <c r="R14" s="138"/>
      <c r="S14" s="138"/>
      <c r="T14" s="138"/>
      <c r="U14" s="138"/>
      <c r="V14" s="138"/>
    </row>
    <row r="15" spans="1:22" hidden="1" x14ac:dyDescent="0.25">
      <c r="A15" s="121" t="s">
        <v>96</v>
      </c>
      <c r="E15" s="135">
        <v>0</v>
      </c>
      <c r="G15" s="76"/>
      <c r="H15" s="142"/>
      <c r="I15" s="76"/>
      <c r="J15" s="137"/>
      <c r="K15" s="76"/>
      <c r="M15" s="76"/>
      <c r="P15" s="138"/>
      <c r="Q15" s="138"/>
      <c r="R15" s="138"/>
      <c r="S15" s="138"/>
      <c r="T15" s="138"/>
      <c r="U15" s="138"/>
      <c r="V15" s="138"/>
    </row>
    <row r="16" spans="1:22" x14ac:dyDescent="0.25">
      <c r="A16" s="121" t="s">
        <v>97</v>
      </c>
      <c r="E16" s="135"/>
      <c r="F16" s="136"/>
      <c r="G16" s="76">
        <v>312</v>
      </c>
      <c r="H16" s="142"/>
      <c r="I16" s="76">
        <v>1283</v>
      </c>
      <c r="J16" s="137"/>
      <c r="K16" s="76">
        <v>14</v>
      </c>
      <c r="M16" s="76">
        <v>130</v>
      </c>
      <c r="P16" s="138"/>
      <c r="Q16" s="138"/>
      <c r="R16" s="138"/>
      <c r="S16" s="138"/>
      <c r="T16" s="138"/>
      <c r="U16" s="138"/>
      <c r="V16" s="138"/>
    </row>
    <row r="17" spans="1:22" x14ac:dyDescent="0.25">
      <c r="A17" s="121" t="s">
        <v>98</v>
      </c>
      <c r="E17" s="135">
        <v>7</v>
      </c>
      <c r="F17" s="136"/>
      <c r="G17" s="143">
        <v>11510</v>
      </c>
      <c r="H17" s="142"/>
      <c r="I17" s="37">
        <v>12700</v>
      </c>
      <c r="J17" s="137"/>
      <c r="K17" s="143">
        <v>3018</v>
      </c>
      <c r="M17" s="37">
        <v>8065</v>
      </c>
      <c r="P17" s="137"/>
      <c r="Q17" s="137"/>
      <c r="R17" s="137"/>
      <c r="S17" s="137"/>
      <c r="T17" s="137"/>
      <c r="U17" s="138"/>
      <c r="V17" s="138"/>
    </row>
    <row r="18" spans="1:22" x14ac:dyDescent="0.25">
      <c r="A18" s="121" t="s">
        <v>99</v>
      </c>
      <c r="E18" s="135">
        <v>10</v>
      </c>
      <c r="F18" s="136"/>
      <c r="G18" s="143">
        <v>18188</v>
      </c>
      <c r="H18" s="142"/>
      <c r="I18" s="143">
        <v>0</v>
      </c>
      <c r="J18" s="137"/>
      <c r="K18" s="143">
        <v>17000</v>
      </c>
      <c r="M18" s="143">
        <v>0</v>
      </c>
      <c r="P18" s="137"/>
      <c r="Q18" s="137"/>
      <c r="R18" s="137"/>
      <c r="S18" s="137"/>
      <c r="T18" s="137"/>
      <c r="U18" s="138"/>
      <c r="V18" s="138"/>
    </row>
    <row r="19" spans="1:22" ht="23.25" x14ac:dyDescent="0.25">
      <c r="A19" s="121" t="s">
        <v>100</v>
      </c>
      <c r="E19" s="135">
        <v>7</v>
      </c>
      <c r="G19" s="76">
        <v>-38657</v>
      </c>
      <c r="H19" s="140"/>
      <c r="I19" s="76">
        <v>-41096</v>
      </c>
      <c r="J19" s="140"/>
      <c r="K19" s="76">
        <v>-25562</v>
      </c>
      <c r="L19" s="140"/>
      <c r="M19" s="76">
        <v>-25469</v>
      </c>
      <c r="P19" s="144"/>
      <c r="Q19" s="137"/>
      <c r="R19" s="137"/>
      <c r="S19" s="137"/>
      <c r="T19" s="145"/>
      <c r="U19" s="138"/>
      <c r="V19" s="138"/>
    </row>
    <row r="20" spans="1:22" x14ac:dyDescent="0.25">
      <c r="A20" s="121" t="s">
        <v>101</v>
      </c>
      <c r="D20" s="146"/>
      <c r="E20" s="135">
        <v>7</v>
      </c>
      <c r="G20" s="147">
        <v>-136383</v>
      </c>
      <c r="H20" s="140"/>
      <c r="I20" s="147">
        <v>-140170</v>
      </c>
      <c r="J20" s="140"/>
      <c r="K20" s="147">
        <v>-62288</v>
      </c>
      <c r="L20" s="140"/>
      <c r="M20" s="147">
        <v>-77599</v>
      </c>
      <c r="P20" s="145"/>
      <c r="Q20" s="137"/>
      <c r="R20" s="137"/>
      <c r="S20" s="137"/>
      <c r="T20" s="145"/>
      <c r="U20" s="138"/>
      <c r="V20" s="138"/>
    </row>
    <row r="21" spans="1:22" x14ac:dyDescent="0.25">
      <c r="A21" s="121" t="s">
        <v>102</v>
      </c>
      <c r="E21" s="135">
        <v>7</v>
      </c>
      <c r="G21" s="147">
        <v>-24074</v>
      </c>
      <c r="H21" s="132"/>
      <c r="I21" s="147">
        <v>-24763</v>
      </c>
      <c r="J21" s="137"/>
      <c r="K21" s="147">
        <v>-10658</v>
      </c>
      <c r="L21" s="137"/>
      <c r="M21" s="147">
        <v>-10802</v>
      </c>
      <c r="P21" s="137"/>
      <c r="Q21" s="137"/>
      <c r="R21" s="137"/>
      <c r="S21" s="137"/>
      <c r="T21" s="137"/>
      <c r="U21" s="138"/>
      <c r="V21" s="138"/>
    </row>
    <row r="22" spans="1:22" x14ac:dyDescent="0.25">
      <c r="A22" s="121" t="s">
        <v>122</v>
      </c>
      <c r="E22" s="135">
        <v>10</v>
      </c>
      <c r="F22" s="136"/>
      <c r="G22" s="139">
        <v>440</v>
      </c>
      <c r="H22" s="142"/>
      <c r="I22" s="139">
        <v>817</v>
      </c>
      <c r="J22" s="137"/>
      <c r="K22" s="139">
        <v>0</v>
      </c>
      <c r="M22" s="139">
        <v>0</v>
      </c>
      <c r="P22" s="137"/>
      <c r="Q22" s="137"/>
      <c r="R22" s="137"/>
      <c r="S22" s="137"/>
      <c r="T22" s="137"/>
      <c r="U22" s="138"/>
      <c r="V22" s="138"/>
    </row>
    <row r="23" spans="1:22" x14ac:dyDescent="0.25">
      <c r="A23" s="133" t="s">
        <v>104</v>
      </c>
      <c r="E23" s="135"/>
      <c r="G23" s="101">
        <f>SUM(G14:G22)</f>
        <v>33981</v>
      </c>
      <c r="I23" s="101">
        <v>15101</v>
      </c>
      <c r="J23" s="137"/>
      <c r="K23" s="101">
        <f>SUM(K14:K22)</f>
        <v>-37895</v>
      </c>
      <c r="L23" s="137"/>
      <c r="M23" s="101">
        <v>-12614</v>
      </c>
      <c r="P23" s="137"/>
      <c r="Q23" s="137"/>
      <c r="R23" s="137"/>
      <c r="S23" s="137"/>
      <c r="T23" s="137"/>
      <c r="U23" s="138"/>
      <c r="V23" s="138"/>
    </row>
    <row r="24" spans="1:22" x14ac:dyDescent="0.25">
      <c r="A24" s="121" t="s">
        <v>105</v>
      </c>
      <c r="E24" s="135">
        <v>14</v>
      </c>
      <c r="G24" s="139">
        <v>-8235</v>
      </c>
      <c r="I24" s="147">
        <v>-2433</v>
      </c>
      <c r="J24" s="137"/>
      <c r="K24" s="147">
        <v>-766</v>
      </c>
      <c r="L24" s="137"/>
      <c r="M24" s="147">
        <v>416</v>
      </c>
      <c r="P24" s="138"/>
      <c r="Q24" s="138"/>
      <c r="R24" s="138"/>
      <c r="S24" s="138"/>
      <c r="T24" s="138"/>
      <c r="U24" s="138"/>
      <c r="V24" s="138"/>
    </row>
    <row r="25" spans="1:22" x14ac:dyDescent="0.25">
      <c r="A25" s="133" t="s">
        <v>106</v>
      </c>
      <c r="E25" s="135"/>
      <c r="G25" s="148">
        <v>25746</v>
      </c>
      <c r="H25" s="132"/>
      <c r="I25" s="149">
        <v>12668</v>
      </c>
      <c r="K25" s="149">
        <f>SUM(K23:K24)</f>
        <v>-38661</v>
      </c>
      <c r="M25" s="149">
        <v>-12198</v>
      </c>
      <c r="P25" s="138"/>
      <c r="Q25" s="138"/>
      <c r="R25" s="138"/>
      <c r="S25" s="138"/>
      <c r="T25" s="138"/>
      <c r="U25" s="138"/>
      <c r="V25" s="138"/>
    </row>
    <row r="26" spans="1:22" x14ac:dyDescent="0.25">
      <c r="A26" s="133"/>
      <c r="E26" s="135"/>
      <c r="G26" s="76"/>
      <c r="H26" s="132"/>
      <c r="I26" s="101"/>
      <c r="K26" s="101"/>
      <c r="M26" s="101"/>
      <c r="P26" s="138"/>
      <c r="Q26" s="138"/>
      <c r="R26" s="138"/>
      <c r="S26" s="138"/>
      <c r="T26" s="138"/>
      <c r="U26" s="138"/>
      <c r="V26" s="138"/>
    </row>
    <row r="27" spans="1:22" x14ac:dyDescent="0.25">
      <c r="A27" s="133" t="s">
        <v>107</v>
      </c>
      <c r="E27" s="135"/>
      <c r="G27" s="101"/>
      <c r="H27" s="132"/>
      <c r="I27" s="101"/>
      <c r="K27" s="101"/>
      <c r="M27" s="101"/>
      <c r="P27" s="138"/>
      <c r="Q27" s="138"/>
      <c r="R27" s="138"/>
      <c r="S27" s="138"/>
      <c r="T27" s="138"/>
      <c r="U27" s="138"/>
      <c r="V27" s="138"/>
    </row>
    <row r="28" spans="1:22" x14ac:dyDescent="0.25">
      <c r="A28" s="150" t="s">
        <v>108</v>
      </c>
      <c r="E28" s="135"/>
      <c r="G28" s="101"/>
      <c r="H28" s="132"/>
      <c r="I28" s="101"/>
      <c r="K28" s="101"/>
      <c r="M28" s="101"/>
      <c r="P28" s="138"/>
      <c r="Q28" s="138"/>
      <c r="R28" s="138"/>
      <c r="S28" s="138"/>
      <c r="T28" s="138"/>
      <c r="U28" s="138"/>
      <c r="V28" s="138"/>
    </row>
    <row r="29" spans="1:22" x14ac:dyDescent="0.25">
      <c r="A29" s="121" t="s">
        <v>123</v>
      </c>
      <c r="E29" s="135"/>
      <c r="F29" s="132"/>
      <c r="G29" s="102">
        <v>-1704</v>
      </c>
      <c r="H29" s="132"/>
      <c r="I29" s="102">
        <v>-673</v>
      </c>
      <c r="K29" s="102">
        <v>0</v>
      </c>
      <c r="M29" s="151">
        <v>0</v>
      </c>
      <c r="N29" s="152"/>
      <c r="P29" s="137"/>
      <c r="Q29" s="137"/>
      <c r="R29" s="137"/>
      <c r="S29" s="137"/>
      <c r="T29" s="137"/>
      <c r="U29" s="137"/>
      <c r="V29" s="137"/>
    </row>
    <row r="30" spans="1:22" hidden="1" x14ac:dyDescent="0.25">
      <c r="A30" s="1" t="s">
        <v>124</v>
      </c>
      <c r="E30" s="135"/>
      <c r="F30" s="132"/>
      <c r="G30" s="102">
        <v>0</v>
      </c>
      <c r="H30" s="132"/>
      <c r="I30" s="102">
        <v>0</v>
      </c>
      <c r="K30" s="102">
        <v>0</v>
      </c>
      <c r="M30" s="102">
        <v>0</v>
      </c>
      <c r="N30" s="152"/>
      <c r="P30" s="137"/>
      <c r="Q30" s="137"/>
      <c r="R30" s="137"/>
      <c r="S30" s="137"/>
      <c r="T30" s="137"/>
      <c r="U30" s="137"/>
      <c r="V30" s="137"/>
    </row>
    <row r="31" spans="1:22" x14ac:dyDescent="0.25">
      <c r="A31" s="121" t="s">
        <v>112</v>
      </c>
      <c r="E31" s="135"/>
      <c r="G31" s="102">
        <v>-1704</v>
      </c>
      <c r="H31" s="132"/>
      <c r="I31" s="102">
        <v>-673</v>
      </c>
      <c r="K31" s="102">
        <v>0</v>
      </c>
      <c r="M31" s="102">
        <v>0</v>
      </c>
      <c r="N31" s="152"/>
      <c r="P31" s="137"/>
      <c r="Q31" s="137"/>
      <c r="R31" s="137"/>
      <c r="S31" s="137"/>
      <c r="T31" s="137"/>
      <c r="U31" s="137"/>
      <c r="V31" s="137"/>
    </row>
    <row r="32" spans="1:22" x14ac:dyDescent="0.25">
      <c r="A32" s="121" t="s">
        <v>113</v>
      </c>
      <c r="B32" s="133"/>
      <c r="E32" s="135"/>
      <c r="G32" s="108"/>
      <c r="H32" s="132"/>
      <c r="I32" s="108"/>
      <c r="K32" s="108"/>
      <c r="M32" s="108"/>
      <c r="P32" s="137"/>
      <c r="Q32" s="137"/>
      <c r="R32" s="137"/>
      <c r="S32" s="137"/>
      <c r="T32" s="137"/>
      <c r="U32" s="137"/>
      <c r="V32" s="137"/>
    </row>
    <row r="33" spans="1:22" ht="21.75" thickBot="1" x14ac:dyDescent="0.3">
      <c r="A33" s="121" t="s">
        <v>114</v>
      </c>
      <c r="B33" s="133"/>
      <c r="E33" s="135"/>
      <c r="G33" s="153">
        <v>24042</v>
      </c>
      <c r="H33" s="132"/>
      <c r="I33" s="153">
        <v>11995</v>
      </c>
      <c r="K33" s="153">
        <v>-38661</v>
      </c>
      <c r="M33" s="153">
        <v>-12198</v>
      </c>
      <c r="P33" s="137"/>
      <c r="Q33" s="137"/>
      <c r="R33" s="137"/>
      <c r="S33" s="137"/>
      <c r="T33" s="137"/>
      <c r="U33" s="137"/>
      <c r="V33" s="137"/>
    </row>
    <row r="34" spans="1:22" ht="12.75" customHeight="1" thickTop="1" x14ac:dyDescent="0.25">
      <c r="E34" s="135"/>
      <c r="G34" s="101"/>
      <c r="H34" s="132"/>
      <c r="I34" s="101"/>
      <c r="K34" s="101"/>
      <c r="M34" s="101"/>
      <c r="P34" s="137"/>
      <c r="Q34" s="137"/>
      <c r="R34" s="137"/>
      <c r="S34" s="137"/>
      <c r="T34" s="137"/>
      <c r="U34" s="137"/>
      <c r="V34" s="137"/>
    </row>
    <row r="35" spans="1:22" x14ac:dyDescent="0.25">
      <c r="A35" s="133" t="s">
        <v>115</v>
      </c>
      <c r="E35" s="135"/>
      <c r="G35" s="101"/>
      <c r="H35" s="132"/>
      <c r="I35" s="101"/>
      <c r="K35" s="101"/>
      <c r="M35" s="101"/>
      <c r="P35" s="137"/>
      <c r="Q35" s="137"/>
      <c r="R35" s="137"/>
      <c r="S35" s="137"/>
      <c r="T35" s="137"/>
      <c r="U35" s="137"/>
      <c r="V35" s="137"/>
    </row>
    <row r="36" spans="1:22" x14ac:dyDescent="0.25">
      <c r="A36" s="121" t="s">
        <v>116</v>
      </c>
      <c r="E36" s="135"/>
      <c r="G36" s="103">
        <v>8952</v>
      </c>
      <c r="H36" s="132"/>
      <c r="I36" s="103">
        <v>10653</v>
      </c>
      <c r="K36" s="103">
        <v>-38661</v>
      </c>
      <c r="M36" s="103">
        <v>-12198</v>
      </c>
      <c r="P36" s="137"/>
      <c r="Q36" s="137"/>
      <c r="R36" s="137"/>
      <c r="S36" s="137"/>
      <c r="T36" s="137"/>
      <c r="U36" s="137"/>
      <c r="V36" s="137"/>
    </row>
    <row r="37" spans="1:22" x14ac:dyDescent="0.25">
      <c r="A37" s="121" t="s">
        <v>85</v>
      </c>
      <c r="E37" s="135"/>
      <c r="G37" s="147">
        <v>16794</v>
      </c>
      <c r="H37" s="132"/>
      <c r="I37" s="147">
        <v>2015</v>
      </c>
      <c r="K37" s="147">
        <v>0</v>
      </c>
      <c r="M37" s="147">
        <v>0</v>
      </c>
      <c r="P37" s="137"/>
      <c r="Q37" s="137"/>
      <c r="R37" s="145"/>
      <c r="S37" s="145"/>
      <c r="T37" s="137"/>
      <c r="U37" s="137"/>
      <c r="V37" s="137"/>
    </row>
    <row r="38" spans="1:22" ht="21.75" thickBot="1" x14ac:dyDescent="0.3">
      <c r="E38" s="135"/>
      <c r="G38" s="110">
        <f>SUM(G36:G37)</f>
        <v>25746</v>
      </c>
      <c r="H38" s="132"/>
      <c r="I38" s="110">
        <v>12668</v>
      </c>
      <c r="K38" s="110">
        <v>-38661</v>
      </c>
      <c r="M38" s="110">
        <v>-12198</v>
      </c>
      <c r="P38" s="137"/>
      <c r="Q38" s="137"/>
      <c r="R38" s="137"/>
      <c r="S38" s="137"/>
      <c r="T38" s="137"/>
      <c r="U38" s="137"/>
      <c r="V38" s="137"/>
    </row>
    <row r="39" spans="1:22" ht="21.75" thickTop="1" x14ac:dyDescent="0.25">
      <c r="G39" s="101"/>
      <c r="H39" s="132"/>
      <c r="I39" s="101"/>
      <c r="K39" s="101"/>
      <c r="M39" s="101"/>
    </row>
    <row r="40" spans="1:22" x14ac:dyDescent="0.25">
      <c r="G40" s="101"/>
      <c r="H40" s="132"/>
      <c r="I40" s="101"/>
      <c r="K40" s="101"/>
      <c r="M40" s="101"/>
    </row>
    <row r="41" spans="1:22" ht="15" customHeight="1" x14ac:dyDescent="0.25">
      <c r="G41" s="101"/>
      <c r="H41" s="132"/>
      <c r="I41" s="101"/>
      <c r="K41" s="101"/>
      <c r="M41" s="101"/>
    </row>
    <row r="42" spans="1:22" x14ac:dyDescent="0.25">
      <c r="G42" s="18"/>
      <c r="I42" s="18"/>
      <c r="J42" s="137"/>
      <c r="L42" s="140"/>
      <c r="M42" s="111" t="s">
        <v>88</v>
      </c>
    </row>
    <row r="43" spans="1:22" ht="21.75" x14ac:dyDescent="0.25">
      <c r="A43" s="154" t="s">
        <v>0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22" ht="21.75" x14ac:dyDescent="0.25">
      <c r="A44" s="154" t="str">
        <f>A3</f>
        <v xml:space="preserve">STATEMENT OF PROFIT OR LOSS AND OTHER COMPREHENSIVE INCOME 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R44" s="146"/>
    </row>
    <row r="45" spans="1:22" ht="21.75" x14ac:dyDescent="0.25">
      <c r="A45" s="154" t="str">
        <f>A4</f>
        <v>FOR THE NINE-MONTH PERIOD ENDED SEPTEMBER 30, 2018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R45" s="146"/>
    </row>
    <row r="46" spans="1:22" ht="21.75" x14ac:dyDescent="0.45">
      <c r="A46" s="155"/>
      <c r="B46" s="155"/>
      <c r="C46" s="155"/>
      <c r="D46" s="155"/>
      <c r="E46" s="155"/>
      <c r="F46" s="155"/>
      <c r="G46" s="40"/>
      <c r="H46" s="155"/>
      <c r="I46" s="40"/>
      <c r="J46" s="155"/>
      <c r="K46" s="40"/>
      <c r="L46" s="155"/>
      <c r="M46" s="62"/>
      <c r="R46" s="146"/>
    </row>
    <row r="47" spans="1:22" ht="21.75" x14ac:dyDescent="0.25">
      <c r="A47" s="155"/>
      <c r="B47" s="155"/>
      <c r="C47" s="155"/>
      <c r="D47" s="155"/>
      <c r="E47" s="155"/>
      <c r="F47" s="155"/>
      <c r="G47" s="40"/>
      <c r="H47" s="155"/>
      <c r="I47" s="40"/>
      <c r="J47" s="155"/>
      <c r="K47" s="40"/>
      <c r="L47" s="155"/>
      <c r="M47" s="63"/>
      <c r="R47" s="146"/>
    </row>
    <row r="48" spans="1:22" x14ac:dyDescent="0.25">
      <c r="A48" s="125"/>
      <c r="B48" s="125"/>
      <c r="C48" s="125"/>
      <c r="D48" s="125"/>
      <c r="E48" s="125"/>
      <c r="F48" s="125"/>
      <c r="G48" s="126" t="s">
        <v>3</v>
      </c>
      <c r="H48" s="126"/>
      <c r="I48" s="126"/>
      <c r="J48" s="126"/>
      <c r="K48" s="126"/>
      <c r="L48" s="126"/>
      <c r="M48" s="126"/>
    </row>
    <row r="49" spans="1:22" ht="21" customHeight="1" x14ac:dyDescent="0.25">
      <c r="A49" s="127"/>
      <c r="B49" s="128"/>
      <c r="C49" s="128"/>
      <c r="D49" s="128"/>
      <c r="E49" s="128"/>
      <c r="F49" s="128"/>
      <c r="G49" s="156" t="s">
        <v>4</v>
      </c>
      <c r="H49" s="156"/>
      <c r="I49" s="156"/>
      <c r="J49" s="130"/>
      <c r="K49" s="156" t="s">
        <v>5</v>
      </c>
      <c r="L49" s="156"/>
      <c r="M49" s="156"/>
    </row>
    <row r="50" spans="1:22" x14ac:dyDescent="0.25">
      <c r="A50" s="127"/>
      <c r="B50" s="128"/>
      <c r="C50" s="128"/>
      <c r="D50" s="128"/>
      <c r="E50" s="131" t="s">
        <v>11</v>
      </c>
      <c r="F50" s="121"/>
      <c r="G50" s="95" t="s">
        <v>91</v>
      </c>
      <c r="H50" s="121"/>
      <c r="I50" s="95" t="s">
        <v>92</v>
      </c>
      <c r="J50" s="128"/>
      <c r="K50" s="95" t="s">
        <v>91</v>
      </c>
      <c r="L50" s="121"/>
      <c r="M50" s="95" t="s">
        <v>92</v>
      </c>
    </row>
    <row r="51" spans="1:22" hidden="1" x14ac:dyDescent="0.25">
      <c r="A51" s="127"/>
      <c r="B51" s="128"/>
      <c r="C51" s="128"/>
      <c r="D51" s="128"/>
      <c r="E51" s="132"/>
      <c r="F51" s="121"/>
      <c r="G51" s="96"/>
      <c r="H51" s="121"/>
      <c r="I51" s="23"/>
      <c r="J51" s="128"/>
      <c r="K51" s="96"/>
      <c r="L51" s="121"/>
      <c r="M51" s="96"/>
    </row>
    <row r="52" spans="1:22" x14ac:dyDescent="0.25">
      <c r="A52" s="133" t="s">
        <v>117</v>
      </c>
      <c r="G52" s="101"/>
      <c r="H52" s="132"/>
      <c r="I52" s="101"/>
      <c r="K52" s="101"/>
      <c r="M52" s="101"/>
    </row>
    <row r="53" spans="1:22" x14ac:dyDescent="0.25">
      <c r="A53" s="121" t="s">
        <v>116</v>
      </c>
      <c r="G53" s="103">
        <v>7930</v>
      </c>
      <c r="H53" s="132"/>
      <c r="I53" s="103">
        <v>10248</v>
      </c>
      <c r="K53" s="103">
        <v>-38661</v>
      </c>
      <c r="M53" s="103">
        <v>-12198</v>
      </c>
      <c r="P53" s="138"/>
      <c r="Q53" s="138"/>
      <c r="R53" s="138"/>
      <c r="S53" s="138"/>
      <c r="T53" s="138"/>
      <c r="U53" s="138"/>
      <c r="V53" s="138"/>
    </row>
    <row r="54" spans="1:22" x14ac:dyDescent="0.25">
      <c r="A54" s="121" t="s">
        <v>85</v>
      </c>
      <c r="G54" s="139">
        <v>16112</v>
      </c>
      <c r="H54" s="132"/>
      <c r="I54" s="139">
        <v>1747</v>
      </c>
      <c r="K54" s="139">
        <v>0</v>
      </c>
      <c r="M54" s="139">
        <v>0</v>
      </c>
      <c r="P54" s="138"/>
      <c r="Q54" s="138"/>
      <c r="R54" s="138"/>
      <c r="S54" s="138"/>
      <c r="T54" s="138"/>
      <c r="U54" s="138"/>
      <c r="V54" s="138"/>
    </row>
    <row r="55" spans="1:22" ht="21.75" thickBot="1" x14ac:dyDescent="0.3">
      <c r="G55" s="110">
        <f>SUM(G53:G54)</f>
        <v>24042</v>
      </c>
      <c r="H55" s="132"/>
      <c r="I55" s="110">
        <v>11995</v>
      </c>
      <c r="K55" s="110">
        <f>SUM(K53:K54)</f>
        <v>-38661</v>
      </c>
      <c r="M55" s="110">
        <v>-12198</v>
      </c>
      <c r="P55" s="138"/>
      <c r="Q55" s="138"/>
      <c r="R55" s="138"/>
      <c r="S55" s="138"/>
      <c r="T55" s="138"/>
      <c r="U55" s="138"/>
      <c r="V55" s="138"/>
    </row>
    <row r="56" spans="1:22" ht="21.75" thickTop="1" x14ac:dyDescent="0.25">
      <c r="G56" s="18"/>
      <c r="I56" s="18"/>
      <c r="J56" s="137"/>
      <c r="K56" s="18"/>
      <c r="L56" s="140"/>
      <c r="M56" s="18"/>
      <c r="N56" s="146"/>
    </row>
    <row r="57" spans="1:22" x14ac:dyDescent="0.25">
      <c r="A57" s="133" t="s">
        <v>118</v>
      </c>
      <c r="E57" s="122">
        <v>23</v>
      </c>
      <c r="G57" s="54"/>
      <c r="I57" s="54"/>
      <c r="J57" s="137"/>
      <c r="K57" s="54"/>
      <c r="L57" s="140"/>
      <c r="M57" s="54"/>
    </row>
    <row r="58" spans="1:22" ht="21.75" thickBot="1" x14ac:dyDescent="0.3">
      <c r="A58" s="157" t="s">
        <v>119</v>
      </c>
      <c r="G58" s="117">
        <v>0.02</v>
      </c>
      <c r="H58" s="158"/>
      <c r="I58" s="117">
        <v>0.03</v>
      </c>
      <c r="J58" s="159"/>
      <c r="K58" s="117">
        <v>-0.08</v>
      </c>
      <c r="L58" s="159"/>
      <c r="M58" s="117">
        <v>-0.03</v>
      </c>
    </row>
    <row r="59" spans="1:22" ht="22.5" thickTop="1" thickBot="1" x14ac:dyDescent="0.3">
      <c r="A59" s="157" t="s">
        <v>120</v>
      </c>
      <c r="F59" s="160"/>
      <c r="G59" s="117">
        <v>0.02</v>
      </c>
      <c r="H59" s="158"/>
      <c r="I59" s="117">
        <v>0.03</v>
      </c>
      <c r="J59" s="159"/>
      <c r="K59" s="117">
        <v>-0.08</v>
      </c>
      <c r="L59" s="159"/>
      <c r="M59" s="117">
        <v>-0.03</v>
      </c>
      <c r="N59" s="161"/>
    </row>
    <row r="60" spans="1:22" ht="9.9499999999999993" customHeight="1" thickTop="1" x14ac:dyDescent="0.25">
      <c r="J60" s="137"/>
      <c r="K60" s="33"/>
      <c r="L60" s="140"/>
      <c r="M60" s="33"/>
    </row>
    <row r="61" spans="1:22" x14ac:dyDescent="0.25">
      <c r="K61" s="28"/>
    </row>
    <row r="62" spans="1:22" x14ac:dyDescent="0.25">
      <c r="K62" s="28"/>
    </row>
    <row r="64" spans="1:22" x14ac:dyDescent="0.25">
      <c r="A64" s="162"/>
      <c r="B64" s="163"/>
      <c r="C64" s="163"/>
      <c r="D64" s="163"/>
      <c r="E64" s="163"/>
      <c r="F64" s="163"/>
      <c r="G64" s="42"/>
      <c r="H64" s="163"/>
      <c r="I64" s="42"/>
      <c r="J64" s="164"/>
      <c r="K64" s="42"/>
      <c r="L64" s="163"/>
      <c r="M64" s="120"/>
    </row>
  </sheetData>
  <mergeCells count="9">
    <mergeCell ref="G48:M48"/>
    <mergeCell ref="G49:I49"/>
    <mergeCell ref="K49:M49"/>
    <mergeCell ref="G7:M7"/>
    <mergeCell ref="G8:I8"/>
    <mergeCell ref="K8:M8"/>
    <mergeCell ref="A43:M43"/>
    <mergeCell ref="A44:M44"/>
    <mergeCell ref="A45:M45"/>
  </mergeCells>
  <pageMargins left="0.98425196850393704" right="0.43307086614173229" top="0.78740157480314965" bottom="0.59055118110236227" header="0" footer="0.31496062992125984"/>
  <pageSetup paperSize="9" scale="86" firstPageNumber="9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75"/>
  <sheetViews>
    <sheetView view="pageBreakPreview" topLeftCell="A16" zoomScaleNormal="100" zoomScaleSheetLayoutView="100" workbookViewId="0">
      <selection activeCell="K44" sqref="K44"/>
    </sheetView>
  </sheetViews>
  <sheetFormatPr defaultColWidth="9" defaultRowHeight="21" x14ac:dyDescent="0.25"/>
  <cols>
    <col min="1" max="1" width="2.625" style="1" customWidth="1"/>
    <col min="2" max="2" width="4.375" style="1" customWidth="1"/>
    <col min="3" max="3" width="27.5" style="1" customWidth="1"/>
    <col min="4" max="4" width="0.875" style="1" customWidth="1"/>
    <col min="5" max="5" width="5.125" style="33" customWidth="1"/>
    <col min="6" max="6" width="0.875" style="1" customWidth="1"/>
    <col min="7" max="7" width="9.5" style="1" customWidth="1"/>
    <col min="8" max="8" width="0.875" style="1" customWidth="1"/>
    <col min="9" max="9" width="11" style="1" customWidth="1"/>
    <col min="10" max="10" width="0.875" style="1" customWidth="1"/>
    <col min="11" max="11" width="8.5" style="1" customWidth="1"/>
    <col min="12" max="12" width="0.875" style="165" hidden="1" customWidth="1"/>
    <col min="13" max="13" width="10.625" style="165" hidden="1" customWidth="1"/>
    <col min="14" max="14" width="0.875" style="1" customWidth="1"/>
    <col min="15" max="15" width="13.625" style="1" customWidth="1"/>
    <col min="16" max="16" width="0.875" style="1" customWidth="1"/>
    <col min="17" max="17" width="6.875" style="166" customWidth="1"/>
    <col min="18" max="18" width="0.875" style="1" customWidth="1"/>
    <col min="19" max="19" width="10.625" style="1" customWidth="1"/>
    <col min="20" max="20" width="0.875" style="1" customWidth="1"/>
    <col min="21" max="21" width="9.625" style="1" customWidth="1"/>
    <col min="22" max="22" width="0.875" style="1" customWidth="1"/>
    <col min="23" max="23" width="10.25" style="1" customWidth="1"/>
    <col min="24" max="24" width="0.875" style="1" customWidth="1"/>
    <col min="25" max="25" width="11" style="1" customWidth="1"/>
    <col min="26" max="26" width="0.875" style="1" customWidth="1"/>
    <col min="27" max="27" width="9.375" style="1" customWidth="1"/>
    <col min="28" max="16384" width="9" style="1"/>
  </cols>
  <sheetData>
    <row r="1" spans="1:27" x14ac:dyDescent="0.25">
      <c r="Y1" s="167" t="s">
        <v>88</v>
      </c>
      <c r="Z1" s="167"/>
      <c r="AA1" s="167"/>
    </row>
    <row r="2" spans="1:27" ht="21.75" x14ac:dyDescent="0.25">
      <c r="A2" s="168" t="s">
        <v>0</v>
      </c>
      <c r="B2" s="168"/>
      <c r="C2" s="168"/>
      <c r="D2" s="168"/>
      <c r="E2" s="169"/>
      <c r="F2" s="168"/>
      <c r="G2" s="168"/>
      <c r="H2" s="168"/>
      <c r="I2" s="168"/>
      <c r="J2" s="168"/>
      <c r="K2" s="168"/>
      <c r="L2" s="170"/>
      <c r="M2" s="170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</row>
    <row r="3" spans="1:27" ht="21.75" x14ac:dyDescent="0.25">
      <c r="A3" s="168" t="s">
        <v>125</v>
      </c>
      <c r="B3" s="168"/>
      <c r="C3" s="168"/>
      <c r="D3" s="168"/>
      <c r="E3" s="169"/>
      <c r="F3" s="168"/>
      <c r="G3" s="168"/>
      <c r="H3" s="168"/>
      <c r="I3" s="168"/>
      <c r="J3" s="168"/>
      <c r="K3" s="168"/>
      <c r="L3" s="170"/>
      <c r="M3" s="170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</row>
    <row r="4" spans="1:27" ht="21.75" x14ac:dyDescent="0.25">
      <c r="A4" s="5" t="s">
        <v>126</v>
      </c>
      <c r="B4" s="168"/>
      <c r="C4" s="168"/>
      <c r="D4" s="171"/>
      <c r="E4" s="169"/>
      <c r="F4" s="168"/>
      <c r="G4" s="168"/>
      <c r="H4" s="168"/>
      <c r="I4" s="168"/>
      <c r="J4" s="168"/>
      <c r="K4" s="168"/>
      <c r="L4" s="170"/>
      <c r="M4" s="170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 spans="1:27" ht="21.75" x14ac:dyDescent="0.45">
      <c r="A5" s="168"/>
      <c r="B5" s="168"/>
      <c r="C5" s="168"/>
      <c r="D5" s="168"/>
      <c r="E5" s="169"/>
      <c r="F5" s="168"/>
      <c r="G5" s="168"/>
      <c r="H5" s="168"/>
      <c r="I5" s="168"/>
      <c r="J5" s="168"/>
      <c r="K5" s="168"/>
      <c r="L5" s="170"/>
      <c r="M5" s="170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62"/>
    </row>
    <row r="6" spans="1:27" ht="21.75" x14ac:dyDescent="0.25">
      <c r="A6" s="168"/>
      <c r="B6" s="168"/>
      <c r="C6" s="168"/>
      <c r="D6" s="168"/>
      <c r="E6" s="169"/>
      <c r="F6" s="168"/>
      <c r="G6" s="168"/>
      <c r="H6" s="168"/>
      <c r="I6" s="168"/>
      <c r="J6" s="168"/>
      <c r="K6" s="168"/>
      <c r="L6" s="170"/>
      <c r="M6" s="170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63"/>
    </row>
    <row r="7" spans="1:27" ht="19.5" customHeight="1" x14ac:dyDescent="0.25">
      <c r="A7" s="172"/>
      <c r="B7" s="172"/>
      <c r="C7" s="172"/>
      <c r="D7" s="172"/>
      <c r="F7" s="172"/>
      <c r="G7" s="7" t="s">
        <v>3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9.5" customHeight="1" x14ac:dyDescent="0.45">
      <c r="A8" s="173"/>
      <c r="B8" s="173"/>
      <c r="C8" s="173"/>
      <c r="D8" s="173"/>
      <c r="E8" s="174"/>
      <c r="F8" s="173"/>
      <c r="G8" s="175" t="s">
        <v>4</v>
      </c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</row>
    <row r="9" spans="1:27" ht="19.5" customHeight="1" x14ac:dyDescent="0.25">
      <c r="A9" s="173"/>
      <c r="B9" s="173"/>
      <c r="C9" s="173"/>
      <c r="D9" s="173"/>
      <c r="E9" s="174"/>
      <c r="F9" s="173"/>
      <c r="G9" s="176" t="s">
        <v>127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80"/>
      <c r="X9" s="177"/>
      <c r="Y9" s="177"/>
      <c r="Z9" s="177"/>
      <c r="AA9" s="177"/>
    </row>
    <row r="10" spans="1:27" ht="19.5" customHeight="1" x14ac:dyDescent="0.25">
      <c r="A10" s="173"/>
      <c r="B10" s="173"/>
      <c r="C10" s="173"/>
      <c r="D10" s="173"/>
      <c r="E10" s="174"/>
      <c r="F10" s="80"/>
      <c r="G10" s="80"/>
      <c r="H10" s="80"/>
      <c r="I10" s="80"/>
      <c r="J10" s="80"/>
      <c r="K10" s="80"/>
      <c r="L10" s="178"/>
      <c r="M10" s="178"/>
      <c r="N10" s="80"/>
      <c r="O10" s="80"/>
      <c r="P10" s="80"/>
      <c r="Q10" s="80"/>
      <c r="R10" s="80"/>
      <c r="S10" s="80"/>
      <c r="T10" s="80"/>
      <c r="U10" s="80" t="s">
        <v>128</v>
      </c>
      <c r="V10" s="80"/>
      <c r="W10" s="80"/>
      <c r="X10" s="177"/>
      <c r="Y10" s="177"/>
      <c r="Z10" s="177"/>
      <c r="AA10" s="177"/>
    </row>
    <row r="11" spans="1:27" ht="19.5" customHeight="1" x14ac:dyDescent="0.25">
      <c r="A11" s="173"/>
      <c r="B11" s="173"/>
      <c r="C11" s="173"/>
      <c r="D11" s="173"/>
      <c r="E11" s="174"/>
      <c r="F11" s="80"/>
      <c r="G11" s="80"/>
      <c r="H11" s="80"/>
      <c r="I11" s="80"/>
      <c r="J11" s="80"/>
      <c r="K11" s="80"/>
      <c r="L11" s="178"/>
      <c r="M11" s="178"/>
      <c r="N11" s="80"/>
      <c r="O11" s="80"/>
      <c r="P11" s="80"/>
      <c r="Q11" s="80"/>
      <c r="R11" s="80"/>
      <c r="S11" s="80"/>
      <c r="T11" s="80"/>
      <c r="U11" s="179" t="s">
        <v>129</v>
      </c>
      <c r="V11" s="80"/>
      <c r="W11" s="80"/>
      <c r="X11" s="177"/>
      <c r="Y11" s="177"/>
      <c r="Z11" s="177"/>
      <c r="AA11" s="177"/>
    </row>
    <row r="12" spans="1:27" x14ac:dyDescent="0.25">
      <c r="A12" s="173"/>
      <c r="B12" s="173"/>
      <c r="C12" s="173"/>
      <c r="D12" s="173"/>
      <c r="E12" s="174"/>
      <c r="F12" s="177"/>
      <c r="G12" s="177"/>
      <c r="H12" s="177"/>
      <c r="I12" s="177"/>
      <c r="J12" s="177"/>
      <c r="K12" s="177"/>
      <c r="L12" s="180"/>
      <c r="M12" s="180"/>
      <c r="N12" s="177"/>
      <c r="O12" s="80" t="s">
        <v>130</v>
      </c>
      <c r="P12" s="177"/>
      <c r="Q12" s="24"/>
      <c r="R12" s="24"/>
      <c r="S12" s="24"/>
      <c r="T12" s="181"/>
      <c r="V12" s="181"/>
      <c r="W12" s="80"/>
      <c r="X12" s="177"/>
      <c r="Y12" s="177"/>
      <c r="Z12" s="177"/>
      <c r="AA12" s="177"/>
    </row>
    <row r="13" spans="1:27" ht="18.75" customHeight="1" x14ac:dyDescent="0.25">
      <c r="A13" s="173"/>
      <c r="B13" s="173"/>
      <c r="C13" s="173"/>
      <c r="D13" s="173"/>
      <c r="E13" s="174"/>
      <c r="F13" s="64"/>
      <c r="G13" s="64"/>
      <c r="H13" s="64"/>
      <c r="I13" s="64"/>
      <c r="J13" s="64"/>
      <c r="K13" s="33" t="s">
        <v>131</v>
      </c>
      <c r="L13" s="182"/>
      <c r="M13" s="182"/>
      <c r="N13" s="64"/>
      <c r="O13" s="183" t="s">
        <v>132</v>
      </c>
      <c r="P13" s="64"/>
      <c r="Q13" s="184" t="s">
        <v>78</v>
      </c>
      <c r="R13" s="184"/>
      <c r="S13" s="184"/>
      <c r="T13" s="18"/>
      <c r="U13" s="18" t="s">
        <v>133</v>
      </c>
      <c r="V13" s="18"/>
      <c r="W13" s="18" t="s">
        <v>134</v>
      </c>
      <c r="X13" s="29"/>
      <c r="Y13" s="18"/>
      <c r="Z13" s="29"/>
      <c r="AA13" s="29"/>
    </row>
    <row r="14" spans="1:27" ht="18.75" customHeight="1" x14ac:dyDescent="0.25">
      <c r="F14" s="33"/>
      <c r="G14" s="33" t="s">
        <v>135</v>
      </c>
      <c r="H14" s="33"/>
      <c r="I14" s="33" t="s">
        <v>136</v>
      </c>
      <c r="J14" s="33"/>
      <c r="K14" s="18" t="s">
        <v>137</v>
      </c>
      <c r="L14" s="185"/>
      <c r="M14" s="185" t="s">
        <v>138</v>
      </c>
      <c r="N14" s="33"/>
      <c r="O14" s="33" t="s">
        <v>139</v>
      </c>
      <c r="P14" s="18"/>
      <c r="Q14" s="18" t="s">
        <v>140</v>
      </c>
      <c r="R14" s="24"/>
      <c r="S14" s="18"/>
      <c r="T14" s="33"/>
      <c r="U14" s="33" t="s">
        <v>141</v>
      </c>
      <c r="V14" s="33"/>
      <c r="W14" s="23" t="s">
        <v>142</v>
      </c>
      <c r="Y14" s="33" t="s">
        <v>143</v>
      </c>
      <c r="AA14" s="23"/>
    </row>
    <row r="15" spans="1:27" ht="18.75" customHeight="1" x14ac:dyDescent="0.25">
      <c r="E15" s="13" t="s">
        <v>11</v>
      </c>
      <c r="F15" s="18"/>
      <c r="G15" s="13" t="s">
        <v>144</v>
      </c>
      <c r="H15" s="18"/>
      <c r="I15" s="13" t="s">
        <v>145</v>
      </c>
      <c r="J15" s="18"/>
      <c r="K15" s="13" t="s">
        <v>146</v>
      </c>
      <c r="L15" s="185"/>
      <c r="M15" s="186" t="s">
        <v>147</v>
      </c>
      <c r="N15" s="18"/>
      <c r="O15" s="13" t="s">
        <v>148</v>
      </c>
      <c r="P15" s="18"/>
      <c r="Q15" s="13" t="s">
        <v>149</v>
      </c>
      <c r="S15" s="13" t="s">
        <v>81</v>
      </c>
      <c r="T15" s="18"/>
      <c r="U15" s="13" t="s">
        <v>150</v>
      </c>
      <c r="V15" s="18"/>
      <c r="W15" s="187" t="s">
        <v>151</v>
      </c>
      <c r="Y15" s="13" t="s">
        <v>152</v>
      </c>
      <c r="AA15" s="187" t="s">
        <v>153</v>
      </c>
    </row>
    <row r="16" spans="1:27" ht="6" customHeight="1" x14ac:dyDescent="0.25">
      <c r="A16" s="188"/>
      <c r="E16" s="18"/>
      <c r="F16" s="18"/>
      <c r="G16" s="18"/>
      <c r="H16" s="18"/>
      <c r="I16" s="18"/>
      <c r="J16" s="18"/>
      <c r="K16" s="18"/>
      <c r="L16" s="185"/>
      <c r="M16" s="185"/>
      <c r="N16" s="18"/>
      <c r="O16" s="18"/>
      <c r="P16" s="18"/>
      <c r="Q16" s="1"/>
      <c r="R16" s="18"/>
      <c r="S16" s="18"/>
      <c r="T16" s="18"/>
      <c r="U16" s="18"/>
      <c r="V16" s="18"/>
      <c r="W16" s="18"/>
      <c r="X16" s="18"/>
      <c r="Y16" s="18"/>
      <c r="Z16" s="18"/>
      <c r="AA16" s="39"/>
    </row>
    <row r="17" spans="1:27" s="24" customFormat="1" ht="18.75" hidden="1" customHeight="1" x14ac:dyDescent="0.25">
      <c r="A17" s="189" t="s">
        <v>154</v>
      </c>
      <c r="E17" s="18"/>
      <c r="F17" s="103"/>
      <c r="G17" s="103">
        <v>395742</v>
      </c>
      <c r="H17" s="103"/>
      <c r="I17" s="103">
        <v>308863</v>
      </c>
      <c r="J17" s="103"/>
      <c r="K17" s="103">
        <v>2228</v>
      </c>
      <c r="L17" s="190"/>
      <c r="M17" s="190">
        <v>0</v>
      </c>
      <c r="N17" s="103"/>
      <c r="O17" s="103">
        <v>-2314</v>
      </c>
      <c r="P17" s="103"/>
      <c r="Q17" s="103">
        <v>15141</v>
      </c>
      <c r="R17" s="103"/>
      <c r="S17" s="103">
        <v>-65737</v>
      </c>
      <c r="T17" s="103"/>
      <c r="U17" s="103">
        <v>-9436</v>
      </c>
      <c r="V17" s="103"/>
      <c r="W17" s="103">
        <v>644487</v>
      </c>
      <c r="X17" s="103"/>
      <c r="Y17" s="103">
        <v>33008</v>
      </c>
      <c r="Z17" s="103"/>
      <c r="AA17" s="103">
        <v>677495</v>
      </c>
    </row>
    <row r="18" spans="1:27" s="24" customFormat="1" ht="18.75" hidden="1" customHeight="1" x14ac:dyDescent="0.25">
      <c r="A18" s="24" t="s">
        <v>155</v>
      </c>
      <c r="E18" s="18"/>
      <c r="F18" s="103"/>
      <c r="G18" s="151">
        <v>0</v>
      </c>
      <c r="H18" s="103"/>
      <c r="I18" s="151">
        <v>0</v>
      </c>
      <c r="J18" s="103"/>
      <c r="K18" s="151">
        <v>0</v>
      </c>
      <c r="L18" s="190"/>
      <c r="M18" s="191">
        <v>0</v>
      </c>
      <c r="N18" s="103"/>
      <c r="O18" s="151">
        <v>0</v>
      </c>
      <c r="P18" s="103"/>
      <c r="Q18" s="151">
        <v>0</v>
      </c>
      <c r="R18" s="103"/>
      <c r="S18" s="151">
        <v>3406</v>
      </c>
      <c r="T18" s="103"/>
      <c r="U18" s="151">
        <v>0</v>
      </c>
      <c r="V18" s="103"/>
      <c r="W18" s="151">
        <v>3406</v>
      </c>
      <c r="X18" s="103"/>
      <c r="Y18" s="151">
        <v>0</v>
      </c>
      <c r="Z18" s="103"/>
      <c r="AA18" s="151">
        <v>3406</v>
      </c>
    </row>
    <row r="19" spans="1:27" s="24" customFormat="1" ht="18.75" customHeight="1" x14ac:dyDescent="0.25">
      <c r="A19" s="189" t="s">
        <v>156</v>
      </c>
      <c r="E19" s="18"/>
      <c r="F19" s="103"/>
      <c r="G19" s="103">
        <v>395742</v>
      </c>
      <c r="H19" s="103"/>
      <c r="I19" s="103">
        <v>308863</v>
      </c>
      <c r="J19" s="103"/>
      <c r="K19" s="103">
        <v>2228</v>
      </c>
      <c r="L19" s="190"/>
      <c r="M19" s="190">
        <v>0</v>
      </c>
      <c r="N19" s="103"/>
      <c r="O19" s="103">
        <v>-2314</v>
      </c>
      <c r="P19" s="103"/>
      <c r="Q19" s="103">
        <v>15141</v>
      </c>
      <c r="R19" s="103"/>
      <c r="S19" s="103">
        <v>-62331</v>
      </c>
      <c r="T19" s="103"/>
      <c r="U19" s="103">
        <v>-9436</v>
      </c>
      <c r="V19" s="103"/>
      <c r="W19" s="103">
        <v>647893</v>
      </c>
      <c r="X19" s="103"/>
      <c r="Y19" s="103">
        <v>33008</v>
      </c>
      <c r="Z19" s="103"/>
      <c r="AA19" s="103">
        <v>680901</v>
      </c>
    </row>
    <row r="20" spans="1:27" ht="18.75" customHeight="1" x14ac:dyDescent="0.25">
      <c r="A20" s="34" t="s">
        <v>157</v>
      </c>
      <c r="E20" s="18"/>
      <c r="F20" s="103"/>
      <c r="G20" s="103"/>
      <c r="H20" s="103"/>
      <c r="I20" s="103"/>
      <c r="J20" s="103"/>
      <c r="K20" s="103"/>
      <c r="L20" s="190"/>
      <c r="M20" s="190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</row>
    <row r="21" spans="1:27" ht="18.75" hidden="1" customHeight="1" x14ac:dyDescent="0.25">
      <c r="A21" s="1" t="s">
        <v>158</v>
      </c>
      <c r="E21" s="18"/>
      <c r="F21" s="103"/>
      <c r="G21" s="103"/>
      <c r="H21" s="103"/>
      <c r="I21" s="103"/>
      <c r="J21" s="103"/>
      <c r="K21" s="103"/>
      <c r="L21" s="190"/>
      <c r="M21" s="190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</row>
    <row r="22" spans="1:27" ht="18.75" customHeight="1" x14ac:dyDescent="0.25">
      <c r="A22" s="1" t="s">
        <v>159</v>
      </c>
      <c r="E22" s="18">
        <v>27</v>
      </c>
      <c r="F22" s="103"/>
      <c r="G22" s="103">
        <v>0</v>
      </c>
      <c r="H22" s="103"/>
      <c r="I22" s="103">
        <v>0</v>
      </c>
      <c r="J22" s="103"/>
      <c r="K22" s="103">
        <v>1049</v>
      </c>
      <c r="L22" s="190"/>
      <c r="M22" s="190">
        <v>0</v>
      </c>
      <c r="N22" s="103"/>
      <c r="O22" s="103">
        <v>0</v>
      </c>
      <c r="P22" s="103"/>
      <c r="Q22" s="103">
        <v>0</v>
      </c>
      <c r="R22" s="103"/>
      <c r="S22" s="103">
        <v>0</v>
      </c>
      <c r="T22" s="103"/>
      <c r="U22" s="103">
        <v>0</v>
      </c>
      <c r="V22" s="103"/>
      <c r="W22" s="103">
        <v>1049</v>
      </c>
      <c r="X22" s="103"/>
      <c r="Y22" s="103">
        <v>0</v>
      </c>
      <c r="Z22" s="103"/>
      <c r="AA22" s="103">
        <v>1049</v>
      </c>
    </row>
    <row r="23" spans="1:27" ht="18.75" customHeight="1" x14ac:dyDescent="0.25">
      <c r="A23" s="1" t="s">
        <v>160</v>
      </c>
      <c r="E23" s="18"/>
      <c r="F23" s="103"/>
      <c r="G23" s="103">
        <v>1462</v>
      </c>
      <c r="H23" s="103"/>
      <c r="I23" s="103">
        <v>1484</v>
      </c>
      <c r="J23" s="103"/>
      <c r="K23" s="103">
        <v>-1315</v>
      </c>
      <c r="L23" s="190"/>
      <c r="M23" s="190">
        <v>0</v>
      </c>
      <c r="N23" s="103"/>
      <c r="O23" s="103">
        <v>0</v>
      </c>
      <c r="P23" s="103"/>
      <c r="Q23" s="103">
        <v>0</v>
      </c>
      <c r="R23" s="103"/>
      <c r="S23" s="103">
        <v>0</v>
      </c>
      <c r="T23" s="103"/>
      <c r="U23" s="103">
        <v>0</v>
      </c>
      <c r="V23" s="103"/>
      <c r="W23" s="103">
        <v>1631</v>
      </c>
      <c r="X23" s="103"/>
      <c r="Y23" s="103">
        <v>0</v>
      </c>
      <c r="Z23" s="103"/>
      <c r="AA23" s="103">
        <v>1631</v>
      </c>
    </row>
    <row r="24" spans="1:27" s="165" customFormat="1" ht="18.75" hidden="1" customHeight="1" x14ac:dyDescent="0.25">
      <c r="A24" s="165" t="s">
        <v>161</v>
      </c>
      <c r="E24" s="185" t="e">
        <v>#REF!</v>
      </c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</row>
    <row r="25" spans="1:27" s="165" customFormat="1" hidden="1" x14ac:dyDescent="0.25">
      <c r="A25" s="165" t="s">
        <v>162</v>
      </c>
      <c r="E25" s="182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Y25" s="190"/>
      <c r="AA25" s="190"/>
    </row>
    <row r="26" spans="1:27" s="165" customFormat="1" ht="18.75" hidden="1" customHeight="1" thickTop="1" x14ac:dyDescent="0.45">
      <c r="A26" s="165" t="s">
        <v>163</v>
      </c>
      <c r="E26" s="192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</row>
    <row r="27" spans="1:27" s="165" customFormat="1" ht="18.75" hidden="1" customHeight="1" x14ac:dyDescent="0.45">
      <c r="A27" s="165" t="s">
        <v>164</v>
      </c>
      <c r="E27" s="192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</row>
    <row r="28" spans="1:27" ht="18.75" customHeight="1" x14ac:dyDescent="0.25">
      <c r="A28" s="1" t="s">
        <v>165</v>
      </c>
      <c r="E28" s="18"/>
      <c r="F28" s="103"/>
      <c r="G28" s="103">
        <v>0</v>
      </c>
      <c r="H28" s="103"/>
      <c r="I28" s="103">
        <v>0</v>
      </c>
      <c r="J28" s="103"/>
      <c r="K28" s="103">
        <v>0</v>
      </c>
      <c r="L28" s="190"/>
      <c r="M28" s="190">
        <v>0</v>
      </c>
      <c r="N28" s="103"/>
      <c r="O28" s="103">
        <v>0</v>
      </c>
      <c r="P28" s="103"/>
      <c r="Q28" s="103">
        <v>0</v>
      </c>
      <c r="R28" s="103"/>
      <c r="S28" s="103">
        <v>10653</v>
      </c>
      <c r="T28" s="103"/>
      <c r="U28" s="103">
        <v>-405</v>
      </c>
      <c r="V28" s="103"/>
      <c r="W28" s="103">
        <v>10248</v>
      </c>
      <c r="X28" s="103"/>
      <c r="Y28" s="103">
        <v>1747</v>
      </c>
      <c r="Z28" s="103"/>
      <c r="AA28" s="103">
        <v>11995</v>
      </c>
    </row>
    <row r="29" spans="1:27" ht="18.75" customHeight="1" thickBot="1" x14ac:dyDescent="0.3">
      <c r="A29" s="34" t="s">
        <v>166</v>
      </c>
      <c r="B29" s="34"/>
      <c r="F29" s="103"/>
      <c r="G29" s="193">
        <v>397204</v>
      </c>
      <c r="H29" s="103"/>
      <c r="I29" s="193">
        <v>310347</v>
      </c>
      <c r="J29" s="103"/>
      <c r="K29" s="193">
        <v>1962</v>
      </c>
      <c r="L29" s="190"/>
      <c r="M29" s="194">
        <v>0</v>
      </c>
      <c r="N29" s="103"/>
      <c r="O29" s="193">
        <v>-2314</v>
      </c>
      <c r="P29" s="103"/>
      <c r="Q29" s="193">
        <v>15141</v>
      </c>
      <c r="R29" s="103"/>
      <c r="S29" s="193">
        <v>-51678</v>
      </c>
      <c r="T29" s="103"/>
      <c r="U29" s="193">
        <v>-9841</v>
      </c>
      <c r="V29" s="103"/>
      <c r="W29" s="193">
        <v>660821</v>
      </c>
      <c r="X29" s="103"/>
      <c r="Y29" s="193">
        <v>34755</v>
      </c>
      <c r="Z29" s="103"/>
      <c r="AA29" s="193">
        <v>695576</v>
      </c>
    </row>
    <row r="30" spans="1:27" ht="18.75" customHeight="1" thickTop="1" x14ac:dyDescent="0.25">
      <c r="A30" s="34"/>
      <c r="B30" s="34"/>
      <c r="F30" s="103"/>
      <c r="G30" s="103"/>
      <c r="H30" s="103"/>
      <c r="I30" s="103"/>
      <c r="J30" s="103"/>
      <c r="K30" s="103"/>
      <c r="L30" s="190"/>
      <c r="M30" s="190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</row>
    <row r="31" spans="1:27" ht="18.75" customHeight="1" x14ac:dyDescent="0.45">
      <c r="A31" s="189" t="s">
        <v>167</v>
      </c>
      <c r="E31" s="195"/>
      <c r="F31" s="103"/>
      <c r="G31" s="103">
        <v>436924</v>
      </c>
      <c r="H31" s="103"/>
      <c r="I31" s="103">
        <v>389289</v>
      </c>
      <c r="J31" s="103"/>
      <c r="K31" s="103">
        <v>2235</v>
      </c>
      <c r="L31" s="190"/>
      <c r="M31" s="190">
        <v>0</v>
      </c>
      <c r="N31" s="103"/>
      <c r="O31" s="103">
        <v>-2314</v>
      </c>
      <c r="P31" s="103"/>
      <c r="Q31" s="103">
        <v>15141</v>
      </c>
      <c r="R31" s="103"/>
      <c r="S31" s="103">
        <v>-63182</v>
      </c>
      <c r="T31" s="103"/>
      <c r="U31" s="103">
        <v>-9334</v>
      </c>
      <c r="V31" s="103"/>
      <c r="W31" s="103">
        <v>768759</v>
      </c>
      <c r="X31" s="103"/>
      <c r="Y31" s="103">
        <v>33018</v>
      </c>
      <c r="Z31" s="103"/>
      <c r="AA31" s="103">
        <v>801777</v>
      </c>
    </row>
    <row r="32" spans="1:27" ht="18.75" customHeight="1" x14ac:dyDescent="0.45">
      <c r="A32" s="34" t="s">
        <v>157</v>
      </c>
      <c r="E32" s="195"/>
      <c r="F32" s="24"/>
      <c r="G32" s="101"/>
      <c r="H32" s="24"/>
      <c r="I32" s="101"/>
      <c r="J32" s="24"/>
      <c r="K32" s="101"/>
      <c r="L32" s="196"/>
      <c r="M32" s="190"/>
      <c r="N32" s="24"/>
      <c r="O32" s="103"/>
      <c r="P32" s="24"/>
      <c r="Q32" s="103"/>
      <c r="R32" s="24"/>
      <c r="S32" s="103"/>
      <c r="T32" s="24"/>
      <c r="U32" s="103"/>
      <c r="V32" s="24"/>
      <c r="W32" s="103"/>
      <c r="X32" s="24"/>
      <c r="Y32" s="103"/>
      <c r="Z32" s="24"/>
      <c r="AA32" s="103"/>
    </row>
    <row r="33" spans="1:27" ht="18.75" customHeight="1" x14ac:dyDescent="0.45">
      <c r="A33" s="1" t="s">
        <v>158</v>
      </c>
      <c r="E33" s="195">
        <v>21</v>
      </c>
      <c r="F33" s="103"/>
      <c r="G33" s="103">
        <v>87385</v>
      </c>
      <c r="H33" s="103"/>
      <c r="I33" s="103">
        <v>86677</v>
      </c>
      <c r="J33" s="103"/>
      <c r="K33" s="103">
        <v>0</v>
      </c>
      <c r="L33" s="190"/>
      <c r="M33" s="190">
        <v>0</v>
      </c>
      <c r="N33" s="103"/>
      <c r="O33" s="103">
        <v>0</v>
      </c>
      <c r="P33" s="103"/>
      <c r="Q33" s="103">
        <v>0</v>
      </c>
      <c r="R33" s="103"/>
      <c r="S33" s="103">
        <v>0</v>
      </c>
      <c r="T33" s="103"/>
      <c r="U33" s="103">
        <v>0</v>
      </c>
      <c r="V33" s="103"/>
      <c r="W33" s="103">
        <v>174062</v>
      </c>
      <c r="X33" s="103"/>
      <c r="Y33" s="103">
        <v>0</v>
      </c>
      <c r="Z33" s="103"/>
      <c r="AA33" s="103">
        <v>174062</v>
      </c>
    </row>
    <row r="34" spans="1:27" ht="18.75" customHeight="1" x14ac:dyDescent="0.45">
      <c r="A34" s="1" t="s">
        <v>159</v>
      </c>
      <c r="B34" s="26"/>
      <c r="E34" s="195">
        <v>27</v>
      </c>
      <c r="F34" s="103"/>
      <c r="G34" s="103">
        <v>0</v>
      </c>
      <c r="H34" s="103"/>
      <c r="I34" s="103">
        <v>0</v>
      </c>
      <c r="J34" s="103"/>
      <c r="K34" s="103">
        <v>690</v>
      </c>
      <c r="L34" s="190"/>
      <c r="M34" s="190">
        <v>0</v>
      </c>
      <c r="N34" s="103"/>
      <c r="O34" s="103">
        <v>0</v>
      </c>
      <c r="P34" s="103"/>
      <c r="Q34" s="103">
        <v>0</v>
      </c>
      <c r="R34" s="103"/>
      <c r="S34" s="103">
        <v>0</v>
      </c>
      <c r="T34" s="103"/>
      <c r="U34" s="103">
        <v>0</v>
      </c>
      <c r="V34" s="103"/>
      <c r="W34" s="103">
        <v>690</v>
      </c>
      <c r="X34" s="103"/>
      <c r="Y34" s="103">
        <v>0</v>
      </c>
      <c r="Z34" s="103"/>
      <c r="AA34" s="103">
        <v>690</v>
      </c>
    </row>
    <row r="35" spans="1:27" s="197" customFormat="1" ht="18.75" hidden="1" customHeight="1" x14ac:dyDescent="0.45">
      <c r="A35" s="197" t="s">
        <v>160</v>
      </c>
      <c r="E35" s="198"/>
      <c r="F35" s="199"/>
      <c r="G35" s="199"/>
      <c r="H35" s="199"/>
      <c r="I35" s="199"/>
      <c r="J35" s="199"/>
      <c r="K35" s="199"/>
      <c r="L35" s="190"/>
      <c r="M35" s="190"/>
      <c r="N35" s="199"/>
      <c r="O35" s="199"/>
      <c r="P35" s="199"/>
      <c r="Q35" s="199"/>
      <c r="R35" s="199"/>
      <c r="S35" s="103">
        <v>0</v>
      </c>
      <c r="T35" s="199"/>
      <c r="U35" s="199"/>
      <c r="V35" s="199"/>
      <c r="W35" s="199">
        <v>0</v>
      </c>
      <c r="X35" s="199"/>
      <c r="Y35" s="103">
        <v>0</v>
      </c>
      <c r="Z35" s="199"/>
      <c r="AA35" s="103">
        <v>0</v>
      </c>
    </row>
    <row r="36" spans="1:27" s="197" customFormat="1" ht="18.75" hidden="1" customHeight="1" x14ac:dyDescent="0.45">
      <c r="A36" s="197" t="s">
        <v>161</v>
      </c>
      <c r="E36" s="198">
        <v>0</v>
      </c>
      <c r="F36" s="199"/>
      <c r="G36" s="199"/>
      <c r="H36" s="199"/>
      <c r="I36" s="199"/>
      <c r="J36" s="199"/>
      <c r="K36" s="199"/>
      <c r="L36" s="190"/>
      <c r="M36" s="190"/>
      <c r="N36" s="199"/>
      <c r="O36" s="199"/>
      <c r="P36" s="199"/>
      <c r="Q36" s="199"/>
      <c r="R36" s="199"/>
      <c r="S36" s="103">
        <v>0</v>
      </c>
      <c r="T36" s="199"/>
      <c r="U36" s="199"/>
      <c r="V36" s="199"/>
      <c r="W36" s="199">
        <v>0</v>
      </c>
      <c r="X36" s="199"/>
      <c r="Y36" s="103">
        <v>0</v>
      </c>
      <c r="Z36" s="199"/>
      <c r="AA36" s="103">
        <v>0</v>
      </c>
    </row>
    <row r="37" spans="1:27" ht="18.75" customHeight="1" x14ac:dyDescent="0.45">
      <c r="A37" s="1" t="s">
        <v>168</v>
      </c>
      <c r="E37" s="195">
        <v>4</v>
      </c>
      <c r="F37" s="103"/>
      <c r="G37" s="103">
        <v>0</v>
      </c>
      <c r="H37" s="103"/>
      <c r="I37" s="103">
        <v>0</v>
      </c>
      <c r="J37" s="103"/>
      <c r="K37" s="103">
        <v>0</v>
      </c>
      <c r="L37" s="190"/>
      <c r="M37" s="190">
        <v>0</v>
      </c>
      <c r="N37" s="103"/>
      <c r="O37" s="103">
        <v>0</v>
      </c>
      <c r="P37" s="103"/>
      <c r="Q37" s="103">
        <v>0</v>
      </c>
      <c r="R37" s="103"/>
      <c r="S37" s="103">
        <v>0</v>
      </c>
      <c r="T37" s="103"/>
      <c r="U37" s="103">
        <v>0</v>
      </c>
      <c r="V37" s="103"/>
      <c r="W37" s="103">
        <v>0</v>
      </c>
      <c r="X37" s="103"/>
      <c r="Y37" s="103">
        <v>65826</v>
      </c>
      <c r="Z37" s="103"/>
      <c r="AA37" s="103">
        <v>65826</v>
      </c>
    </row>
    <row r="38" spans="1:27" ht="18.75" hidden="1" customHeight="1" x14ac:dyDescent="0.45">
      <c r="A38" s="200" t="s">
        <v>169</v>
      </c>
      <c r="E38" s="195"/>
      <c r="F38" s="103"/>
      <c r="G38" s="103">
        <v>0</v>
      </c>
      <c r="H38" s="103"/>
      <c r="I38" s="103">
        <v>0</v>
      </c>
      <c r="J38" s="103"/>
      <c r="K38" s="103">
        <v>0</v>
      </c>
      <c r="L38" s="190"/>
      <c r="M38" s="190">
        <v>0</v>
      </c>
      <c r="N38" s="103"/>
      <c r="O38" s="103">
        <v>0</v>
      </c>
      <c r="P38" s="103"/>
      <c r="Q38" s="103">
        <v>0</v>
      </c>
      <c r="R38" s="103"/>
      <c r="S38" s="103">
        <v>0</v>
      </c>
      <c r="T38" s="103"/>
      <c r="U38" s="103">
        <v>0</v>
      </c>
      <c r="V38" s="103"/>
      <c r="W38" s="103">
        <v>0</v>
      </c>
      <c r="X38" s="103"/>
      <c r="Y38" s="103">
        <v>0</v>
      </c>
      <c r="Z38" s="103"/>
      <c r="AA38" s="103">
        <v>0</v>
      </c>
    </row>
    <row r="39" spans="1:27" ht="18.75" customHeight="1" x14ac:dyDescent="0.45">
      <c r="A39" s="1" t="s">
        <v>170</v>
      </c>
      <c r="E39" s="195"/>
      <c r="F39" s="103"/>
      <c r="G39" s="103">
        <v>0</v>
      </c>
      <c r="H39" s="103"/>
      <c r="I39" s="103">
        <v>0</v>
      </c>
      <c r="J39" s="103"/>
      <c r="K39" s="103">
        <v>0</v>
      </c>
      <c r="L39" s="190"/>
      <c r="M39" s="190">
        <v>0</v>
      </c>
      <c r="N39" s="103"/>
      <c r="O39" s="103">
        <v>0</v>
      </c>
      <c r="P39" s="103"/>
      <c r="Q39" s="103">
        <v>0</v>
      </c>
      <c r="R39" s="103"/>
      <c r="S39" s="103">
        <v>8952</v>
      </c>
      <c r="T39" s="103"/>
      <c r="U39" s="103">
        <v>-1022</v>
      </c>
      <c r="V39" s="103"/>
      <c r="W39" s="103">
        <v>7930</v>
      </c>
      <c r="X39" s="103"/>
      <c r="Y39" s="103">
        <v>16112</v>
      </c>
      <c r="Z39" s="103"/>
      <c r="AA39" s="103">
        <v>24042</v>
      </c>
    </row>
    <row r="40" spans="1:27" ht="18.75" customHeight="1" thickBot="1" x14ac:dyDescent="0.3">
      <c r="A40" s="34" t="s">
        <v>171</v>
      </c>
      <c r="E40" s="18"/>
      <c r="F40" s="103"/>
      <c r="G40" s="193">
        <v>524309</v>
      </c>
      <c r="H40" s="103"/>
      <c r="I40" s="193">
        <v>475966</v>
      </c>
      <c r="J40" s="103"/>
      <c r="K40" s="193">
        <v>2925</v>
      </c>
      <c r="L40" s="190"/>
      <c r="M40" s="194">
        <v>0</v>
      </c>
      <c r="N40" s="103"/>
      <c r="O40" s="193">
        <v>-2314</v>
      </c>
      <c r="P40" s="103"/>
      <c r="Q40" s="193">
        <v>15141</v>
      </c>
      <c r="R40" s="103"/>
      <c r="S40" s="193">
        <v>-54230</v>
      </c>
      <c r="T40" s="103"/>
      <c r="U40" s="193">
        <v>-10356</v>
      </c>
      <c r="V40" s="103"/>
      <c r="W40" s="193">
        <v>951441</v>
      </c>
      <c r="X40" s="103"/>
      <c r="Y40" s="193">
        <v>114956</v>
      </c>
      <c r="Z40" s="103"/>
      <c r="AA40" s="193">
        <v>1066397</v>
      </c>
    </row>
    <row r="41" spans="1:27" ht="18.75" customHeight="1" thickTop="1" x14ac:dyDescent="0.25">
      <c r="E41" s="18"/>
      <c r="F41" s="103"/>
      <c r="G41" s="103"/>
      <c r="H41" s="103"/>
      <c r="I41" s="103"/>
      <c r="J41" s="103"/>
      <c r="K41" s="103"/>
      <c r="L41" s="190"/>
      <c r="M41" s="190"/>
      <c r="N41" s="103"/>
      <c r="O41" s="103"/>
      <c r="P41" s="103"/>
      <c r="Q41" s="103"/>
      <c r="R41" s="103"/>
      <c r="S41" s="103"/>
      <c r="T41" s="103"/>
      <c r="U41" s="201"/>
      <c r="V41" s="103"/>
      <c r="W41" s="103"/>
      <c r="X41" s="103"/>
      <c r="Y41" s="103"/>
      <c r="Z41" s="103"/>
      <c r="AA41" s="103"/>
    </row>
    <row r="42" spans="1:27" x14ac:dyDescent="0.25">
      <c r="A42" s="188"/>
      <c r="E42" s="18"/>
      <c r="F42" s="202"/>
      <c r="G42" s="202"/>
      <c r="H42" s="202"/>
      <c r="I42" s="202"/>
      <c r="J42" s="202"/>
      <c r="K42" s="202"/>
      <c r="L42" s="203"/>
      <c r="M42" s="203"/>
      <c r="N42" s="202"/>
      <c r="O42" s="202"/>
      <c r="P42" s="202"/>
      <c r="Q42" s="31"/>
      <c r="R42" s="31"/>
      <c r="S42" s="202"/>
      <c r="T42" s="202"/>
      <c r="U42" s="202"/>
      <c r="V42" s="202"/>
      <c r="W42" s="202"/>
      <c r="X42" s="31"/>
      <c r="Y42" s="202"/>
      <c r="Z42" s="31"/>
      <c r="AA42" s="204"/>
    </row>
    <row r="43" spans="1:27" x14ac:dyDescent="0.25">
      <c r="A43" s="188"/>
      <c r="E43" s="18"/>
      <c r="F43" s="202"/>
      <c r="G43" s="202"/>
      <c r="H43" s="202"/>
      <c r="I43" s="202"/>
      <c r="J43" s="202"/>
      <c r="K43" s="202"/>
      <c r="L43" s="203"/>
      <c r="M43" s="203"/>
      <c r="N43" s="202"/>
      <c r="O43" s="202"/>
      <c r="P43" s="202"/>
      <c r="Q43" s="31"/>
      <c r="R43" s="31"/>
      <c r="S43" s="202"/>
      <c r="T43" s="202"/>
      <c r="U43" s="202"/>
      <c r="V43" s="202"/>
      <c r="W43" s="202"/>
      <c r="X43" s="31"/>
      <c r="Y43" s="202"/>
      <c r="Z43" s="31"/>
      <c r="AA43" s="204"/>
    </row>
    <row r="44" spans="1:27" x14ac:dyDescent="0.25">
      <c r="A44" s="188"/>
      <c r="E44" s="18"/>
      <c r="F44" s="202"/>
      <c r="G44" s="202"/>
      <c r="H44" s="202"/>
      <c r="I44" s="202"/>
      <c r="J44" s="202"/>
      <c r="K44" s="202"/>
      <c r="L44" s="203"/>
      <c r="M44" s="203"/>
      <c r="N44" s="202"/>
      <c r="O44" s="202"/>
      <c r="P44" s="202"/>
      <c r="Q44" s="31"/>
      <c r="R44" s="31"/>
      <c r="S44" s="202"/>
      <c r="T44" s="202"/>
      <c r="U44" s="202"/>
      <c r="V44" s="202"/>
      <c r="W44" s="202"/>
      <c r="X44" s="31"/>
      <c r="Y44" s="202"/>
      <c r="Z44" s="31"/>
      <c r="AA44" s="204"/>
    </row>
    <row r="45" spans="1:27" x14ac:dyDescent="0.25">
      <c r="A45" s="188"/>
      <c r="E45" s="18"/>
      <c r="F45" s="202"/>
      <c r="G45" s="202"/>
      <c r="H45" s="202"/>
      <c r="I45" s="202"/>
      <c r="J45" s="202"/>
      <c r="K45" s="202"/>
      <c r="L45" s="203"/>
      <c r="M45" s="203"/>
      <c r="N45" s="202"/>
      <c r="O45" s="202"/>
      <c r="P45" s="202"/>
      <c r="Q45" s="31"/>
      <c r="R45" s="31"/>
      <c r="S45" s="202"/>
      <c r="T45" s="202"/>
      <c r="U45" s="202"/>
      <c r="V45" s="202"/>
      <c r="W45" s="202"/>
      <c r="X45" s="31"/>
      <c r="Y45" s="202"/>
      <c r="Z45" s="31"/>
      <c r="AA45" s="204"/>
    </row>
    <row r="46" spans="1:27" x14ac:dyDescent="0.25">
      <c r="A46" s="188"/>
      <c r="E46" s="18"/>
      <c r="F46" s="202"/>
      <c r="G46" s="202"/>
      <c r="H46" s="202"/>
      <c r="I46" s="202"/>
      <c r="J46" s="202"/>
      <c r="K46" s="202"/>
      <c r="L46" s="203"/>
      <c r="M46" s="203"/>
      <c r="N46" s="202"/>
      <c r="O46" s="202"/>
      <c r="P46" s="202"/>
      <c r="Q46" s="31"/>
      <c r="R46" s="31"/>
      <c r="S46" s="202"/>
      <c r="T46" s="202"/>
      <c r="U46" s="202"/>
      <c r="V46" s="202"/>
      <c r="W46" s="202"/>
      <c r="X46" s="31"/>
      <c r="Y46" s="202"/>
      <c r="Z46" s="31"/>
      <c r="AA46" s="204"/>
    </row>
    <row r="47" spans="1:27" ht="14.25" customHeight="1" x14ac:dyDescent="0.25">
      <c r="A47" s="188"/>
      <c r="E47" s="18"/>
      <c r="F47" s="202"/>
      <c r="G47" s="202"/>
      <c r="H47" s="202"/>
      <c r="I47" s="202"/>
      <c r="J47" s="202"/>
      <c r="K47" s="202"/>
      <c r="L47" s="203"/>
      <c r="M47" s="203"/>
      <c r="N47" s="202"/>
      <c r="O47" s="202"/>
      <c r="P47" s="202"/>
      <c r="Q47" s="31"/>
      <c r="R47" s="31"/>
      <c r="S47" s="202"/>
      <c r="T47" s="202"/>
      <c r="U47" s="202"/>
      <c r="V47" s="202"/>
      <c r="W47" s="202"/>
      <c r="X47" s="31"/>
      <c r="Y47" s="202"/>
      <c r="Z47" s="31"/>
      <c r="AA47" s="204"/>
    </row>
    <row r="48" spans="1:27" ht="14.25" customHeight="1" x14ac:dyDescent="0.25">
      <c r="A48" s="188"/>
      <c r="E48" s="18"/>
      <c r="F48" s="202"/>
      <c r="G48" s="202"/>
      <c r="H48" s="202"/>
      <c r="I48" s="202"/>
      <c r="J48" s="202"/>
      <c r="K48" s="202"/>
      <c r="L48" s="203"/>
      <c r="M48" s="203"/>
      <c r="N48" s="202"/>
      <c r="O48" s="202"/>
      <c r="P48" s="202"/>
      <c r="Q48" s="31"/>
      <c r="R48" s="31"/>
      <c r="S48" s="202"/>
      <c r="T48" s="202"/>
      <c r="U48" s="202"/>
      <c r="V48" s="202"/>
      <c r="W48" s="202"/>
      <c r="X48" s="31"/>
      <c r="Y48" s="202"/>
      <c r="Z48" s="31"/>
      <c r="AA48" s="204"/>
    </row>
    <row r="49" spans="1:27" ht="14.25" customHeight="1" x14ac:dyDescent="0.25">
      <c r="A49" s="188"/>
      <c r="E49" s="18"/>
      <c r="F49" s="202"/>
      <c r="G49" s="202"/>
      <c r="H49" s="202"/>
      <c r="I49" s="202"/>
      <c r="J49" s="202"/>
      <c r="K49" s="202"/>
      <c r="L49" s="203"/>
      <c r="M49" s="203"/>
      <c r="N49" s="202"/>
      <c r="O49" s="202"/>
      <c r="P49" s="202"/>
      <c r="Q49" s="31"/>
      <c r="R49" s="31"/>
      <c r="S49" s="202"/>
      <c r="T49" s="202"/>
      <c r="U49" s="202"/>
      <c r="V49" s="202"/>
      <c r="W49" s="202"/>
      <c r="X49" s="31"/>
      <c r="Y49" s="202"/>
      <c r="Z49" s="31"/>
      <c r="AA49" s="204"/>
    </row>
    <row r="50" spans="1:27" ht="14.25" customHeight="1" x14ac:dyDescent="0.25">
      <c r="A50" s="188"/>
      <c r="E50" s="18"/>
      <c r="F50" s="202"/>
      <c r="G50" s="202"/>
      <c r="H50" s="202"/>
      <c r="I50" s="202"/>
      <c r="J50" s="202"/>
      <c r="K50" s="202"/>
      <c r="L50" s="203"/>
      <c r="M50" s="203"/>
      <c r="N50" s="202"/>
      <c r="O50" s="202"/>
      <c r="P50" s="202"/>
      <c r="Q50" s="31"/>
      <c r="R50" s="31"/>
      <c r="S50" s="202"/>
      <c r="T50" s="202"/>
      <c r="U50" s="202"/>
      <c r="V50" s="202"/>
      <c r="W50" s="202"/>
      <c r="X50" s="31"/>
      <c r="Y50" s="202"/>
      <c r="Z50" s="31"/>
      <c r="AA50" s="204"/>
    </row>
    <row r="51" spans="1:27" ht="14.25" customHeight="1" x14ac:dyDescent="0.25">
      <c r="A51" s="188"/>
      <c r="E51" s="18"/>
      <c r="F51" s="202"/>
      <c r="G51" s="202"/>
      <c r="H51" s="202"/>
      <c r="I51" s="202"/>
      <c r="J51" s="202"/>
      <c r="K51" s="202"/>
      <c r="L51" s="203"/>
      <c r="M51" s="203"/>
      <c r="N51" s="202"/>
      <c r="O51" s="202"/>
      <c r="P51" s="202"/>
      <c r="Q51" s="31"/>
      <c r="R51" s="31"/>
      <c r="S51" s="202"/>
      <c r="T51" s="202"/>
      <c r="U51" s="202"/>
      <c r="V51" s="202"/>
      <c r="W51" s="202"/>
      <c r="X51" s="31"/>
      <c r="Y51" s="202"/>
      <c r="Z51" s="31"/>
      <c r="AA51" s="204"/>
    </row>
    <row r="54" spans="1:27" x14ac:dyDescent="0.25">
      <c r="E54" s="18"/>
      <c r="F54" s="103"/>
      <c r="G54" s="103"/>
      <c r="H54" s="103"/>
      <c r="I54" s="103"/>
      <c r="J54" s="103"/>
      <c r="K54" s="103"/>
      <c r="L54" s="190"/>
      <c r="M54" s="190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</row>
    <row r="55" spans="1:27" x14ac:dyDescent="0.25">
      <c r="F55" s="103"/>
      <c r="G55" s="103"/>
      <c r="H55" s="103"/>
      <c r="I55" s="103"/>
      <c r="J55" s="103"/>
      <c r="K55" s="103"/>
      <c r="L55" s="190"/>
      <c r="M55" s="190"/>
      <c r="N55" s="103"/>
      <c r="O55" s="103"/>
      <c r="P55" s="103"/>
      <c r="Q55" s="103"/>
      <c r="R55" s="201"/>
      <c r="S55" s="103"/>
      <c r="T55" s="103"/>
      <c r="U55" s="103"/>
      <c r="V55" s="103"/>
      <c r="W55" s="103"/>
      <c r="X55" s="201"/>
      <c r="Y55" s="103"/>
      <c r="Z55" s="201"/>
      <c r="AA55" s="103"/>
    </row>
    <row r="56" spans="1:27" x14ac:dyDescent="0.25">
      <c r="O56" s="103"/>
      <c r="AA56" s="31"/>
    </row>
    <row r="57" spans="1:27" x14ac:dyDescent="0.25">
      <c r="O57" s="103"/>
      <c r="S57" s="105"/>
      <c r="AA57" s="105"/>
    </row>
    <row r="58" spans="1:27" x14ac:dyDescent="0.25">
      <c r="O58" s="103"/>
      <c r="AA58" s="105"/>
    </row>
    <row r="59" spans="1:27" x14ac:dyDescent="0.25">
      <c r="O59" s="103"/>
      <c r="AA59" s="105"/>
    </row>
    <row r="60" spans="1:27" x14ac:dyDescent="0.25">
      <c r="O60" s="103"/>
      <c r="AA60" s="105"/>
    </row>
    <row r="61" spans="1:27" x14ac:dyDescent="0.25">
      <c r="O61" s="103"/>
      <c r="AA61" s="105"/>
    </row>
    <row r="62" spans="1:27" x14ac:dyDescent="0.25">
      <c r="O62" s="103"/>
      <c r="AA62" s="105"/>
    </row>
    <row r="63" spans="1:27" x14ac:dyDescent="0.25">
      <c r="O63" s="103"/>
      <c r="AA63" s="105"/>
    </row>
    <row r="64" spans="1:27" x14ac:dyDescent="0.25">
      <c r="O64" s="103"/>
      <c r="AA64" s="105"/>
    </row>
    <row r="65" spans="1:27" x14ac:dyDescent="0.25">
      <c r="O65" s="103"/>
      <c r="AA65" s="105"/>
    </row>
    <row r="66" spans="1:27" x14ac:dyDescent="0.25">
      <c r="O66" s="103"/>
      <c r="AA66" s="105"/>
    </row>
    <row r="67" spans="1:27" x14ac:dyDescent="0.25">
      <c r="O67" s="103"/>
      <c r="AA67" s="105"/>
    </row>
    <row r="68" spans="1:27" x14ac:dyDescent="0.25">
      <c r="O68" s="103"/>
      <c r="AA68" s="105"/>
    </row>
    <row r="69" spans="1:27" x14ac:dyDescent="0.25">
      <c r="O69" s="103"/>
    </row>
    <row r="75" spans="1:27" x14ac:dyDescent="0.25">
      <c r="A75" s="205"/>
      <c r="B75" s="42"/>
      <c r="C75" s="42"/>
      <c r="D75" s="42"/>
      <c r="E75" s="206"/>
      <c r="F75" s="42"/>
      <c r="G75" s="42"/>
      <c r="H75" s="42"/>
      <c r="I75" s="42"/>
      <c r="J75" s="42"/>
      <c r="K75" s="42"/>
      <c r="L75" s="207"/>
      <c r="M75" s="207"/>
      <c r="N75" s="42"/>
      <c r="O75" s="42"/>
      <c r="P75" s="42"/>
      <c r="Q75" s="1"/>
      <c r="AA75" s="208"/>
    </row>
  </sheetData>
  <mergeCells count="5">
    <mergeCell ref="Y1:AA1"/>
    <mergeCell ref="G7:AA7"/>
    <mergeCell ref="G8:AA8"/>
    <mergeCell ref="G9:V9"/>
    <mergeCell ref="Q13:S13"/>
  </mergeCells>
  <printOptions horizontalCentered="1"/>
  <pageMargins left="0.6692913385826772" right="0.51181102362204722" top="0.47244094488188981" bottom="0.51181102362204722" header="0" footer="0.23622047244094491"/>
  <pageSetup paperSize="9" scale="84" firstPageNumber="11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Y67"/>
  <sheetViews>
    <sheetView view="pageBreakPreview" topLeftCell="A44" zoomScaleNormal="100" zoomScaleSheetLayoutView="100" workbookViewId="0">
      <selection activeCell="H24" sqref="H24"/>
    </sheetView>
  </sheetViews>
  <sheetFormatPr defaultColWidth="9" defaultRowHeight="21" x14ac:dyDescent="0.25"/>
  <cols>
    <col min="1" max="1" width="2.625" style="1" customWidth="1"/>
    <col min="2" max="2" width="5.875" style="1" customWidth="1"/>
    <col min="3" max="3" width="29.125" style="1" customWidth="1"/>
    <col min="4" max="4" width="1.625" style="1" customWidth="1"/>
    <col min="5" max="5" width="5.5" style="33" customWidth="1"/>
    <col min="6" max="6" width="1" style="1" customWidth="1"/>
    <col min="7" max="7" width="11.875" style="1" customWidth="1"/>
    <col min="8" max="8" width="0.875" style="1" customWidth="1"/>
    <col min="9" max="9" width="11.875" style="1" customWidth="1"/>
    <col min="10" max="10" width="0.875" style="1" customWidth="1"/>
    <col min="11" max="11" width="11.875" style="1" customWidth="1"/>
    <col min="12" max="12" width="0.75" style="165" hidden="1" customWidth="1"/>
    <col min="13" max="13" width="11.875" style="165" hidden="1" customWidth="1"/>
    <col min="14" max="14" width="0.875" style="1" customWidth="1"/>
    <col min="15" max="15" width="11.875" style="166" customWidth="1"/>
    <col min="16" max="16" width="0.875" style="1" customWidth="1"/>
    <col min="17" max="17" width="11.875" style="1" customWidth="1"/>
    <col min="18" max="18" width="0.875" style="1" customWidth="1"/>
    <col min="19" max="19" width="11.875" style="1" customWidth="1"/>
    <col min="20" max="20" width="0.875" style="1" customWidth="1"/>
    <col min="21" max="21" width="11.875" style="1" customWidth="1"/>
    <col min="22" max="16384" width="9" style="1"/>
  </cols>
  <sheetData>
    <row r="1" spans="1:24" x14ac:dyDescent="0.25">
      <c r="S1" s="167" t="s">
        <v>88</v>
      </c>
      <c r="T1" s="167"/>
      <c r="U1" s="167"/>
    </row>
    <row r="2" spans="1:24" s="89" customFormat="1" ht="21.75" x14ac:dyDescent="0.25">
      <c r="A2" s="168" t="s">
        <v>0</v>
      </c>
      <c r="B2" s="168"/>
      <c r="C2" s="168"/>
      <c r="D2" s="168"/>
      <c r="E2" s="169"/>
      <c r="F2" s="168"/>
      <c r="G2" s="168"/>
      <c r="H2" s="168"/>
      <c r="I2" s="168"/>
      <c r="J2" s="168"/>
      <c r="K2" s="168"/>
      <c r="L2" s="170"/>
      <c r="M2" s="170"/>
      <c r="N2" s="168"/>
      <c r="O2" s="168"/>
      <c r="P2" s="168"/>
      <c r="Q2" s="168"/>
      <c r="R2" s="168"/>
      <c r="S2" s="209"/>
      <c r="T2" s="209"/>
    </row>
    <row r="3" spans="1:24" s="89" customFormat="1" ht="21.75" x14ac:dyDescent="0.25">
      <c r="A3" s="168" t="s">
        <v>125</v>
      </c>
      <c r="B3" s="168"/>
      <c r="C3" s="168"/>
      <c r="D3" s="168"/>
      <c r="E3" s="169"/>
      <c r="F3" s="168"/>
      <c r="G3" s="168"/>
      <c r="H3" s="168"/>
      <c r="I3" s="168"/>
      <c r="J3" s="168"/>
      <c r="K3" s="168"/>
      <c r="L3" s="170"/>
      <c r="M3" s="170"/>
      <c r="N3" s="168"/>
      <c r="O3" s="168"/>
      <c r="P3" s="168"/>
      <c r="Q3" s="168"/>
      <c r="R3" s="168"/>
      <c r="S3" s="209"/>
      <c r="T3" s="209"/>
    </row>
    <row r="4" spans="1:24" s="89" customFormat="1" ht="21.75" x14ac:dyDescent="0.25">
      <c r="A4" s="5" t="str">
        <f>Change!A4</f>
        <v>FOR THE NINE - MONTH PERIOD ENDED SEPTEMBER 30, 2018</v>
      </c>
      <c r="B4" s="168"/>
      <c r="C4" s="168"/>
      <c r="D4" s="168"/>
      <c r="E4" s="169"/>
      <c r="F4" s="168"/>
      <c r="G4" s="168"/>
      <c r="H4" s="168"/>
      <c r="I4" s="168"/>
      <c r="J4" s="168"/>
      <c r="K4" s="168"/>
      <c r="L4" s="170"/>
      <c r="M4" s="170"/>
      <c r="N4" s="168"/>
      <c r="O4" s="168"/>
      <c r="P4" s="168"/>
      <c r="Q4" s="168"/>
      <c r="R4" s="168"/>
      <c r="S4" s="209"/>
      <c r="T4" s="209"/>
      <c r="U4" s="209"/>
    </row>
    <row r="5" spans="1:24" x14ac:dyDescent="0.45">
      <c r="A5" s="210"/>
      <c r="B5" s="210"/>
      <c r="C5" s="210"/>
      <c r="D5" s="210"/>
      <c r="E5" s="34"/>
      <c r="F5" s="210"/>
      <c r="G5" s="210"/>
      <c r="H5" s="210"/>
      <c r="I5" s="210"/>
      <c r="J5" s="210"/>
      <c r="K5" s="210"/>
      <c r="L5" s="211"/>
      <c r="M5" s="211"/>
      <c r="N5" s="210"/>
      <c r="O5" s="210"/>
      <c r="P5" s="210"/>
      <c r="Q5" s="210"/>
      <c r="R5" s="210"/>
      <c r="S5" s="212"/>
      <c r="T5" s="212"/>
      <c r="U5" s="213"/>
    </row>
    <row r="6" spans="1:24" x14ac:dyDescent="0.25">
      <c r="A6" s="210"/>
      <c r="B6" s="210"/>
      <c r="C6" s="210"/>
      <c r="D6" s="210"/>
      <c r="E6" s="34"/>
      <c r="F6" s="210"/>
      <c r="G6" s="210"/>
      <c r="H6" s="210"/>
      <c r="I6" s="210"/>
      <c r="J6" s="210"/>
      <c r="K6" s="210"/>
      <c r="L6" s="211"/>
      <c r="M6" s="211"/>
      <c r="N6" s="210"/>
      <c r="O6" s="210"/>
      <c r="P6" s="210"/>
      <c r="Q6" s="210"/>
      <c r="R6" s="210"/>
      <c r="S6" s="212"/>
      <c r="T6" s="212"/>
      <c r="U6" s="63"/>
    </row>
    <row r="7" spans="1:24" x14ac:dyDescent="0.25">
      <c r="A7" s="172"/>
      <c r="B7" s="172"/>
      <c r="C7" s="172"/>
      <c r="D7" s="172"/>
      <c r="F7" s="172"/>
      <c r="G7" s="7" t="s">
        <v>3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4" x14ac:dyDescent="0.45">
      <c r="A8" s="173"/>
      <c r="B8" s="173"/>
      <c r="C8" s="173"/>
      <c r="D8" s="173"/>
      <c r="E8" s="174"/>
      <c r="F8" s="173"/>
      <c r="G8" s="175" t="s">
        <v>5</v>
      </c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4" ht="4.5" customHeight="1" x14ac:dyDescent="0.25">
      <c r="A9" s="173"/>
      <c r="B9" s="173"/>
      <c r="C9" s="173"/>
      <c r="D9" s="173"/>
      <c r="E9" s="174"/>
      <c r="F9" s="173"/>
      <c r="G9" s="80"/>
      <c r="H9" s="80"/>
      <c r="I9" s="80"/>
      <c r="J9" s="80"/>
      <c r="K9" s="80"/>
      <c r="L9" s="178"/>
      <c r="M9" s="178"/>
      <c r="N9" s="80"/>
      <c r="O9" s="80"/>
      <c r="P9" s="80"/>
      <c r="Q9" s="80"/>
      <c r="R9" s="80"/>
      <c r="S9" s="80"/>
      <c r="T9" s="80"/>
      <c r="U9" s="177"/>
    </row>
    <row r="10" spans="1:24" x14ac:dyDescent="0.25">
      <c r="A10" s="173"/>
      <c r="B10" s="173"/>
      <c r="C10" s="173"/>
      <c r="D10" s="173"/>
      <c r="E10" s="174"/>
      <c r="F10" s="173"/>
      <c r="G10" s="64"/>
      <c r="H10" s="64"/>
      <c r="I10" s="64"/>
      <c r="J10" s="64"/>
      <c r="K10" s="33" t="s">
        <v>131</v>
      </c>
      <c r="L10" s="182"/>
      <c r="M10" s="182"/>
      <c r="N10" s="64"/>
      <c r="O10" s="184" t="s">
        <v>78</v>
      </c>
      <c r="P10" s="184"/>
      <c r="Q10" s="184"/>
      <c r="R10" s="18"/>
      <c r="S10" s="18"/>
      <c r="T10" s="18"/>
      <c r="U10" s="29"/>
    </row>
    <row r="11" spans="1:24" x14ac:dyDescent="0.25">
      <c r="G11" s="33" t="s">
        <v>135</v>
      </c>
      <c r="H11" s="33"/>
      <c r="I11" s="33" t="s">
        <v>136</v>
      </c>
      <c r="J11" s="18"/>
      <c r="K11" s="18" t="s">
        <v>137</v>
      </c>
      <c r="L11" s="185"/>
      <c r="M11" s="185" t="s">
        <v>138</v>
      </c>
      <c r="N11" s="18"/>
      <c r="O11" s="33" t="s">
        <v>140</v>
      </c>
      <c r="Q11" s="33"/>
      <c r="R11" s="33"/>
      <c r="S11" s="33" t="s">
        <v>128</v>
      </c>
      <c r="T11" s="33"/>
      <c r="U11" s="23" t="s">
        <v>153</v>
      </c>
    </row>
    <row r="12" spans="1:24" x14ac:dyDescent="0.25">
      <c r="E12" s="13" t="s">
        <v>11</v>
      </c>
      <c r="G12" s="13" t="s">
        <v>144</v>
      </c>
      <c r="H12" s="18"/>
      <c r="I12" s="13" t="s">
        <v>145</v>
      </c>
      <c r="J12" s="18"/>
      <c r="K12" s="13" t="s">
        <v>146</v>
      </c>
      <c r="L12" s="185"/>
      <c r="M12" s="186" t="s">
        <v>147</v>
      </c>
      <c r="N12" s="18"/>
      <c r="O12" s="13" t="s">
        <v>149</v>
      </c>
      <c r="Q12" s="13" t="s">
        <v>81</v>
      </c>
      <c r="R12" s="18"/>
      <c r="S12" s="13" t="s">
        <v>129</v>
      </c>
      <c r="T12" s="18"/>
      <c r="U12" s="187" t="s">
        <v>172</v>
      </c>
    </row>
    <row r="13" spans="1:24" ht="12.75" customHeight="1" x14ac:dyDescent="0.25">
      <c r="E13" s="18"/>
      <c r="G13" s="201"/>
      <c r="H13" s="201"/>
      <c r="I13" s="201"/>
      <c r="J13" s="103"/>
      <c r="K13" s="103"/>
      <c r="L13" s="190"/>
      <c r="M13" s="190"/>
      <c r="N13" s="103"/>
      <c r="O13" s="201"/>
      <c r="P13" s="103"/>
      <c r="Q13" s="103"/>
      <c r="R13" s="103"/>
      <c r="S13" s="103"/>
      <c r="T13" s="103"/>
      <c r="U13" s="201"/>
    </row>
    <row r="14" spans="1:24" ht="18.75" hidden="1" customHeight="1" x14ac:dyDescent="0.25">
      <c r="A14" s="189" t="s">
        <v>154</v>
      </c>
      <c r="E14" s="18"/>
      <c r="G14" s="103">
        <v>395742</v>
      </c>
      <c r="H14" s="103"/>
      <c r="I14" s="103">
        <v>308863</v>
      </c>
      <c r="J14" s="103"/>
      <c r="K14" s="103">
        <v>2228</v>
      </c>
      <c r="L14" s="190"/>
      <c r="M14" s="190">
        <v>0</v>
      </c>
      <c r="N14" s="103"/>
      <c r="O14" s="103">
        <v>15141</v>
      </c>
      <c r="P14" s="103"/>
      <c r="Q14" s="103">
        <v>-123687</v>
      </c>
      <c r="R14" s="103"/>
      <c r="S14" s="103">
        <v>0</v>
      </c>
      <c r="T14" s="103"/>
      <c r="U14" s="103">
        <v>598287</v>
      </c>
      <c r="V14" s="103"/>
      <c r="W14" s="103"/>
      <c r="X14" s="201"/>
    </row>
    <row r="15" spans="1:24" ht="18.75" hidden="1" customHeight="1" x14ac:dyDescent="0.25">
      <c r="A15" s="24" t="s">
        <v>155</v>
      </c>
      <c r="E15" s="18"/>
      <c r="G15" s="151">
        <v>0</v>
      </c>
      <c r="H15" s="103"/>
      <c r="I15" s="151">
        <v>0</v>
      </c>
      <c r="J15" s="103"/>
      <c r="K15" s="151">
        <v>0</v>
      </c>
      <c r="L15" s="190"/>
      <c r="M15" s="191">
        <v>0</v>
      </c>
      <c r="N15" s="103"/>
      <c r="O15" s="151">
        <v>0</v>
      </c>
      <c r="P15" s="103"/>
      <c r="Q15" s="151">
        <v>3406</v>
      </c>
      <c r="R15" s="103"/>
      <c r="S15" s="151">
        <v>0</v>
      </c>
      <c r="T15" s="103"/>
      <c r="U15" s="151">
        <v>3406</v>
      </c>
      <c r="V15" s="103"/>
      <c r="W15" s="103"/>
      <c r="X15" s="201"/>
    </row>
    <row r="16" spans="1:24" ht="18.75" customHeight="1" x14ac:dyDescent="0.25">
      <c r="A16" s="189" t="s">
        <v>173</v>
      </c>
      <c r="E16" s="18"/>
      <c r="G16" s="28">
        <v>395742</v>
      </c>
      <c r="H16" s="28"/>
      <c r="I16" s="28">
        <v>308863</v>
      </c>
      <c r="J16" s="103"/>
      <c r="K16" s="28">
        <v>2228</v>
      </c>
      <c r="L16" s="190"/>
      <c r="M16" s="190">
        <v>0</v>
      </c>
      <c r="N16" s="103"/>
      <c r="O16" s="28">
        <v>15141</v>
      </c>
      <c r="P16" s="103"/>
      <c r="Q16" s="103">
        <v>-120281</v>
      </c>
      <c r="R16" s="103"/>
      <c r="S16" s="103">
        <v>0</v>
      </c>
      <c r="T16" s="103"/>
      <c r="U16" s="28">
        <v>601693</v>
      </c>
      <c r="V16" s="103"/>
      <c r="W16" s="103"/>
      <c r="X16" s="201"/>
    </row>
    <row r="17" spans="1:25" ht="18.75" customHeight="1" x14ac:dyDescent="0.25">
      <c r="A17" s="34" t="s">
        <v>157</v>
      </c>
      <c r="E17" s="18"/>
      <c r="G17" s="31"/>
      <c r="H17" s="31"/>
      <c r="I17" s="31"/>
      <c r="K17" s="31"/>
      <c r="O17" s="31"/>
      <c r="U17" s="31"/>
      <c r="V17" s="103"/>
      <c r="W17" s="201"/>
      <c r="X17" s="201"/>
    </row>
    <row r="18" spans="1:25" ht="19.5" hidden="1" customHeight="1" x14ac:dyDescent="0.25">
      <c r="A18" s="1" t="s">
        <v>158</v>
      </c>
      <c r="E18" s="18"/>
      <c r="G18" s="28"/>
      <c r="H18" s="28"/>
      <c r="I18" s="28"/>
      <c r="J18" s="103"/>
      <c r="K18" s="28"/>
      <c r="L18" s="190"/>
      <c r="M18" s="190"/>
      <c r="N18" s="103"/>
      <c r="O18" s="28"/>
      <c r="P18" s="103"/>
      <c r="Q18" s="103"/>
      <c r="R18" s="103"/>
      <c r="S18" s="103"/>
      <c r="T18" s="201"/>
      <c r="U18" s="28"/>
    </row>
    <row r="19" spans="1:25" ht="19.5" customHeight="1" x14ac:dyDescent="0.25">
      <c r="A19" s="1" t="s">
        <v>159</v>
      </c>
      <c r="E19" s="18">
        <v>27</v>
      </c>
      <c r="G19" s="28">
        <v>0</v>
      </c>
      <c r="H19" s="28"/>
      <c r="I19" s="28">
        <v>0</v>
      </c>
      <c r="J19" s="103"/>
      <c r="K19" s="28">
        <v>1049</v>
      </c>
      <c r="L19" s="190"/>
      <c r="M19" s="190">
        <v>0</v>
      </c>
      <c r="N19" s="103"/>
      <c r="O19" s="28">
        <v>0</v>
      </c>
      <c r="P19" s="103"/>
      <c r="Q19" s="103">
        <v>0</v>
      </c>
      <c r="R19" s="103"/>
      <c r="S19" s="103">
        <v>0</v>
      </c>
      <c r="T19" s="201"/>
      <c r="U19" s="28">
        <v>1049</v>
      </c>
    </row>
    <row r="20" spans="1:25" x14ac:dyDescent="0.25">
      <c r="A20" s="1" t="s">
        <v>160</v>
      </c>
      <c r="E20" s="18"/>
      <c r="G20" s="28">
        <v>1462</v>
      </c>
      <c r="H20" s="28"/>
      <c r="I20" s="28">
        <v>1484</v>
      </c>
      <c r="J20" s="103"/>
      <c r="K20" s="103">
        <v>-1315</v>
      </c>
      <c r="L20" s="190"/>
      <c r="M20" s="190">
        <v>0</v>
      </c>
      <c r="N20" s="103"/>
      <c r="O20" s="28">
        <v>0</v>
      </c>
      <c r="P20" s="103"/>
      <c r="Q20" s="103">
        <v>0</v>
      </c>
      <c r="R20" s="103"/>
      <c r="S20" s="103">
        <v>0</v>
      </c>
      <c r="T20" s="201"/>
      <c r="U20" s="28">
        <v>1631</v>
      </c>
    </row>
    <row r="21" spans="1:25" ht="19.5" customHeight="1" x14ac:dyDescent="0.25">
      <c r="A21" s="1" t="s">
        <v>174</v>
      </c>
      <c r="E21" s="18"/>
      <c r="G21" s="214">
        <v>0</v>
      </c>
      <c r="H21" s="28"/>
      <c r="I21" s="214">
        <v>0</v>
      </c>
      <c r="J21" s="103"/>
      <c r="K21" s="214">
        <v>0</v>
      </c>
      <c r="L21" s="190"/>
      <c r="M21" s="191">
        <v>0</v>
      </c>
      <c r="N21" s="103"/>
      <c r="O21" s="214">
        <v>0</v>
      </c>
      <c r="P21" s="215"/>
      <c r="Q21" s="151">
        <v>-12198</v>
      </c>
      <c r="R21" s="103"/>
      <c r="S21" s="151">
        <v>0</v>
      </c>
      <c r="T21" s="103"/>
      <c r="U21" s="151">
        <v>-12198</v>
      </c>
    </row>
    <row r="22" spans="1:25" ht="18.75" customHeight="1" thickBot="1" x14ac:dyDescent="0.3">
      <c r="A22" s="34" t="str">
        <f>Change!A29</f>
        <v>Balance as at September 30, 2017</v>
      </c>
      <c r="E22" s="18"/>
      <c r="G22" s="216">
        <v>397204</v>
      </c>
      <c r="H22" s="28"/>
      <c r="I22" s="216">
        <v>310347</v>
      </c>
      <c r="J22" s="103"/>
      <c r="K22" s="216">
        <f>SUM(K16:K21)</f>
        <v>1962</v>
      </c>
      <c r="L22" s="190"/>
      <c r="M22" s="194">
        <v>0</v>
      </c>
      <c r="N22" s="103"/>
      <c r="O22" s="216">
        <v>15141</v>
      </c>
      <c r="P22" s="103"/>
      <c r="Q22" s="193">
        <v>-132479</v>
      </c>
      <c r="R22" s="103"/>
      <c r="S22" s="193">
        <v>0</v>
      </c>
      <c r="T22" s="103"/>
      <c r="U22" s="216">
        <v>592175</v>
      </c>
      <c r="V22" s="103"/>
      <c r="W22" s="103"/>
      <c r="X22" s="103"/>
      <c r="Y22" s="217"/>
    </row>
    <row r="23" spans="1:25" ht="23.25" customHeight="1" thickTop="1" x14ac:dyDescent="0.25">
      <c r="E23" s="18"/>
      <c r="G23" s="31"/>
      <c r="H23" s="31"/>
      <c r="I23" s="31"/>
      <c r="J23" s="201"/>
      <c r="K23" s="28"/>
      <c r="L23" s="218"/>
      <c r="M23" s="190"/>
      <c r="N23" s="201"/>
      <c r="O23" s="31"/>
      <c r="P23" s="201"/>
      <c r="Q23" s="103"/>
      <c r="R23" s="201"/>
      <c r="S23" s="103"/>
      <c r="T23" s="201"/>
      <c r="U23" s="31"/>
    </row>
    <row r="24" spans="1:25" s="24" customFormat="1" ht="18.75" customHeight="1" x14ac:dyDescent="0.25">
      <c r="A24" s="189" t="s">
        <v>167</v>
      </c>
      <c r="E24" s="18"/>
      <c r="G24" s="28">
        <v>436924</v>
      </c>
      <c r="H24" s="28"/>
      <c r="I24" s="28">
        <v>389289</v>
      </c>
      <c r="J24" s="103"/>
      <c r="K24" s="28">
        <v>2235</v>
      </c>
      <c r="L24" s="190"/>
      <c r="M24" s="190">
        <v>0</v>
      </c>
      <c r="N24" s="103"/>
      <c r="O24" s="28">
        <v>15141</v>
      </c>
      <c r="P24" s="103"/>
      <c r="Q24" s="103">
        <v>-148617</v>
      </c>
      <c r="R24" s="103"/>
      <c r="S24" s="103">
        <v>0</v>
      </c>
      <c r="T24" s="103"/>
      <c r="U24" s="28">
        <v>694972</v>
      </c>
      <c r="V24" s="103"/>
      <c r="W24" s="103"/>
      <c r="X24" s="103"/>
      <c r="Y24" s="219"/>
    </row>
    <row r="25" spans="1:25" ht="19.5" customHeight="1" x14ac:dyDescent="0.25">
      <c r="A25" s="34" t="s">
        <v>157</v>
      </c>
      <c r="E25" s="18"/>
      <c r="F25" s="52"/>
      <c r="G25" s="28"/>
      <c r="H25" s="28"/>
      <c r="I25" s="28"/>
      <c r="J25" s="103"/>
      <c r="K25" s="28"/>
      <c r="L25" s="190"/>
      <c r="M25" s="190"/>
      <c r="N25" s="103"/>
      <c r="O25" s="28"/>
      <c r="P25" s="103"/>
      <c r="Q25" s="103"/>
      <c r="R25" s="103"/>
      <c r="S25" s="103"/>
      <c r="T25" s="103"/>
      <c r="U25" s="28"/>
    </row>
    <row r="26" spans="1:25" ht="19.5" customHeight="1" x14ac:dyDescent="0.25">
      <c r="A26" s="1" t="s">
        <v>158</v>
      </c>
      <c r="E26" s="18">
        <v>21</v>
      </c>
      <c r="F26" s="52"/>
      <c r="G26" s="28">
        <v>87385</v>
      </c>
      <c r="H26" s="28"/>
      <c r="I26" s="28">
        <v>86677</v>
      </c>
      <c r="J26" s="103"/>
      <c r="K26" s="28">
        <v>0</v>
      </c>
      <c r="L26" s="190"/>
      <c r="M26" s="190">
        <v>0</v>
      </c>
      <c r="N26" s="103"/>
      <c r="O26" s="28">
        <v>0</v>
      </c>
      <c r="P26" s="103"/>
      <c r="Q26" s="103">
        <v>0</v>
      </c>
      <c r="R26" s="103"/>
      <c r="S26" s="103">
        <v>0</v>
      </c>
      <c r="T26" s="103"/>
      <c r="U26" s="28">
        <v>174062</v>
      </c>
    </row>
    <row r="27" spans="1:25" ht="19.5" customHeight="1" x14ac:dyDescent="0.25">
      <c r="A27" s="1" t="s">
        <v>159</v>
      </c>
      <c r="E27" s="18">
        <v>27</v>
      </c>
      <c r="F27" s="52"/>
      <c r="G27" s="202">
        <v>0</v>
      </c>
      <c r="H27" s="28"/>
      <c r="I27" s="202">
        <v>0</v>
      </c>
      <c r="J27" s="103"/>
      <c r="K27" s="202">
        <v>690</v>
      </c>
      <c r="L27" s="190"/>
      <c r="M27" s="220">
        <v>0</v>
      </c>
      <c r="N27" s="103"/>
      <c r="O27" s="202">
        <v>0</v>
      </c>
      <c r="P27" s="103"/>
      <c r="Q27" s="221">
        <v>0</v>
      </c>
      <c r="R27" s="103"/>
      <c r="S27" s="221">
        <v>0</v>
      </c>
      <c r="T27" s="103"/>
      <c r="U27" s="202">
        <v>690</v>
      </c>
    </row>
    <row r="28" spans="1:25" ht="19.5" hidden="1" customHeight="1" x14ac:dyDescent="0.25">
      <c r="A28" s="1" t="s">
        <v>160</v>
      </c>
      <c r="E28" s="18">
        <v>24</v>
      </c>
      <c r="F28" s="52"/>
      <c r="G28" s="28">
        <v>0</v>
      </c>
      <c r="H28" s="28"/>
      <c r="I28" s="28">
        <v>0</v>
      </c>
      <c r="J28" s="103"/>
      <c r="K28" s="28">
        <v>0</v>
      </c>
      <c r="L28" s="190"/>
      <c r="M28" s="190">
        <v>0</v>
      </c>
      <c r="N28" s="103"/>
      <c r="O28" s="28">
        <v>0</v>
      </c>
      <c r="P28" s="103"/>
      <c r="Q28" s="103">
        <v>0</v>
      </c>
      <c r="R28" s="103"/>
      <c r="S28" s="103">
        <v>0</v>
      </c>
      <c r="T28" s="103"/>
      <c r="U28" s="103">
        <v>0</v>
      </c>
    </row>
    <row r="29" spans="1:25" ht="19.5" hidden="1" customHeight="1" x14ac:dyDescent="0.25">
      <c r="A29" s="1" t="s">
        <v>164</v>
      </c>
      <c r="E29" s="18"/>
      <c r="F29" s="52"/>
      <c r="G29" s="28"/>
      <c r="H29" s="28"/>
      <c r="I29" s="28"/>
      <c r="J29" s="103"/>
      <c r="K29" s="28"/>
      <c r="L29" s="190"/>
      <c r="M29" s="190"/>
      <c r="N29" s="103"/>
      <c r="O29" s="28"/>
      <c r="P29" s="103"/>
      <c r="Q29" s="103"/>
      <c r="R29" s="103"/>
      <c r="S29" s="103"/>
      <c r="T29" s="103"/>
      <c r="U29" s="103"/>
    </row>
    <row r="30" spans="1:25" ht="19.5" hidden="1" customHeight="1" x14ac:dyDescent="0.25">
      <c r="A30" s="1" t="s">
        <v>163</v>
      </c>
      <c r="E30" s="18"/>
      <c r="F30" s="52"/>
      <c r="G30" s="28"/>
      <c r="H30" s="28"/>
      <c r="I30" s="28"/>
      <c r="J30" s="103"/>
      <c r="K30" s="28"/>
      <c r="L30" s="190"/>
      <c r="M30" s="190"/>
      <c r="N30" s="103"/>
      <c r="O30" s="28"/>
      <c r="P30" s="103"/>
      <c r="Q30" s="103"/>
      <c r="R30" s="103"/>
      <c r="S30" s="103"/>
      <c r="T30" s="103"/>
      <c r="U30" s="103"/>
    </row>
    <row r="31" spans="1:25" ht="19.5" hidden="1" customHeight="1" x14ac:dyDescent="0.25">
      <c r="A31" s="1" t="s">
        <v>161</v>
      </c>
      <c r="E31" s="18"/>
      <c r="F31" s="52"/>
      <c r="G31" s="28"/>
      <c r="H31" s="28"/>
      <c r="I31" s="28"/>
      <c r="J31" s="103"/>
      <c r="K31" s="28"/>
      <c r="L31" s="190"/>
      <c r="M31" s="190"/>
      <c r="N31" s="103"/>
      <c r="O31" s="28"/>
      <c r="P31" s="103"/>
      <c r="Q31" s="103"/>
      <c r="R31" s="103"/>
      <c r="S31" s="103"/>
      <c r="T31" s="103"/>
      <c r="U31" s="103"/>
    </row>
    <row r="32" spans="1:25" ht="19.5" customHeight="1" x14ac:dyDescent="0.25">
      <c r="A32" s="1" t="s">
        <v>174</v>
      </c>
      <c r="E32" s="18"/>
      <c r="F32" s="52"/>
      <c r="G32" s="28">
        <v>0</v>
      </c>
      <c r="H32" s="28"/>
      <c r="I32" s="28">
        <v>0</v>
      </c>
      <c r="J32" s="103"/>
      <c r="K32" s="28">
        <v>0</v>
      </c>
      <c r="L32" s="190"/>
      <c r="M32" s="190">
        <v>0</v>
      </c>
      <c r="N32" s="103"/>
      <c r="O32" s="28">
        <v>0</v>
      </c>
      <c r="P32" s="103"/>
      <c r="Q32" s="103">
        <v>-38661</v>
      </c>
      <c r="R32" s="103"/>
      <c r="S32" s="103">
        <v>0</v>
      </c>
      <c r="T32" s="103"/>
      <c r="U32" s="103">
        <v>-38661</v>
      </c>
    </row>
    <row r="33" spans="1:21" ht="19.5" customHeight="1" thickBot="1" x14ac:dyDescent="0.3">
      <c r="A33" s="34" t="str">
        <f>Change!A40</f>
        <v>Balance as at Septenber 30, 2018</v>
      </c>
      <c r="E33" s="18"/>
      <c r="G33" s="193">
        <v>524309</v>
      </c>
      <c r="H33" s="103"/>
      <c r="I33" s="193">
        <v>475966</v>
      </c>
      <c r="J33" s="103"/>
      <c r="K33" s="216">
        <v>2925</v>
      </c>
      <c r="L33" s="190"/>
      <c r="M33" s="194">
        <v>0</v>
      </c>
      <c r="N33" s="103"/>
      <c r="O33" s="216">
        <v>15141</v>
      </c>
      <c r="P33" s="201"/>
      <c r="Q33" s="193">
        <v>-187278</v>
      </c>
      <c r="R33" s="103"/>
      <c r="S33" s="193">
        <v>0</v>
      </c>
      <c r="T33" s="103"/>
      <c r="U33" s="193">
        <v>831063</v>
      </c>
    </row>
    <row r="34" spans="1:21" ht="19.5" customHeight="1" thickTop="1" x14ac:dyDescent="0.25">
      <c r="A34" s="34"/>
      <c r="E34" s="18"/>
      <c r="G34" s="103"/>
      <c r="H34" s="103"/>
      <c r="I34" s="103"/>
      <c r="J34" s="103"/>
      <c r="K34" s="103"/>
      <c r="L34" s="190"/>
      <c r="M34" s="190"/>
      <c r="N34" s="103"/>
      <c r="O34" s="28"/>
      <c r="P34" s="201"/>
      <c r="Q34" s="103"/>
      <c r="R34" s="103"/>
      <c r="S34" s="103"/>
      <c r="T34" s="103"/>
      <c r="U34" s="103"/>
    </row>
    <row r="35" spans="1:21" x14ac:dyDescent="0.45">
      <c r="C35" s="222"/>
      <c r="E35" s="18"/>
      <c r="G35" s="103"/>
      <c r="H35" s="103"/>
      <c r="I35" s="103"/>
      <c r="J35" s="103"/>
      <c r="K35" s="103"/>
      <c r="L35" s="190"/>
      <c r="M35" s="190"/>
      <c r="N35" s="103"/>
      <c r="O35" s="28"/>
      <c r="P35" s="201"/>
      <c r="Q35" s="103"/>
      <c r="R35" s="103"/>
      <c r="S35" s="103"/>
      <c r="T35" s="103"/>
      <c r="U35" s="103"/>
    </row>
    <row r="43" spans="1:21" x14ac:dyDescent="0.25">
      <c r="E43" s="1"/>
      <c r="G43" s="223"/>
      <c r="H43" s="52"/>
      <c r="I43" s="223"/>
      <c r="J43" s="52"/>
      <c r="K43" s="223"/>
      <c r="L43" s="224"/>
      <c r="M43" s="225"/>
      <c r="N43" s="52"/>
      <c r="O43" s="223"/>
      <c r="P43" s="52"/>
      <c r="Q43" s="223"/>
      <c r="R43" s="52"/>
      <c r="S43" s="223"/>
      <c r="T43" s="52"/>
      <c r="U43" s="223"/>
    </row>
    <row r="44" spans="1:21" x14ac:dyDescent="0.25">
      <c r="E44" s="1"/>
      <c r="G44" s="223"/>
      <c r="H44" s="52"/>
      <c r="I44" s="223"/>
      <c r="J44" s="52"/>
      <c r="K44" s="223"/>
      <c r="L44" s="224"/>
      <c r="M44" s="225"/>
      <c r="N44" s="52"/>
      <c r="O44" s="223"/>
      <c r="P44" s="52"/>
      <c r="Q44" s="223"/>
      <c r="R44" s="52"/>
      <c r="S44" s="223"/>
      <c r="T44" s="52"/>
      <c r="U44" s="223"/>
    </row>
    <row r="50" spans="5:21" ht="9.9499999999999993" customHeight="1" x14ac:dyDescent="0.25">
      <c r="E50" s="1"/>
      <c r="G50" s="103"/>
      <c r="H50" s="103"/>
      <c r="I50" s="103"/>
      <c r="J50" s="103"/>
      <c r="K50" s="103"/>
      <c r="L50" s="190"/>
      <c r="M50" s="190"/>
      <c r="N50" s="103"/>
      <c r="O50" s="103"/>
      <c r="P50" s="201"/>
      <c r="Q50" s="103"/>
      <c r="R50" s="103"/>
      <c r="S50" s="103"/>
      <c r="T50" s="103"/>
      <c r="U50" s="103"/>
    </row>
    <row r="51" spans="5:21" x14ac:dyDescent="0.25">
      <c r="E51" s="1"/>
      <c r="G51" s="105"/>
      <c r="I51" s="105"/>
      <c r="Q51" s="105"/>
      <c r="U51" s="105"/>
    </row>
    <row r="52" spans="5:21" x14ac:dyDescent="0.25">
      <c r="E52" s="1"/>
      <c r="U52" s="101"/>
    </row>
    <row r="53" spans="5:21" x14ac:dyDescent="0.25">
      <c r="E53" s="1"/>
      <c r="U53" s="105"/>
    </row>
    <row r="54" spans="5:21" x14ac:dyDescent="0.25">
      <c r="U54" s="105"/>
    </row>
    <row r="55" spans="5:21" x14ac:dyDescent="0.25">
      <c r="U55" s="105"/>
    </row>
    <row r="56" spans="5:21" x14ac:dyDescent="0.25">
      <c r="U56" s="105"/>
    </row>
    <row r="57" spans="5:21" x14ac:dyDescent="0.25">
      <c r="U57" s="105"/>
    </row>
    <row r="58" spans="5:21" x14ac:dyDescent="0.25">
      <c r="U58" s="105"/>
    </row>
    <row r="59" spans="5:21" x14ac:dyDescent="0.25">
      <c r="U59" s="105"/>
    </row>
    <row r="60" spans="5:21" x14ac:dyDescent="0.25">
      <c r="U60" s="105"/>
    </row>
    <row r="67" spans="1:21" x14ac:dyDescent="0.25">
      <c r="A67" s="205"/>
      <c r="B67" s="42"/>
      <c r="C67" s="42"/>
      <c r="D67" s="42"/>
      <c r="E67" s="206"/>
      <c r="F67" s="42"/>
      <c r="G67" s="42"/>
      <c r="H67" s="42"/>
      <c r="I67" s="42"/>
      <c r="J67" s="42"/>
      <c r="K67" s="42"/>
      <c r="L67" s="207"/>
      <c r="M67" s="207"/>
      <c r="N67" s="42"/>
      <c r="O67" s="1"/>
      <c r="U67" s="208"/>
    </row>
  </sheetData>
  <mergeCells count="4">
    <mergeCell ref="S1:U1"/>
    <mergeCell ref="G7:U7"/>
    <mergeCell ref="G8:U8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92" firstPageNumber="12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66"/>
  </sheetPr>
  <dimension ref="A1:P81"/>
  <sheetViews>
    <sheetView view="pageBreakPreview" zoomScaleNormal="85" zoomScaleSheetLayoutView="100" workbookViewId="0">
      <selection activeCell="H24" sqref="H24"/>
    </sheetView>
  </sheetViews>
  <sheetFormatPr defaultColWidth="8" defaultRowHeight="21" x14ac:dyDescent="0.25"/>
  <cols>
    <col min="1" max="1" width="2.625" style="226" customWidth="1"/>
    <col min="2" max="2" width="5.875" style="226" customWidth="1"/>
    <col min="3" max="3" width="8.875" style="226" customWidth="1"/>
    <col min="4" max="4" width="15.125" style="226" customWidth="1"/>
    <col min="5" max="5" width="6.625" style="226" customWidth="1"/>
    <col min="6" max="6" width="12.125" style="226" customWidth="1"/>
    <col min="7" max="7" width="1.125" style="226" customWidth="1"/>
    <col min="8" max="8" width="12.125" style="2" customWidth="1"/>
    <col min="9" max="9" width="1.125" style="29" customWidth="1"/>
    <col min="10" max="10" width="12.125" style="226" customWidth="1"/>
    <col min="11" max="11" width="1.125" style="226" customWidth="1"/>
    <col min="12" max="12" width="12.125" style="226" customWidth="1"/>
    <col min="13" max="13" width="12" style="226" customWidth="1"/>
    <col min="14" max="14" width="9.75" style="226" bestFit="1" customWidth="1"/>
    <col min="15" max="16384" width="8" style="226"/>
  </cols>
  <sheetData>
    <row r="1" spans="1:13" x14ac:dyDescent="0.25">
      <c r="L1" s="124" t="s">
        <v>88</v>
      </c>
    </row>
    <row r="2" spans="1:13" ht="21.75" x14ac:dyDescent="0.25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3" ht="21.75" x14ac:dyDescent="0.25">
      <c r="A3" s="227" t="s">
        <v>175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3" ht="21.75" x14ac:dyDescent="0.25">
      <c r="A4" s="228" t="s">
        <v>121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1:13" ht="21.75" x14ac:dyDescent="0.25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30"/>
    </row>
    <row r="6" spans="1:13" ht="21.75" x14ac:dyDescent="0.25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30"/>
    </row>
    <row r="7" spans="1:13" x14ac:dyDescent="0.25">
      <c r="A7" s="231"/>
      <c r="B7" s="231"/>
      <c r="C7" s="231"/>
      <c r="D7" s="231"/>
      <c r="E7" s="231"/>
      <c r="F7" s="7" t="s">
        <v>3</v>
      </c>
      <c r="G7" s="7"/>
      <c r="H7" s="7"/>
      <c r="I7" s="7"/>
      <c r="J7" s="7"/>
      <c r="K7" s="7"/>
      <c r="L7" s="7"/>
    </row>
    <row r="8" spans="1:13" x14ac:dyDescent="0.25">
      <c r="F8" s="8" t="s">
        <v>4</v>
      </c>
      <c r="G8" s="8"/>
      <c r="H8" s="8"/>
      <c r="J8" s="8" t="s">
        <v>5</v>
      </c>
      <c r="K8" s="8"/>
      <c r="L8" s="8"/>
    </row>
    <row r="9" spans="1:13" x14ac:dyDescent="0.25">
      <c r="F9" s="95">
        <v>2018</v>
      </c>
      <c r="G9" s="1"/>
      <c r="H9" s="95">
        <v>2017</v>
      </c>
      <c r="I9" s="92"/>
      <c r="J9" s="95">
        <v>2018</v>
      </c>
      <c r="K9" s="1"/>
      <c r="L9" s="95">
        <v>2017</v>
      </c>
    </row>
    <row r="10" spans="1:13" x14ac:dyDescent="0.25">
      <c r="F10" s="96"/>
      <c r="G10" s="1"/>
      <c r="H10" s="23"/>
      <c r="I10" s="92"/>
      <c r="J10" s="96"/>
      <c r="K10" s="1"/>
      <c r="L10" s="23"/>
    </row>
    <row r="11" spans="1:13" x14ac:dyDescent="0.25">
      <c r="A11" s="232" t="s">
        <v>176</v>
      </c>
      <c r="H11" s="233"/>
      <c r="I11" s="96"/>
      <c r="J11" s="96"/>
      <c r="K11" s="96"/>
      <c r="L11" s="96"/>
    </row>
    <row r="12" spans="1:13" x14ac:dyDescent="0.25">
      <c r="A12" s="226" t="s">
        <v>177</v>
      </c>
      <c r="F12" s="103">
        <v>33981</v>
      </c>
      <c r="G12" s="103"/>
      <c r="H12" s="103">
        <v>15101</v>
      </c>
      <c r="I12" s="103"/>
      <c r="J12" s="103">
        <v>-37895</v>
      </c>
      <c r="K12" s="103"/>
      <c r="L12" s="103">
        <v>-12614</v>
      </c>
      <c r="M12" s="234"/>
    </row>
    <row r="13" spans="1:13" x14ac:dyDescent="0.25">
      <c r="A13" s="226" t="s">
        <v>178</v>
      </c>
      <c r="F13" s="103"/>
      <c r="H13" s="103"/>
      <c r="I13" s="101"/>
      <c r="J13" s="103"/>
      <c r="L13" s="103"/>
    </row>
    <row r="14" spans="1:13" x14ac:dyDescent="0.25">
      <c r="B14" s="226" t="s">
        <v>179</v>
      </c>
      <c r="F14" s="103"/>
      <c r="H14" s="103"/>
      <c r="I14" s="235"/>
      <c r="J14" s="103"/>
      <c r="L14" s="103"/>
    </row>
    <row r="15" spans="1:13" x14ac:dyDescent="0.25">
      <c r="B15" s="226" t="s">
        <v>180</v>
      </c>
      <c r="F15" s="103">
        <v>58301</v>
      </c>
      <c r="G15" s="103"/>
      <c r="H15" s="103">
        <v>53008</v>
      </c>
      <c r="I15" s="103"/>
      <c r="J15" s="103">
        <v>43285</v>
      </c>
      <c r="K15" s="103"/>
      <c r="L15" s="103">
        <v>41176</v>
      </c>
      <c r="M15" s="234"/>
    </row>
    <row r="16" spans="1:13" x14ac:dyDescent="0.25">
      <c r="B16" s="226" t="s">
        <v>181</v>
      </c>
      <c r="F16" s="103">
        <v>855</v>
      </c>
      <c r="G16" s="103"/>
      <c r="H16" s="103">
        <v>0</v>
      </c>
      <c r="I16" s="103"/>
      <c r="J16" s="103">
        <v>0</v>
      </c>
      <c r="K16" s="103"/>
      <c r="L16" s="103">
        <v>0</v>
      </c>
      <c r="M16" s="234"/>
    </row>
    <row r="17" spans="1:14" x14ac:dyDescent="0.25">
      <c r="B17" s="226" t="s">
        <v>182</v>
      </c>
      <c r="F17" s="103"/>
      <c r="G17" s="103"/>
      <c r="H17" s="103"/>
      <c r="I17" s="103"/>
      <c r="J17" s="103"/>
      <c r="K17" s="103"/>
      <c r="L17" s="103"/>
      <c r="M17" s="234"/>
    </row>
    <row r="18" spans="1:14" x14ac:dyDescent="0.25">
      <c r="B18" s="226" t="s">
        <v>183</v>
      </c>
      <c r="F18" s="103">
        <v>-6695</v>
      </c>
      <c r="G18" s="103"/>
      <c r="H18" s="103">
        <v>2444</v>
      </c>
      <c r="I18" s="103"/>
      <c r="J18" s="103">
        <v>-7263</v>
      </c>
      <c r="K18" s="103"/>
      <c r="L18" s="103">
        <v>420</v>
      </c>
      <c r="M18" s="234"/>
    </row>
    <row r="19" spans="1:14" x14ac:dyDescent="0.25">
      <c r="B19" s="226" t="s">
        <v>184</v>
      </c>
      <c r="F19" s="103">
        <v>-440</v>
      </c>
      <c r="G19" s="103"/>
      <c r="H19" s="103">
        <v>-817</v>
      </c>
      <c r="I19" s="103"/>
      <c r="J19" s="86">
        <v>0</v>
      </c>
      <c r="K19" s="103"/>
      <c r="L19" s="103">
        <v>0</v>
      </c>
      <c r="M19" s="234"/>
    </row>
    <row r="20" spans="1:14" x14ac:dyDescent="0.25">
      <c r="B20" s="226" t="s">
        <v>185</v>
      </c>
      <c r="F20" s="103">
        <v>-242</v>
      </c>
      <c r="G20" s="103"/>
      <c r="H20" s="103">
        <v>-29</v>
      </c>
      <c r="I20" s="103"/>
      <c r="J20" s="103">
        <v>4</v>
      </c>
      <c r="K20" s="103"/>
      <c r="L20" s="103">
        <v>-1</v>
      </c>
      <c r="M20" s="234"/>
    </row>
    <row r="21" spans="1:14" x14ac:dyDescent="0.25">
      <c r="B21" s="226" t="s">
        <v>186</v>
      </c>
      <c r="F21" s="103">
        <v>4</v>
      </c>
      <c r="G21" s="103"/>
      <c r="H21" s="103">
        <v>-4023</v>
      </c>
      <c r="I21" s="103"/>
      <c r="J21" s="103">
        <v>-4</v>
      </c>
      <c r="K21" s="103"/>
      <c r="L21" s="103">
        <v>-4037</v>
      </c>
      <c r="M21" s="234"/>
      <c r="N21" s="36"/>
    </row>
    <row r="22" spans="1:14" x14ac:dyDescent="0.25">
      <c r="B22" s="226" t="s">
        <v>187</v>
      </c>
      <c r="F22" s="103">
        <v>-18188</v>
      </c>
      <c r="G22" s="103"/>
      <c r="H22" s="103">
        <v>0</v>
      </c>
      <c r="I22" s="103"/>
      <c r="J22" s="103">
        <v>-17000</v>
      </c>
      <c r="K22" s="103"/>
      <c r="L22" s="103">
        <v>0</v>
      </c>
      <c r="M22" s="234"/>
      <c r="N22" s="36"/>
    </row>
    <row r="23" spans="1:14" x14ac:dyDescent="0.25">
      <c r="B23" s="226" t="s">
        <v>188</v>
      </c>
      <c r="F23" s="103">
        <v>-1045</v>
      </c>
      <c r="G23" s="103"/>
      <c r="H23" s="103">
        <v>6864</v>
      </c>
      <c r="I23" s="103"/>
      <c r="J23" s="103">
        <v>4192</v>
      </c>
      <c r="K23" s="103"/>
      <c r="L23" s="103">
        <v>4961</v>
      </c>
      <c r="M23" s="234"/>
      <c r="N23" s="36"/>
    </row>
    <row r="24" spans="1:14" x14ac:dyDescent="0.25">
      <c r="B24" s="226" t="s">
        <v>189</v>
      </c>
      <c r="H24" s="226"/>
      <c r="I24" s="226"/>
      <c r="M24" s="234"/>
    </row>
    <row r="25" spans="1:14" x14ac:dyDescent="0.25">
      <c r="B25" s="226" t="s">
        <v>190</v>
      </c>
      <c r="F25" s="103">
        <v>0</v>
      </c>
      <c r="G25" s="103"/>
      <c r="H25" s="103">
        <v>0</v>
      </c>
      <c r="I25" s="103"/>
      <c r="J25" s="103">
        <v>-3000</v>
      </c>
      <c r="K25" s="103"/>
      <c r="L25" s="103">
        <v>0</v>
      </c>
      <c r="M25" s="234"/>
    </row>
    <row r="26" spans="1:14" x14ac:dyDescent="0.25">
      <c r="B26" s="226" t="s">
        <v>191</v>
      </c>
      <c r="F26" s="103">
        <v>789</v>
      </c>
      <c r="G26" s="103"/>
      <c r="H26" s="103">
        <v>903</v>
      </c>
      <c r="I26" s="103"/>
      <c r="J26" s="103">
        <v>350</v>
      </c>
      <c r="K26" s="103"/>
      <c r="L26" s="103">
        <v>75</v>
      </c>
      <c r="M26" s="234"/>
    </row>
    <row r="27" spans="1:14" x14ac:dyDescent="0.25">
      <c r="B27" s="1" t="s">
        <v>192</v>
      </c>
      <c r="F27" s="103">
        <v>690</v>
      </c>
      <c r="G27" s="103"/>
      <c r="H27" s="103">
        <v>1049</v>
      </c>
      <c r="I27" s="103"/>
      <c r="J27" s="103">
        <v>690</v>
      </c>
      <c r="K27" s="103"/>
      <c r="L27" s="103">
        <v>1049</v>
      </c>
      <c r="M27" s="234"/>
    </row>
    <row r="28" spans="1:14" hidden="1" x14ac:dyDescent="0.25">
      <c r="B28" s="1" t="s">
        <v>96</v>
      </c>
      <c r="F28" s="103"/>
      <c r="G28" s="103"/>
      <c r="H28" s="103"/>
      <c r="I28" s="103"/>
      <c r="J28" s="103"/>
      <c r="K28" s="103"/>
      <c r="L28" s="103"/>
      <c r="M28" s="234"/>
    </row>
    <row r="29" spans="1:14" x14ac:dyDescent="0.25">
      <c r="B29" s="226" t="s">
        <v>193</v>
      </c>
      <c r="F29" s="103">
        <v>23670</v>
      </c>
      <c r="G29" s="103"/>
      <c r="H29" s="103">
        <v>21985</v>
      </c>
      <c r="I29" s="103"/>
      <c r="J29" s="103">
        <v>10734</v>
      </c>
      <c r="K29" s="103"/>
      <c r="L29" s="103">
        <v>8913</v>
      </c>
      <c r="M29" s="234"/>
    </row>
    <row r="30" spans="1:14" x14ac:dyDescent="0.25">
      <c r="B30" s="226" t="s">
        <v>194</v>
      </c>
      <c r="F30" s="151">
        <v>-2422</v>
      </c>
      <c r="G30" s="103"/>
      <c r="H30" s="151">
        <v>-3210</v>
      </c>
      <c r="I30" s="103"/>
      <c r="J30" s="151">
        <v>-130</v>
      </c>
      <c r="K30" s="103"/>
      <c r="L30" s="151">
        <v>-215</v>
      </c>
      <c r="M30" s="236"/>
    </row>
    <row r="31" spans="1:14" hidden="1" x14ac:dyDescent="0.25">
      <c r="B31" s="226" t="s">
        <v>195</v>
      </c>
      <c r="F31" s="151"/>
      <c r="G31" s="103"/>
      <c r="H31" s="151"/>
      <c r="I31" s="103"/>
      <c r="J31" s="151"/>
      <c r="K31" s="103"/>
      <c r="L31" s="151"/>
      <c r="M31" s="236"/>
    </row>
    <row r="32" spans="1:14" x14ac:dyDescent="0.25">
      <c r="A32" s="226" t="s">
        <v>196</v>
      </c>
    </row>
    <row r="33" spans="1:16" x14ac:dyDescent="0.25">
      <c r="A33" s="226" t="s">
        <v>197</v>
      </c>
      <c r="F33" s="235">
        <v>89258</v>
      </c>
      <c r="G33" s="235"/>
      <c r="H33" s="235">
        <v>93275</v>
      </c>
      <c r="I33" s="235"/>
      <c r="J33" s="235">
        <v>-6037</v>
      </c>
      <c r="K33" s="237"/>
      <c r="L33" s="235">
        <v>39727</v>
      </c>
      <c r="M33" s="235"/>
    </row>
    <row r="34" spans="1:16" x14ac:dyDescent="0.25">
      <c r="A34" s="226" t="s">
        <v>198</v>
      </c>
      <c r="F34" s="103"/>
      <c r="H34" s="103"/>
      <c r="I34" s="235"/>
      <c r="J34" s="103"/>
      <c r="K34" s="237"/>
      <c r="L34" s="103"/>
      <c r="N34" s="235"/>
      <c r="P34" s="235"/>
    </row>
    <row r="35" spans="1:16" x14ac:dyDescent="0.25">
      <c r="B35" s="26" t="s">
        <v>199</v>
      </c>
      <c r="F35" s="103">
        <v>-127174</v>
      </c>
      <c r="G35" s="103"/>
      <c r="H35" s="103">
        <v>-51706</v>
      </c>
      <c r="I35" s="103"/>
      <c r="J35" s="103">
        <v>44823</v>
      </c>
      <c r="K35" s="103"/>
      <c r="L35" s="103">
        <v>-49151</v>
      </c>
      <c r="M35" s="234"/>
    </row>
    <row r="36" spans="1:16" x14ac:dyDescent="0.25">
      <c r="B36" s="226" t="s">
        <v>200</v>
      </c>
      <c r="F36" s="103">
        <v>-42543</v>
      </c>
      <c r="G36" s="103"/>
      <c r="H36" s="103">
        <v>1991</v>
      </c>
      <c r="I36" s="103"/>
      <c r="J36" s="103">
        <v>-7321</v>
      </c>
      <c r="K36" s="103"/>
      <c r="L36" s="103">
        <v>35481</v>
      </c>
      <c r="M36" s="234"/>
      <c r="N36" s="36"/>
    </row>
    <row r="37" spans="1:16" x14ac:dyDescent="0.25">
      <c r="B37" s="26" t="s">
        <v>37</v>
      </c>
      <c r="F37" s="103">
        <v>-715</v>
      </c>
      <c r="G37" s="103"/>
      <c r="H37" s="103">
        <v>-13960</v>
      </c>
      <c r="I37" s="103"/>
      <c r="J37" s="103">
        <v>-2867</v>
      </c>
      <c r="K37" s="103"/>
      <c r="L37" s="103">
        <v>-13664</v>
      </c>
      <c r="M37" s="234"/>
    </row>
    <row r="49" spans="6:12" x14ac:dyDescent="0.25">
      <c r="F49" s="103"/>
      <c r="H49" s="103"/>
      <c r="I49" s="238"/>
      <c r="J49" s="103"/>
      <c r="K49" s="237"/>
      <c r="L49" s="237"/>
    </row>
    <row r="50" spans="6:12" x14ac:dyDescent="0.25">
      <c r="F50" s="36"/>
      <c r="H50" s="86"/>
      <c r="I50" s="238"/>
      <c r="J50" s="103"/>
      <c r="K50" s="237"/>
      <c r="L50" s="237"/>
    </row>
    <row r="51" spans="6:12" x14ac:dyDescent="0.25">
      <c r="F51" s="36"/>
      <c r="H51" s="86"/>
      <c r="I51" s="238"/>
      <c r="J51" s="103"/>
      <c r="K51" s="237"/>
      <c r="L51" s="237"/>
    </row>
    <row r="54" spans="6:12" x14ac:dyDescent="0.25">
      <c r="H54" s="29"/>
    </row>
    <row r="55" spans="6:12" x14ac:dyDescent="0.25">
      <c r="H55" s="1"/>
      <c r="I55" s="24"/>
      <c r="J55" s="235"/>
      <c r="K55" s="235"/>
      <c r="L55" s="235"/>
    </row>
    <row r="56" spans="6:12" x14ac:dyDescent="0.25">
      <c r="H56" s="1"/>
      <c r="I56" s="24"/>
      <c r="J56" s="235"/>
      <c r="K56" s="235"/>
      <c r="L56" s="235"/>
    </row>
    <row r="57" spans="6:12" x14ac:dyDescent="0.25">
      <c r="H57" s="1"/>
      <c r="I57" s="24"/>
      <c r="J57" s="235"/>
      <c r="K57" s="235"/>
      <c r="L57" s="235"/>
    </row>
    <row r="58" spans="6:12" x14ac:dyDescent="0.25">
      <c r="H58" s="1"/>
      <c r="I58" s="24"/>
      <c r="J58" s="235"/>
      <c r="K58" s="235"/>
      <c r="L58" s="235"/>
    </row>
    <row r="59" spans="6:12" x14ac:dyDescent="0.25">
      <c r="H59" s="1"/>
      <c r="I59" s="24"/>
      <c r="J59" s="235"/>
      <c r="K59" s="235"/>
      <c r="L59" s="235"/>
    </row>
    <row r="60" spans="6:12" x14ac:dyDescent="0.25">
      <c r="H60" s="1"/>
      <c r="I60" s="24"/>
      <c r="J60" s="235"/>
      <c r="K60" s="235"/>
      <c r="L60" s="235"/>
    </row>
    <row r="61" spans="6:12" x14ac:dyDescent="0.25">
      <c r="H61" s="1"/>
      <c r="I61" s="24"/>
      <c r="J61" s="235"/>
      <c r="K61" s="235"/>
      <c r="L61" s="235"/>
    </row>
    <row r="62" spans="6:12" x14ac:dyDescent="0.25">
      <c r="H62" s="1"/>
      <c r="I62" s="24"/>
      <c r="J62" s="235"/>
      <c r="K62" s="235"/>
      <c r="L62" s="235"/>
    </row>
    <row r="63" spans="6:12" x14ac:dyDescent="0.25">
      <c r="H63" s="1"/>
      <c r="I63" s="24"/>
      <c r="J63" s="235"/>
      <c r="K63" s="235"/>
      <c r="L63" s="235"/>
    </row>
    <row r="64" spans="6:12" x14ac:dyDescent="0.25">
      <c r="H64" s="1"/>
      <c r="I64" s="24"/>
      <c r="J64" s="235"/>
      <c r="K64" s="235"/>
      <c r="L64" s="235"/>
    </row>
    <row r="65" spans="8:12" x14ac:dyDescent="0.25">
      <c r="H65" s="1"/>
      <c r="I65" s="24"/>
      <c r="J65" s="235"/>
      <c r="K65" s="235"/>
      <c r="L65" s="235"/>
    </row>
    <row r="66" spans="8:12" x14ac:dyDescent="0.25">
      <c r="H66" s="1"/>
      <c r="I66" s="24"/>
      <c r="J66" s="235"/>
      <c r="K66" s="235"/>
      <c r="L66" s="235"/>
    </row>
    <row r="67" spans="8:12" x14ac:dyDescent="0.25">
      <c r="H67" s="1"/>
      <c r="I67" s="24"/>
      <c r="J67" s="235"/>
      <c r="K67" s="235"/>
      <c r="L67" s="235"/>
    </row>
    <row r="68" spans="8:12" x14ac:dyDescent="0.25">
      <c r="H68" s="1"/>
      <c r="I68" s="24"/>
      <c r="J68" s="235"/>
      <c r="K68" s="235"/>
      <c r="L68" s="235"/>
    </row>
    <row r="69" spans="8:12" x14ac:dyDescent="0.25">
      <c r="H69" s="1"/>
      <c r="I69" s="24"/>
      <c r="J69" s="235"/>
      <c r="K69" s="235"/>
      <c r="L69" s="235"/>
    </row>
    <row r="70" spans="8:12" x14ac:dyDescent="0.25">
      <c r="H70" s="1"/>
      <c r="I70" s="24"/>
      <c r="J70" s="235"/>
      <c r="K70" s="235"/>
      <c r="L70" s="235"/>
    </row>
    <row r="71" spans="8:12" x14ac:dyDescent="0.25">
      <c r="H71" s="1"/>
      <c r="I71" s="24"/>
      <c r="J71" s="235"/>
      <c r="K71" s="235"/>
      <c r="L71" s="235"/>
    </row>
    <row r="72" spans="8:12" x14ac:dyDescent="0.25">
      <c r="H72" s="1"/>
      <c r="I72" s="24"/>
      <c r="J72" s="235"/>
      <c r="K72" s="235"/>
      <c r="L72" s="235"/>
    </row>
    <row r="73" spans="8:12" x14ac:dyDescent="0.25">
      <c r="J73" s="235"/>
      <c r="K73" s="235"/>
      <c r="L73" s="235"/>
    </row>
    <row r="74" spans="8:12" x14ac:dyDescent="0.25">
      <c r="J74" s="235"/>
      <c r="K74" s="235"/>
      <c r="L74" s="235"/>
    </row>
    <row r="75" spans="8:12" x14ac:dyDescent="0.25">
      <c r="J75" s="235"/>
      <c r="K75" s="235"/>
      <c r="L75" s="235"/>
    </row>
    <row r="76" spans="8:12" x14ac:dyDescent="0.25">
      <c r="J76" s="235"/>
      <c r="K76" s="235"/>
      <c r="L76" s="235"/>
    </row>
    <row r="77" spans="8:12" x14ac:dyDescent="0.25">
      <c r="J77" s="235"/>
      <c r="K77" s="235"/>
      <c r="L77" s="235"/>
    </row>
    <row r="78" spans="8:12" x14ac:dyDescent="0.25">
      <c r="J78" s="235"/>
      <c r="K78" s="235"/>
      <c r="L78" s="235"/>
    </row>
    <row r="79" spans="8:12" x14ac:dyDescent="0.25">
      <c r="J79" s="235"/>
      <c r="K79" s="235"/>
      <c r="L79" s="235"/>
    </row>
    <row r="80" spans="8:12" x14ac:dyDescent="0.25">
      <c r="J80" s="235"/>
      <c r="K80" s="235"/>
      <c r="L80" s="235"/>
    </row>
    <row r="81" spans="10:12" x14ac:dyDescent="0.25">
      <c r="J81" s="235"/>
      <c r="K81" s="235"/>
      <c r="L81" s="235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3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L52"/>
  <sheetViews>
    <sheetView view="pageBreakPreview" topLeftCell="A40" zoomScale="85" zoomScaleNormal="100" zoomScaleSheetLayoutView="85" workbookViewId="0">
      <selection activeCell="H24" sqref="H24"/>
    </sheetView>
  </sheetViews>
  <sheetFormatPr defaultColWidth="8" defaultRowHeight="21" x14ac:dyDescent="0.25"/>
  <cols>
    <col min="1" max="1" width="2.625" style="226" customWidth="1"/>
    <col min="2" max="2" width="5.875" style="226" customWidth="1"/>
    <col min="3" max="3" width="8.875" style="226" customWidth="1"/>
    <col min="4" max="4" width="15.375" style="226" customWidth="1"/>
    <col min="5" max="5" width="6.625" style="226" customWidth="1"/>
    <col min="6" max="6" width="12.125" style="2" customWidth="1"/>
    <col min="7" max="7" width="0.875" style="226" customWidth="1"/>
    <col min="8" max="8" width="12.125" style="2" customWidth="1"/>
    <col min="9" max="9" width="0.875" style="29" customWidth="1"/>
    <col min="10" max="10" width="12.125" style="226" customWidth="1"/>
    <col min="11" max="11" width="0.875" style="226" customWidth="1"/>
    <col min="12" max="12" width="12.125" style="226" customWidth="1"/>
    <col min="13" max="16384" width="8" style="226"/>
  </cols>
  <sheetData>
    <row r="1" spans="1:12" x14ac:dyDescent="0.25">
      <c r="L1" s="124" t="s">
        <v>88</v>
      </c>
    </row>
    <row r="2" spans="1:12" ht="21.75" x14ac:dyDescent="0.25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30"/>
    </row>
    <row r="3" spans="1:12" ht="21.75" x14ac:dyDescent="0.25">
      <c r="A3" s="227" t="s">
        <v>201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30"/>
    </row>
    <row r="4" spans="1:12" ht="21.75" x14ac:dyDescent="0.25">
      <c r="A4" s="228" t="str">
        <f>'CFE1 '!A4:L4</f>
        <v>FOR THE NINE-MONTH PERIOD ENDED SEPTEMBER 30, 2018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1:12" ht="21.75" x14ac:dyDescent="0.25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30"/>
    </row>
    <row r="6" spans="1:12" ht="21.75" x14ac:dyDescent="0.25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30"/>
    </row>
    <row r="7" spans="1:12" x14ac:dyDescent="0.25">
      <c r="F7" s="7" t="s">
        <v>3</v>
      </c>
      <c r="G7" s="7"/>
      <c r="H7" s="7"/>
      <c r="I7" s="7"/>
      <c r="J7" s="7"/>
      <c r="K7" s="7"/>
      <c r="L7" s="7"/>
    </row>
    <row r="8" spans="1:12" ht="21" customHeight="1" x14ac:dyDescent="0.25">
      <c r="F8" s="8" t="s">
        <v>4</v>
      </c>
      <c r="G8" s="8"/>
      <c r="H8" s="8"/>
      <c r="J8" s="8" t="s">
        <v>5</v>
      </c>
      <c r="K8" s="8"/>
      <c r="L8" s="8"/>
    </row>
    <row r="9" spans="1:12" x14ac:dyDescent="0.25">
      <c r="F9" s="95">
        <v>2018</v>
      </c>
      <c r="G9" s="1"/>
      <c r="H9" s="95">
        <v>2017</v>
      </c>
      <c r="I9" s="92"/>
      <c r="J9" s="95">
        <v>2018</v>
      </c>
      <c r="K9" s="1"/>
      <c r="L9" s="95">
        <v>2017</v>
      </c>
    </row>
    <row r="10" spans="1:12" x14ac:dyDescent="0.25">
      <c r="F10" s="96"/>
      <c r="G10" s="1"/>
      <c r="H10" s="23"/>
      <c r="I10" s="92"/>
      <c r="J10" s="96"/>
      <c r="K10" s="1"/>
      <c r="L10" s="23"/>
    </row>
    <row r="11" spans="1:12" x14ac:dyDescent="0.25">
      <c r="A11" s="226" t="s">
        <v>202</v>
      </c>
      <c r="F11" s="103"/>
      <c r="H11" s="235"/>
      <c r="I11" s="235"/>
      <c r="J11" s="103"/>
      <c r="K11" s="237"/>
      <c r="L11" s="235"/>
    </row>
    <row r="12" spans="1:12" x14ac:dyDescent="0.25">
      <c r="B12" s="26" t="s">
        <v>44</v>
      </c>
      <c r="F12" s="103">
        <v>40988</v>
      </c>
      <c r="H12" s="103">
        <v>-77703</v>
      </c>
      <c r="I12" s="235"/>
      <c r="J12" s="103">
        <v>-12663</v>
      </c>
      <c r="K12" s="237"/>
      <c r="L12" s="103">
        <v>-34226</v>
      </c>
    </row>
    <row r="13" spans="1:12" x14ac:dyDescent="0.25">
      <c r="A13" s="226" t="s">
        <v>203</v>
      </c>
      <c r="F13" s="239">
        <v>-40186</v>
      </c>
      <c r="H13" s="239">
        <v>-48103</v>
      </c>
      <c r="I13" s="235"/>
      <c r="J13" s="239">
        <v>15935</v>
      </c>
      <c r="K13" s="237"/>
      <c r="L13" s="239">
        <v>-21833</v>
      </c>
    </row>
    <row r="14" spans="1:12" x14ac:dyDescent="0.25">
      <c r="B14" s="240" t="s">
        <v>204</v>
      </c>
      <c r="F14" s="103">
        <v>-27770</v>
      </c>
      <c r="G14" s="103"/>
      <c r="H14" s="103">
        <v>-17335</v>
      </c>
      <c r="I14" s="103"/>
      <c r="J14" s="103">
        <v>-14330</v>
      </c>
      <c r="K14" s="103"/>
      <c r="L14" s="103">
        <v>-4113</v>
      </c>
    </row>
    <row r="15" spans="1:12" x14ac:dyDescent="0.25">
      <c r="B15" s="240" t="s">
        <v>205</v>
      </c>
      <c r="F15" s="103">
        <v>263</v>
      </c>
      <c r="G15" s="103"/>
      <c r="H15" s="103">
        <v>0</v>
      </c>
      <c r="I15" s="103"/>
      <c r="J15" s="103">
        <v>196</v>
      </c>
      <c r="K15" s="103"/>
      <c r="L15" s="103">
        <v>581</v>
      </c>
    </row>
    <row r="16" spans="1:12" x14ac:dyDescent="0.25">
      <c r="B16" s="240" t="s">
        <v>206</v>
      </c>
      <c r="F16" s="103">
        <v>-7949</v>
      </c>
      <c r="H16" s="103">
        <v>-19766</v>
      </c>
      <c r="I16" s="238"/>
      <c r="J16" s="103">
        <v>-2305</v>
      </c>
      <c r="K16" s="237"/>
      <c r="L16" s="103">
        <v>-3345</v>
      </c>
    </row>
    <row r="17" spans="1:12" x14ac:dyDescent="0.25">
      <c r="B17" s="240" t="s">
        <v>207</v>
      </c>
      <c r="F17" s="103">
        <v>916</v>
      </c>
      <c r="H17" s="103">
        <v>1647</v>
      </c>
      <c r="I17" s="238"/>
      <c r="J17" s="103">
        <v>0</v>
      </c>
      <c r="K17" s="237"/>
      <c r="L17" s="103">
        <v>1647</v>
      </c>
    </row>
    <row r="18" spans="1:12" x14ac:dyDescent="0.25">
      <c r="A18" s="226" t="s">
        <v>208</v>
      </c>
      <c r="F18" s="241">
        <v>-74726</v>
      </c>
      <c r="H18" s="241">
        <v>-83557</v>
      </c>
      <c r="I18" s="238"/>
      <c r="J18" s="241">
        <v>-504</v>
      </c>
      <c r="K18" s="237"/>
      <c r="L18" s="241">
        <v>-27063</v>
      </c>
    </row>
    <row r="19" spans="1:12" x14ac:dyDescent="0.25">
      <c r="F19" s="237"/>
      <c r="H19" s="237"/>
      <c r="I19" s="238"/>
      <c r="J19" s="237"/>
      <c r="K19" s="237"/>
      <c r="L19" s="237"/>
    </row>
    <row r="20" spans="1:12" x14ac:dyDescent="0.25">
      <c r="A20" s="232" t="s">
        <v>209</v>
      </c>
      <c r="F20" s="103"/>
      <c r="G20" s="103"/>
      <c r="H20" s="242"/>
      <c r="I20" s="103"/>
      <c r="J20" s="103"/>
      <c r="K20" s="103"/>
      <c r="L20" s="103"/>
    </row>
    <row r="21" spans="1:12" x14ac:dyDescent="0.25">
      <c r="A21" s="232"/>
      <c r="B21" s="240" t="s">
        <v>210</v>
      </c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v>16529</v>
      </c>
    </row>
    <row r="22" spans="1:12" x14ac:dyDescent="0.25">
      <c r="A22" s="232"/>
      <c r="B22" s="240" t="s">
        <v>211</v>
      </c>
      <c r="F22" s="103">
        <v>-46313</v>
      </c>
      <c r="G22" s="103"/>
      <c r="H22" s="103">
        <v>0</v>
      </c>
      <c r="I22" s="103"/>
      <c r="J22" s="103">
        <v>-280000</v>
      </c>
      <c r="K22" s="103"/>
      <c r="L22" s="103">
        <v>0</v>
      </c>
    </row>
    <row r="23" spans="1:12" x14ac:dyDescent="0.25">
      <c r="A23" s="232"/>
      <c r="B23" s="240" t="s">
        <v>205</v>
      </c>
      <c r="F23" s="103">
        <v>2061</v>
      </c>
      <c r="G23" s="103"/>
      <c r="H23" s="103">
        <v>3218</v>
      </c>
      <c r="I23" s="103"/>
      <c r="J23" s="103">
        <v>0</v>
      </c>
      <c r="K23" s="103"/>
      <c r="L23" s="103">
        <v>0</v>
      </c>
    </row>
    <row r="24" spans="1:12" x14ac:dyDescent="0.25">
      <c r="B24" s="240" t="s">
        <v>212</v>
      </c>
      <c r="F24" s="103">
        <v>0</v>
      </c>
      <c r="G24" s="103"/>
      <c r="H24" s="103">
        <v>0</v>
      </c>
      <c r="I24" s="103"/>
      <c r="J24" s="103">
        <v>0</v>
      </c>
      <c r="K24" s="103"/>
      <c r="L24" s="103">
        <v>-1086</v>
      </c>
    </row>
    <row r="25" spans="1:12" x14ac:dyDescent="0.25">
      <c r="B25" s="240" t="s">
        <v>213</v>
      </c>
      <c r="F25" s="103">
        <v>0</v>
      </c>
      <c r="G25" s="103"/>
      <c r="H25" s="103">
        <v>0</v>
      </c>
      <c r="I25" s="103"/>
      <c r="J25" s="103">
        <v>0</v>
      </c>
      <c r="K25" s="103"/>
      <c r="L25" s="103">
        <v>4693</v>
      </c>
    </row>
    <row r="26" spans="1:12" x14ac:dyDescent="0.25">
      <c r="B26" s="240" t="s">
        <v>214</v>
      </c>
      <c r="F26" s="103">
        <v>-1000</v>
      </c>
      <c r="G26" s="103"/>
      <c r="H26" s="103">
        <v>0</v>
      </c>
      <c r="I26" s="103"/>
      <c r="J26" s="103">
        <v>0</v>
      </c>
      <c r="K26" s="103"/>
      <c r="L26" s="103">
        <v>0</v>
      </c>
    </row>
    <row r="27" spans="1:12" x14ac:dyDescent="0.25">
      <c r="B27" s="240" t="s">
        <v>215</v>
      </c>
      <c r="F27" s="103">
        <v>200</v>
      </c>
      <c r="G27" s="103"/>
      <c r="H27" s="103">
        <v>0</v>
      </c>
      <c r="I27" s="103"/>
      <c r="J27" s="103">
        <v>200</v>
      </c>
      <c r="K27" s="103"/>
      <c r="L27" s="103">
        <v>0</v>
      </c>
    </row>
    <row r="28" spans="1:12" x14ac:dyDescent="0.25">
      <c r="B28" s="240" t="s">
        <v>216</v>
      </c>
      <c r="F28" s="103">
        <v>22369</v>
      </c>
      <c r="G28" s="103"/>
      <c r="H28" s="103">
        <v>-9994</v>
      </c>
      <c r="I28" s="103"/>
      <c r="J28" s="103">
        <v>0</v>
      </c>
      <c r="K28" s="103"/>
      <c r="L28" s="103">
        <v>-3800</v>
      </c>
    </row>
    <row r="29" spans="1:12" ht="20.25" customHeight="1" x14ac:dyDescent="0.25">
      <c r="B29" s="240" t="s">
        <v>217</v>
      </c>
      <c r="F29" s="103">
        <v>-28493</v>
      </c>
      <c r="G29" s="103"/>
      <c r="H29" s="103">
        <v>-24106</v>
      </c>
      <c r="I29" s="103"/>
      <c r="J29" s="103">
        <v>-28493</v>
      </c>
      <c r="K29" s="103"/>
      <c r="L29" s="103">
        <v>-24106</v>
      </c>
    </row>
    <row r="30" spans="1:12" x14ac:dyDescent="0.25">
      <c r="B30" s="240" t="s">
        <v>218</v>
      </c>
      <c r="F30" s="103">
        <v>5</v>
      </c>
      <c r="G30" s="103"/>
      <c r="H30" s="103">
        <v>7071</v>
      </c>
      <c r="I30" s="103"/>
      <c r="J30" s="103">
        <v>4</v>
      </c>
      <c r="K30" s="103"/>
      <c r="L30" s="103">
        <v>2361</v>
      </c>
    </row>
    <row r="31" spans="1:12" x14ac:dyDescent="0.25">
      <c r="B31" s="240" t="s">
        <v>219</v>
      </c>
      <c r="F31" s="103">
        <v>19546</v>
      </c>
      <c r="G31" s="103"/>
      <c r="H31" s="103">
        <v>0</v>
      </c>
      <c r="I31" s="103"/>
      <c r="J31" s="103">
        <v>20000</v>
      </c>
      <c r="K31" s="103"/>
      <c r="L31" s="103">
        <v>0</v>
      </c>
    </row>
    <row r="32" spans="1:12" x14ac:dyDescent="0.25">
      <c r="B32" s="240" t="s">
        <v>220</v>
      </c>
      <c r="F32" s="103"/>
      <c r="G32" s="103"/>
      <c r="H32" s="103"/>
      <c r="I32" s="103"/>
      <c r="J32" s="103"/>
      <c r="K32" s="103"/>
      <c r="L32" s="103"/>
    </row>
    <row r="33" spans="1:12" x14ac:dyDescent="0.25">
      <c r="B33" s="226" t="s">
        <v>221</v>
      </c>
      <c r="F33" s="103">
        <v>-6074</v>
      </c>
      <c r="G33" s="103"/>
      <c r="H33" s="103">
        <v>-3967</v>
      </c>
      <c r="I33" s="103"/>
      <c r="J33" s="103">
        <v>-526</v>
      </c>
      <c r="K33" s="103"/>
      <c r="L33" s="103">
        <v>-272</v>
      </c>
    </row>
    <row r="34" spans="1:12" x14ac:dyDescent="0.25">
      <c r="A34" s="226" t="s">
        <v>222</v>
      </c>
      <c r="F34" s="241">
        <v>-37699</v>
      </c>
      <c r="H34" s="241">
        <v>-27778</v>
      </c>
      <c r="I34" s="238"/>
      <c r="J34" s="241">
        <v>-288815</v>
      </c>
      <c r="K34" s="237"/>
      <c r="L34" s="241">
        <v>-5681</v>
      </c>
    </row>
    <row r="35" spans="1:12" x14ac:dyDescent="0.25">
      <c r="F35" s="1"/>
      <c r="H35" s="1"/>
      <c r="I35" s="24"/>
    </row>
    <row r="36" spans="1:12" x14ac:dyDescent="0.25">
      <c r="F36" s="1"/>
      <c r="H36" s="1"/>
      <c r="I36" s="24"/>
      <c r="J36" s="1"/>
    </row>
    <row r="37" spans="1:12" x14ac:dyDescent="0.25">
      <c r="F37" s="226"/>
      <c r="H37" s="226"/>
      <c r="I37" s="226"/>
    </row>
    <row r="38" spans="1:12" x14ac:dyDescent="0.25">
      <c r="F38" s="1"/>
      <c r="H38" s="1"/>
      <c r="I38" s="24"/>
    </row>
    <row r="39" spans="1:12" x14ac:dyDescent="0.25">
      <c r="F39" s="1"/>
      <c r="H39" s="1"/>
      <c r="I39" s="24"/>
    </row>
    <row r="40" spans="1:12" x14ac:dyDescent="0.25">
      <c r="F40" s="1"/>
      <c r="H40" s="1"/>
      <c r="I40" s="24"/>
    </row>
    <row r="41" spans="1:12" x14ac:dyDescent="0.25">
      <c r="F41" s="1"/>
      <c r="H41" s="1"/>
      <c r="I41" s="24"/>
    </row>
    <row r="42" spans="1:12" x14ac:dyDescent="0.25">
      <c r="F42" s="1"/>
      <c r="H42" s="1"/>
      <c r="I42" s="24"/>
    </row>
    <row r="43" spans="1:12" x14ac:dyDescent="0.25">
      <c r="F43" s="1"/>
      <c r="H43" s="1"/>
      <c r="I43" s="24"/>
    </row>
    <row r="44" spans="1:12" x14ac:dyDescent="0.25">
      <c r="F44" s="1"/>
      <c r="H44" s="1"/>
      <c r="I44" s="24"/>
    </row>
    <row r="45" spans="1:12" x14ac:dyDescent="0.25">
      <c r="F45" s="1"/>
      <c r="H45" s="1"/>
      <c r="I45" s="24"/>
    </row>
    <row r="46" spans="1:12" x14ac:dyDescent="0.25">
      <c r="F46" s="1"/>
      <c r="H46" s="1"/>
      <c r="I46" s="24"/>
    </row>
    <row r="47" spans="1:12" x14ac:dyDescent="0.25">
      <c r="F47" s="1"/>
      <c r="H47" s="1"/>
      <c r="I47" s="24"/>
    </row>
    <row r="48" spans="1:12" x14ac:dyDescent="0.25">
      <c r="F48" s="1"/>
      <c r="H48" s="1"/>
      <c r="I48" s="24"/>
    </row>
    <row r="49" spans="6:9" x14ac:dyDescent="0.25">
      <c r="F49" s="1"/>
      <c r="H49" s="1"/>
      <c r="I49" s="24"/>
    </row>
    <row r="50" spans="6:9" x14ac:dyDescent="0.25">
      <c r="F50" s="1"/>
      <c r="H50" s="1"/>
      <c r="I50" s="24"/>
    </row>
    <row r="51" spans="6:9" x14ac:dyDescent="0.25">
      <c r="F51" s="1"/>
      <c r="H51" s="1"/>
      <c r="I51" s="24"/>
    </row>
    <row r="52" spans="6:9" x14ac:dyDescent="0.25">
      <c r="F52" s="1"/>
      <c r="H52" s="1"/>
      <c r="I52" s="24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87" firstPageNumber="1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L62"/>
  <sheetViews>
    <sheetView view="pageBreakPreview" topLeftCell="A58" zoomScale="115" zoomScaleNormal="100" zoomScaleSheetLayoutView="115" workbookViewId="0">
      <selection activeCell="H24" sqref="H24"/>
    </sheetView>
  </sheetViews>
  <sheetFormatPr defaultColWidth="8" defaultRowHeight="21" x14ac:dyDescent="0.25"/>
  <cols>
    <col min="1" max="1" width="2.625" style="244" customWidth="1"/>
    <col min="2" max="2" width="5.875" style="244" customWidth="1"/>
    <col min="3" max="3" width="8.875" style="244" customWidth="1"/>
    <col min="4" max="4" width="15.125" style="244" customWidth="1"/>
    <col min="5" max="5" width="10.25" style="244" customWidth="1"/>
    <col min="6" max="6" width="11.375" style="29" customWidth="1"/>
    <col min="7" max="7" width="0.875" style="244" customWidth="1"/>
    <col min="8" max="8" width="11.375" style="29" customWidth="1"/>
    <col min="9" max="9" width="0.875" style="29" customWidth="1"/>
    <col min="10" max="10" width="11.375" style="244" customWidth="1"/>
    <col min="11" max="11" width="0.875" style="244" customWidth="1"/>
    <col min="12" max="12" width="11.375" style="244" customWidth="1"/>
    <col min="13" max="13" width="1.125" style="226" customWidth="1"/>
    <col min="14" max="16384" width="8" style="226"/>
  </cols>
  <sheetData>
    <row r="1" spans="1:12" x14ac:dyDescent="0.25">
      <c r="A1" s="226"/>
      <c r="B1" s="226"/>
      <c r="C1" s="226"/>
      <c r="D1" s="226"/>
      <c r="E1" s="226"/>
      <c r="F1" s="2"/>
      <c r="G1" s="226"/>
      <c r="H1" s="2"/>
      <c r="J1" s="226"/>
      <c r="K1" s="226"/>
      <c r="L1" s="124" t="s">
        <v>88</v>
      </c>
    </row>
    <row r="2" spans="1:12" ht="21.75" x14ac:dyDescent="0.25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6"/>
    </row>
    <row r="3" spans="1:12" ht="21.75" x14ac:dyDescent="0.25">
      <c r="A3" s="227" t="s">
        <v>201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6"/>
    </row>
    <row r="4" spans="1:12" ht="21.75" x14ac:dyDescent="0.25">
      <c r="A4" s="243" t="str">
        <f>'CFE1 '!A4:L4</f>
        <v>FOR THE NINE-MONTH PERIOD ENDED SEPTEMBER 30, 2018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12" ht="21.75" x14ac:dyDescent="0.25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30"/>
    </row>
    <row r="6" spans="1:12" ht="21.75" x14ac:dyDescent="0.25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30"/>
    </row>
    <row r="7" spans="1:12" x14ac:dyDescent="0.25">
      <c r="A7" s="226"/>
      <c r="B7" s="226"/>
      <c r="C7" s="226"/>
      <c r="D7" s="226"/>
      <c r="E7" s="226"/>
      <c r="F7" s="7" t="s">
        <v>3</v>
      </c>
      <c r="G7" s="7"/>
      <c r="H7" s="7"/>
      <c r="I7" s="7"/>
      <c r="J7" s="7"/>
      <c r="K7" s="7"/>
      <c r="L7" s="7"/>
    </row>
    <row r="8" spans="1:12" x14ac:dyDescent="0.25">
      <c r="A8" s="226"/>
      <c r="B8" s="226"/>
      <c r="C8" s="226"/>
      <c r="D8" s="226"/>
      <c r="E8" s="226"/>
      <c r="F8" s="8" t="s">
        <v>4</v>
      </c>
      <c r="G8" s="8"/>
      <c r="H8" s="8"/>
      <c r="J8" s="8" t="s">
        <v>5</v>
      </c>
      <c r="K8" s="8"/>
      <c r="L8" s="8"/>
    </row>
    <row r="9" spans="1:12" x14ac:dyDescent="0.25">
      <c r="A9" s="226"/>
      <c r="B9" s="226"/>
      <c r="C9" s="226"/>
      <c r="D9" s="226"/>
      <c r="E9" s="226"/>
      <c r="F9" s="95">
        <v>2018</v>
      </c>
      <c r="G9" s="1"/>
      <c r="H9" s="95">
        <v>2017</v>
      </c>
      <c r="I9" s="92"/>
      <c r="J9" s="95">
        <v>2018</v>
      </c>
      <c r="K9" s="1"/>
      <c r="L9" s="95">
        <v>2017</v>
      </c>
    </row>
    <row r="10" spans="1:12" x14ac:dyDescent="0.25">
      <c r="A10" s="226"/>
      <c r="B10" s="226"/>
      <c r="C10" s="226"/>
      <c r="D10" s="226"/>
      <c r="E10" s="226"/>
      <c r="F10" s="96"/>
      <c r="G10" s="1"/>
      <c r="H10" s="23"/>
      <c r="I10" s="92"/>
      <c r="J10" s="96"/>
      <c r="K10" s="1"/>
      <c r="L10" s="23"/>
    </row>
    <row r="11" spans="1:12" x14ac:dyDescent="0.25">
      <c r="A11" s="232" t="s">
        <v>223</v>
      </c>
      <c r="B11" s="226"/>
      <c r="C11" s="226"/>
      <c r="D11" s="226"/>
      <c r="E11" s="226"/>
      <c r="F11" s="235"/>
      <c r="G11" s="226"/>
      <c r="H11" s="235"/>
      <c r="I11" s="235"/>
      <c r="J11" s="235"/>
      <c r="L11" s="235"/>
    </row>
    <row r="12" spans="1:12" hidden="1" x14ac:dyDescent="0.25">
      <c r="A12" s="226"/>
      <c r="B12" s="226" t="s">
        <v>224</v>
      </c>
      <c r="C12" s="226"/>
      <c r="D12" s="226"/>
      <c r="E12" s="226"/>
      <c r="F12" s="235">
        <v>0</v>
      </c>
      <c r="G12" s="235"/>
      <c r="H12" s="235">
        <v>0</v>
      </c>
      <c r="I12" s="235"/>
      <c r="J12" s="235">
        <v>0</v>
      </c>
      <c r="K12" s="235"/>
      <c r="L12" s="235">
        <v>0</v>
      </c>
    </row>
    <row r="13" spans="1:12" x14ac:dyDescent="0.25">
      <c r="A13" s="226"/>
      <c r="B13" s="226" t="s">
        <v>225</v>
      </c>
      <c r="C13" s="226"/>
      <c r="D13" s="226"/>
      <c r="E13" s="226"/>
      <c r="F13" s="235">
        <v>174770</v>
      </c>
      <c r="G13" s="235"/>
      <c r="H13" s="235">
        <v>1631</v>
      </c>
      <c r="I13" s="235"/>
      <c r="J13" s="235">
        <v>174770</v>
      </c>
      <c r="K13" s="235"/>
      <c r="L13" s="235">
        <v>1631</v>
      </c>
    </row>
    <row r="14" spans="1:12" x14ac:dyDescent="0.25">
      <c r="A14" s="226"/>
      <c r="B14" s="226" t="s">
        <v>226</v>
      </c>
      <c r="C14" s="226"/>
      <c r="D14" s="226"/>
      <c r="E14" s="226"/>
      <c r="F14" s="235">
        <v>-35982</v>
      </c>
      <c r="G14" s="235"/>
      <c r="H14" s="235">
        <v>-14000</v>
      </c>
      <c r="I14" s="235"/>
      <c r="J14" s="235">
        <v>-70982</v>
      </c>
      <c r="K14" s="235"/>
      <c r="L14" s="235">
        <v>-33501</v>
      </c>
    </row>
    <row r="15" spans="1:12" x14ac:dyDescent="0.25">
      <c r="A15" s="245"/>
      <c r="B15" s="226" t="s">
        <v>227</v>
      </c>
      <c r="C15" s="226"/>
      <c r="D15" s="226"/>
      <c r="E15" s="226"/>
      <c r="F15" s="235">
        <v>23060</v>
      </c>
      <c r="G15" s="235"/>
      <c r="H15" s="235">
        <v>24002</v>
      </c>
      <c r="I15" s="235"/>
      <c r="J15" s="235">
        <v>99182</v>
      </c>
      <c r="K15" s="235"/>
      <c r="L15" s="235">
        <v>54401</v>
      </c>
    </row>
    <row r="16" spans="1:12" hidden="1" x14ac:dyDescent="0.25">
      <c r="A16" s="226"/>
      <c r="B16" s="226" t="s">
        <v>228</v>
      </c>
      <c r="C16" s="226"/>
      <c r="D16" s="226"/>
      <c r="E16" s="226"/>
      <c r="F16" s="235"/>
      <c r="G16" s="235"/>
      <c r="H16" s="235"/>
      <c r="I16" s="235"/>
      <c r="J16" s="235"/>
      <c r="K16" s="235"/>
      <c r="L16" s="235"/>
    </row>
    <row r="17" spans="1:12" x14ac:dyDescent="0.25">
      <c r="A17" s="226"/>
      <c r="B17" s="226" t="s">
        <v>229</v>
      </c>
      <c r="C17" s="226"/>
      <c r="D17" s="226"/>
      <c r="E17" s="226"/>
      <c r="F17" s="235">
        <v>-708</v>
      </c>
      <c r="G17" s="235"/>
      <c r="H17" s="235">
        <v>0</v>
      </c>
      <c r="I17" s="235"/>
      <c r="J17" s="235">
        <v>-708</v>
      </c>
      <c r="K17" s="235"/>
      <c r="L17" s="235">
        <v>0</v>
      </c>
    </row>
    <row r="18" spans="1:12" x14ac:dyDescent="0.25">
      <c r="A18" s="226"/>
      <c r="B18" s="226" t="s">
        <v>230</v>
      </c>
      <c r="C18" s="226"/>
      <c r="D18" s="226"/>
      <c r="E18" s="226"/>
      <c r="F18" s="235"/>
      <c r="G18" s="226"/>
      <c r="H18" s="235"/>
      <c r="I18" s="235"/>
      <c r="J18" s="235"/>
      <c r="L18" s="235"/>
    </row>
    <row r="19" spans="1:12" x14ac:dyDescent="0.25">
      <c r="A19" s="226"/>
      <c r="B19" s="226" t="s">
        <v>231</v>
      </c>
      <c r="C19" s="226"/>
      <c r="D19" s="226"/>
      <c r="E19" s="226"/>
      <c r="F19" s="235">
        <v>-54285</v>
      </c>
      <c r="G19" s="235"/>
      <c r="H19" s="235">
        <v>123584</v>
      </c>
      <c r="I19" s="235"/>
      <c r="J19" s="235">
        <v>-26379</v>
      </c>
      <c r="K19" s="235"/>
      <c r="L19" s="235">
        <v>14092</v>
      </c>
    </row>
    <row r="20" spans="1:12" x14ac:dyDescent="0.25">
      <c r="B20" s="226" t="s">
        <v>232</v>
      </c>
      <c r="C20" s="226"/>
      <c r="D20" s="226"/>
      <c r="E20" s="226"/>
      <c r="F20" s="235">
        <v>60000</v>
      </c>
      <c r="G20" s="235"/>
      <c r="H20" s="235">
        <v>124000</v>
      </c>
      <c r="I20" s="235"/>
      <c r="J20" s="235">
        <v>60000</v>
      </c>
      <c r="K20" s="235"/>
      <c r="L20" s="235">
        <v>124000</v>
      </c>
    </row>
    <row r="21" spans="1:12" hidden="1" x14ac:dyDescent="0.25">
      <c r="A21" s="245"/>
      <c r="B21" s="226" t="s">
        <v>232</v>
      </c>
      <c r="C21" s="226"/>
      <c r="D21" s="226"/>
      <c r="E21" s="226"/>
      <c r="F21" s="235"/>
      <c r="G21" s="235"/>
      <c r="H21" s="235"/>
      <c r="I21" s="235"/>
      <c r="J21" s="235"/>
      <c r="K21" s="235"/>
      <c r="L21" s="235"/>
    </row>
    <row r="22" spans="1:12" x14ac:dyDescent="0.25">
      <c r="A22" s="245"/>
      <c r="B22" s="226" t="s">
        <v>233</v>
      </c>
      <c r="C22" s="226"/>
      <c r="D22" s="226"/>
      <c r="E22" s="226"/>
      <c r="F22" s="235">
        <v>-85000</v>
      </c>
      <c r="G22" s="235"/>
      <c r="H22" s="235">
        <v>-145000</v>
      </c>
      <c r="I22" s="235"/>
      <c r="J22" s="235">
        <v>-85000</v>
      </c>
      <c r="K22" s="235"/>
      <c r="L22" s="235">
        <v>-145000</v>
      </c>
    </row>
    <row r="23" spans="1:12" x14ac:dyDescent="0.25">
      <c r="A23" s="226"/>
      <c r="B23" s="226" t="s">
        <v>234</v>
      </c>
      <c r="C23" s="226"/>
      <c r="D23" s="226"/>
      <c r="E23" s="226"/>
      <c r="F23" s="235">
        <v>219888</v>
      </c>
      <c r="G23" s="235"/>
      <c r="H23" s="235">
        <v>20000</v>
      </c>
      <c r="I23" s="235"/>
      <c r="J23" s="235">
        <v>219888</v>
      </c>
      <c r="K23" s="235"/>
      <c r="L23" s="235">
        <v>20000</v>
      </c>
    </row>
    <row r="24" spans="1:12" x14ac:dyDescent="0.25">
      <c r="A24" s="226"/>
      <c r="B24" s="226" t="s">
        <v>235</v>
      </c>
      <c r="C24" s="226"/>
      <c r="D24" s="226"/>
      <c r="E24" s="226"/>
      <c r="F24" s="235">
        <v>-69185</v>
      </c>
      <c r="G24" s="235"/>
      <c r="H24" s="235">
        <v>-60718</v>
      </c>
      <c r="I24" s="235"/>
      <c r="J24" s="235">
        <v>-68691</v>
      </c>
      <c r="K24" s="235"/>
      <c r="L24" s="235">
        <v>-59412</v>
      </c>
    </row>
    <row r="25" spans="1:12" x14ac:dyDescent="0.25">
      <c r="A25" s="226"/>
      <c r="B25" s="226" t="s">
        <v>236</v>
      </c>
      <c r="C25" s="226"/>
      <c r="D25" s="226"/>
      <c r="E25" s="226"/>
      <c r="F25" s="235">
        <v>0</v>
      </c>
      <c r="G25" s="235"/>
      <c r="H25" s="235">
        <v>40000</v>
      </c>
      <c r="I25" s="235"/>
      <c r="J25" s="235">
        <v>0</v>
      </c>
      <c r="K25" s="235"/>
      <c r="L25" s="235">
        <v>40000</v>
      </c>
    </row>
    <row r="26" spans="1:12" hidden="1" x14ac:dyDescent="0.25">
      <c r="A26" s="226"/>
      <c r="B26" s="226" t="s">
        <v>237</v>
      </c>
      <c r="C26" s="226"/>
      <c r="D26" s="226"/>
      <c r="E26" s="226"/>
      <c r="F26" s="235"/>
      <c r="G26" s="235"/>
      <c r="H26" s="235"/>
      <c r="I26" s="235"/>
      <c r="J26" s="235"/>
      <c r="K26" s="235"/>
      <c r="L26" s="235"/>
    </row>
    <row r="27" spans="1:12" hidden="1" x14ac:dyDescent="0.25">
      <c r="A27" s="226"/>
      <c r="B27" s="226" t="s">
        <v>238</v>
      </c>
      <c r="C27" s="226"/>
      <c r="D27" s="226"/>
      <c r="E27" s="226"/>
      <c r="F27" s="235">
        <v>0</v>
      </c>
      <c r="G27" s="235"/>
      <c r="H27" s="235">
        <v>0</v>
      </c>
      <c r="I27" s="235"/>
      <c r="J27" s="235">
        <v>0</v>
      </c>
      <c r="K27" s="235"/>
      <c r="L27" s="235">
        <v>0</v>
      </c>
    </row>
    <row r="28" spans="1:12" hidden="1" x14ac:dyDescent="0.25">
      <c r="A28" s="226"/>
      <c r="B28" s="226" t="s">
        <v>239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</row>
    <row r="29" spans="1:12" x14ac:dyDescent="0.25">
      <c r="A29" s="226"/>
      <c r="B29" s="226" t="s">
        <v>240</v>
      </c>
      <c r="C29" s="226"/>
      <c r="D29" s="226"/>
      <c r="E29" s="226"/>
      <c r="F29" s="235"/>
      <c r="G29" s="226"/>
      <c r="H29" s="235"/>
      <c r="I29" s="226"/>
      <c r="J29" s="235"/>
      <c r="K29" s="226"/>
      <c r="L29" s="235"/>
    </row>
    <row r="30" spans="1:12" x14ac:dyDescent="0.25">
      <c r="A30" s="226"/>
      <c r="B30" s="226" t="s">
        <v>241</v>
      </c>
      <c r="C30" s="226"/>
      <c r="D30" s="226"/>
      <c r="E30" s="226"/>
      <c r="F30" s="235">
        <v>-26960</v>
      </c>
      <c r="G30" s="226"/>
      <c r="H30" s="235">
        <v>-28029</v>
      </c>
      <c r="I30" s="226"/>
      <c r="J30" s="235">
        <v>-23451</v>
      </c>
      <c r="L30" s="235">
        <v>-19079</v>
      </c>
    </row>
    <row r="31" spans="1:12" x14ac:dyDescent="0.25">
      <c r="A31" s="226"/>
      <c r="B31" s="226" t="s">
        <v>242</v>
      </c>
      <c r="C31" s="226"/>
      <c r="D31" s="226"/>
      <c r="E31" s="226"/>
      <c r="F31" s="235">
        <v>-32000</v>
      </c>
      <c r="G31" s="226"/>
      <c r="H31" s="235">
        <v>0</v>
      </c>
      <c r="I31" s="226"/>
      <c r="J31" s="235">
        <v>0</v>
      </c>
      <c r="L31" s="235">
        <v>0</v>
      </c>
    </row>
    <row r="32" spans="1:12" x14ac:dyDescent="0.25">
      <c r="A32" s="226"/>
      <c r="B32" s="226" t="s">
        <v>243</v>
      </c>
      <c r="C32" s="226"/>
      <c r="D32" s="226"/>
      <c r="E32" s="226"/>
      <c r="F32" s="235">
        <v>-108</v>
      </c>
      <c r="G32" s="226"/>
      <c r="H32" s="235">
        <v>-3</v>
      </c>
      <c r="I32" s="226"/>
      <c r="J32" s="235">
        <v>0</v>
      </c>
      <c r="L32" s="235">
        <v>0</v>
      </c>
    </row>
    <row r="33" spans="1:12" x14ac:dyDescent="0.25">
      <c r="A33" s="226" t="s">
        <v>244</v>
      </c>
      <c r="B33" s="226"/>
      <c r="C33" s="226"/>
      <c r="D33" s="226"/>
      <c r="E33" s="226"/>
      <c r="F33" s="30">
        <v>173490</v>
      </c>
      <c r="G33" s="226"/>
      <c r="H33" s="30">
        <v>85467</v>
      </c>
      <c r="I33" s="235"/>
      <c r="J33" s="30">
        <v>278629</v>
      </c>
      <c r="L33" s="30">
        <f>SUM(L13:L32)</f>
        <v>-2868</v>
      </c>
    </row>
    <row r="34" spans="1:12" ht="10.5" customHeight="1" x14ac:dyDescent="0.25">
      <c r="A34" s="226"/>
      <c r="B34" s="226"/>
      <c r="C34" s="226"/>
      <c r="D34" s="226"/>
      <c r="E34" s="226"/>
      <c r="F34" s="235"/>
      <c r="G34" s="226"/>
      <c r="H34" s="235"/>
      <c r="I34" s="235"/>
      <c r="J34" s="235"/>
      <c r="L34" s="235"/>
    </row>
    <row r="35" spans="1:12" x14ac:dyDescent="0.25">
      <c r="A35" s="226" t="s">
        <v>245</v>
      </c>
      <c r="B35" s="226"/>
      <c r="C35" s="226"/>
      <c r="D35" s="226"/>
      <c r="E35" s="226"/>
      <c r="F35" s="235">
        <v>61065</v>
      </c>
      <c r="G35" s="226"/>
      <c r="H35" s="235">
        <f>H33+'CFE2'!H34+'CFE2'!H18</f>
        <v>-25868</v>
      </c>
      <c r="I35" s="235"/>
      <c r="J35" s="235">
        <f>J33+'CFE2'!J34+'CFE2'!J18</f>
        <v>-10690</v>
      </c>
      <c r="L35" s="235">
        <f>L33+'CFE2'!L34+'CFE2'!L18</f>
        <v>-35612</v>
      </c>
    </row>
    <row r="36" spans="1:12" x14ac:dyDescent="0.25">
      <c r="A36" s="226" t="s">
        <v>246</v>
      </c>
      <c r="B36" s="226"/>
      <c r="C36" s="226"/>
      <c r="D36" s="226"/>
      <c r="E36" s="226"/>
      <c r="F36" s="235">
        <v>-2557</v>
      </c>
      <c r="G36" s="226"/>
      <c r="H36" s="235">
        <v>-1552</v>
      </c>
      <c r="I36" s="235"/>
      <c r="J36" s="235">
        <v>0</v>
      </c>
      <c r="L36" s="235">
        <v>0</v>
      </c>
    </row>
    <row r="37" spans="1:12" x14ac:dyDescent="0.25">
      <c r="A37" s="246" t="s">
        <v>247</v>
      </c>
      <c r="B37" s="226"/>
      <c r="C37" s="226"/>
      <c r="D37" s="226"/>
      <c r="E37" s="226"/>
      <c r="F37" s="235">
        <v>35613</v>
      </c>
      <c r="G37" s="226"/>
      <c r="H37" s="235">
        <v>59849</v>
      </c>
      <c r="I37" s="235"/>
      <c r="J37" s="235">
        <v>18695</v>
      </c>
      <c r="L37" s="235">
        <v>44014</v>
      </c>
    </row>
    <row r="38" spans="1:12" ht="21.75" thickBot="1" x14ac:dyDescent="0.3">
      <c r="A38" s="226" t="s">
        <v>248</v>
      </c>
      <c r="B38" s="226"/>
      <c r="C38" s="226"/>
      <c r="D38" s="226"/>
      <c r="E38" s="226"/>
      <c r="F38" s="247">
        <v>94121</v>
      </c>
      <c r="G38" s="240"/>
      <c r="H38" s="247">
        <v>32429</v>
      </c>
      <c r="I38" s="235"/>
      <c r="J38" s="247">
        <v>8005</v>
      </c>
      <c r="L38" s="247">
        <v>8402</v>
      </c>
    </row>
    <row r="39" spans="1:12" ht="10.5" customHeight="1" thickTop="1" x14ac:dyDescent="0.25">
      <c r="A39" s="226"/>
      <c r="B39" s="226"/>
      <c r="C39" s="226"/>
      <c r="D39" s="226"/>
      <c r="E39" s="226"/>
      <c r="F39" s="235"/>
      <c r="G39" s="226"/>
      <c r="H39" s="235"/>
      <c r="I39" s="235"/>
      <c r="J39" s="235"/>
      <c r="L39" s="235"/>
    </row>
    <row r="40" spans="1:12" ht="10.5" customHeight="1" x14ac:dyDescent="0.25">
      <c r="A40" s="226"/>
      <c r="B40" s="226"/>
      <c r="C40" s="226"/>
      <c r="D40" s="226"/>
      <c r="E40" s="226"/>
      <c r="F40" s="235"/>
      <c r="G40" s="226"/>
      <c r="H40" s="235"/>
      <c r="I40" s="235"/>
      <c r="J40" s="235"/>
      <c r="L40" s="235"/>
    </row>
    <row r="41" spans="1:12" ht="10.5" customHeight="1" x14ac:dyDescent="0.25">
      <c r="A41" s="226"/>
      <c r="B41" s="226"/>
      <c r="C41" s="226"/>
      <c r="D41" s="226"/>
      <c r="E41" s="226"/>
      <c r="F41" s="235"/>
      <c r="G41" s="226"/>
      <c r="H41" s="235"/>
      <c r="I41" s="235"/>
      <c r="J41" s="235"/>
      <c r="L41" s="235"/>
    </row>
    <row r="42" spans="1:12" ht="24" customHeight="1" x14ac:dyDescent="0.25"/>
    <row r="43" spans="1:12" ht="24" customHeight="1" x14ac:dyDescent="0.25">
      <c r="L43" s="124"/>
    </row>
    <row r="44" spans="1:12" ht="24" customHeight="1" x14ac:dyDescent="0.25">
      <c r="A44" s="232" t="s">
        <v>249</v>
      </c>
      <c r="B44" s="226"/>
      <c r="C44" s="226"/>
      <c r="D44" s="226"/>
      <c r="E44" s="226"/>
      <c r="F44" s="235"/>
      <c r="G44" s="226"/>
      <c r="H44" s="58"/>
      <c r="J44" s="235"/>
      <c r="K44" s="226"/>
      <c r="L44" s="226"/>
    </row>
    <row r="45" spans="1:12" ht="24" customHeight="1" x14ac:dyDescent="0.25">
      <c r="A45" s="226" t="s">
        <v>250</v>
      </c>
      <c r="B45" s="226"/>
      <c r="C45" s="226"/>
      <c r="D45" s="226"/>
      <c r="E45" s="226"/>
      <c r="F45" s="58"/>
      <c r="G45" s="226"/>
      <c r="H45" s="58"/>
      <c r="J45" s="235"/>
      <c r="K45" s="226"/>
      <c r="L45" s="235"/>
    </row>
    <row r="46" spans="1:12" ht="24" customHeight="1" x14ac:dyDescent="0.25">
      <c r="A46" s="226" t="s">
        <v>251</v>
      </c>
      <c r="B46" s="226" t="s">
        <v>252</v>
      </c>
      <c r="C46" s="226"/>
      <c r="D46" s="226"/>
      <c r="E46" s="226"/>
      <c r="F46" s="226"/>
      <c r="G46" s="235"/>
      <c r="H46" s="226"/>
      <c r="I46" s="235"/>
      <c r="J46" s="29"/>
      <c r="K46" s="235"/>
      <c r="L46" s="226"/>
    </row>
    <row r="47" spans="1:12" ht="24" customHeight="1" x14ac:dyDescent="0.25">
      <c r="A47" s="226"/>
      <c r="B47" s="226" t="s">
        <v>253</v>
      </c>
      <c r="C47" s="226"/>
      <c r="E47" s="226"/>
      <c r="F47" s="58"/>
      <c r="G47" s="226"/>
      <c r="H47" s="58"/>
      <c r="J47" s="235"/>
      <c r="K47" s="226"/>
      <c r="L47" s="235"/>
    </row>
    <row r="48" spans="1:12" ht="24" customHeight="1" x14ac:dyDescent="0.25">
      <c r="A48" s="226"/>
      <c r="B48" s="226" t="s">
        <v>254</v>
      </c>
      <c r="C48" s="226"/>
      <c r="D48" s="226"/>
      <c r="E48" s="226"/>
      <c r="F48" s="58"/>
      <c r="G48" s="226"/>
      <c r="H48" s="58"/>
      <c r="J48" s="235"/>
      <c r="K48" s="226"/>
      <c r="L48" s="235"/>
    </row>
    <row r="49" spans="1:12" x14ac:dyDescent="0.25">
      <c r="A49" s="226"/>
      <c r="B49" s="226" t="s">
        <v>255</v>
      </c>
      <c r="C49" s="226"/>
      <c r="D49" s="226"/>
      <c r="E49" s="226"/>
      <c r="F49" s="58"/>
      <c r="G49" s="226"/>
      <c r="H49" s="58"/>
      <c r="J49" s="235"/>
      <c r="K49" s="226"/>
      <c r="L49" s="235"/>
    </row>
    <row r="50" spans="1:12" x14ac:dyDescent="0.25">
      <c r="A50" s="226"/>
      <c r="B50" s="226" t="s">
        <v>256</v>
      </c>
      <c r="C50" s="226"/>
      <c r="D50" s="240"/>
      <c r="E50" s="226"/>
      <c r="F50" s="58"/>
      <c r="G50" s="226"/>
      <c r="H50" s="58"/>
      <c r="J50" s="235"/>
      <c r="K50" s="226"/>
      <c r="L50" s="235"/>
    </row>
    <row r="51" spans="1:12" x14ac:dyDescent="0.25">
      <c r="A51" s="226"/>
      <c r="B51" s="226"/>
      <c r="C51" s="226"/>
      <c r="D51" s="240"/>
      <c r="E51" s="226"/>
      <c r="F51" s="58"/>
      <c r="G51" s="226"/>
      <c r="H51" s="58"/>
      <c r="J51" s="235"/>
      <c r="K51" s="226"/>
      <c r="L51" s="235"/>
    </row>
    <row r="52" spans="1:12" ht="24" customHeight="1" x14ac:dyDescent="0.25">
      <c r="A52" s="226" t="s">
        <v>251</v>
      </c>
      <c r="B52" s="226" t="s">
        <v>257</v>
      </c>
      <c r="C52" s="226"/>
      <c r="D52" s="226"/>
      <c r="E52" s="226"/>
      <c r="F52" s="226"/>
      <c r="G52" s="235"/>
      <c r="H52" s="226"/>
      <c r="I52" s="235"/>
      <c r="J52" s="29"/>
      <c r="K52" s="235"/>
      <c r="L52" s="226"/>
    </row>
    <row r="53" spans="1:12" ht="24" customHeight="1" x14ac:dyDescent="0.25">
      <c r="A53" s="226"/>
      <c r="B53" s="226" t="s">
        <v>258</v>
      </c>
      <c r="C53" s="226"/>
      <c r="D53" s="226"/>
      <c r="E53" s="226"/>
      <c r="F53" s="226"/>
      <c r="G53" s="235"/>
      <c r="H53" s="226"/>
      <c r="I53" s="235"/>
      <c r="J53" s="29"/>
      <c r="K53" s="235"/>
      <c r="L53" s="226"/>
    </row>
    <row r="54" spans="1:12" ht="24" customHeight="1" x14ac:dyDescent="0.25">
      <c r="A54" s="226"/>
      <c r="B54" s="226" t="s">
        <v>259</v>
      </c>
      <c r="C54" s="226"/>
      <c r="D54" s="226"/>
      <c r="E54" s="226"/>
      <c r="F54" s="226"/>
      <c r="G54" s="235"/>
      <c r="H54" s="226"/>
      <c r="I54" s="235"/>
      <c r="J54" s="29"/>
      <c r="K54" s="235"/>
      <c r="L54" s="226"/>
    </row>
    <row r="55" spans="1:12" ht="24" customHeight="1" x14ac:dyDescent="0.25">
      <c r="A55" s="226"/>
      <c r="B55" s="226" t="s">
        <v>260</v>
      </c>
      <c r="C55" s="226"/>
      <c r="D55" s="226"/>
      <c r="E55" s="226"/>
      <c r="F55" s="226"/>
      <c r="G55" s="235"/>
      <c r="H55" s="226"/>
      <c r="I55" s="235"/>
      <c r="J55" s="29"/>
      <c r="K55" s="235"/>
      <c r="L55" s="226"/>
    </row>
    <row r="56" spans="1:12" ht="24" customHeight="1" x14ac:dyDescent="0.25">
      <c r="A56" s="226"/>
      <c r="B56" s="226" t="s">
        <v>261</v>
      </c>
      <c r="C56" s="226"/>
      <c r="D56" s="226"/>
      <c r="E56" s="226"/>
      <c r="F56" s="226"/>
      <c r="G56" s="235"/>
      <c r="H56" s="226"/>
      <c r="I56" s="235"/>
      <c r="J56" s="29"/>
      <c r="K56" s="235"/>
      <c r="L56" s="226"/>
    </row>
    <row r="57" spans="1:12" x14ac:dyDescent="0.25">
      <c r="A57" s="226"/>
      <c r="B57" s="226" t="s">
        <v>262</v>
      </c>
      <c r="C57" s="226"/>
      <c r="D57" s="226"/>
      <c r="E57" s="226"/>
      <c r="F57" s="235"/>
      <c r="G57" s="226"/>
      <c r="H57" s="235"/>
      <c r="J57" s="235"/>
      <c r="K57" s="226"/>
      <c r="L57" s="235"/>
    </row>
    <row r="58" spans="1:12" x14ac:dyDescent="0.25">
      <c r="A58" s="226"/>
      <c r="B58" s="226" t="s">
        <v>263</v>
      </c>
      <c r="C58" s="226"/>
      <c r="F58" s="237"/>
      <c r="H58" s="237"/>
      <c r="J58" s="237"/>
      <c r="L58" s="237"/>
    </row>
    <row r="59" spans="1:12" x14ac:dyDescent="0.25">
      <c r="A59" s="226"/>
      <c r="B59" s="226" t="s">
        <v>264</v>
      </c>
      <c r="C59" s="226"/>
      <c r="F59" s="58"/>
      <c r="H59" s="58"/>
      <c r="J59" s="237"/>
      <c r="L59" s="237"/>
    </row>
    <row r="60" spans="1:12" ht="7.5" customHeight="1" x14ac:dyDescent="0.25">
      <c r="B60" s="248"/>
      <c r="F60" s="58"/>
      <c r="H60" s="58"/>
      <c r="J60" s="237"/>
      <c r="L60" s="237"/>
    </row>
    <row r="61" spans="1:12" x14ac:dyDescent="0.25">
      <c r="B61" s="249"/>
      <c r="F61" s="217"/>
      <c r="G61" s="217"/>
      <c r="H61" s="217"/>
      <c r="I61" s="217"/>
      <c r="J61" s="217"/>
      <c r="K61" s="217"/>
      <c r="L61" s="217"/>
    </row>
    <row r="62" spans="1:12" x14ac:dyDescent="0.25">
      <c r="F62" s="24"/>
      <c r="H62" s="24"/>
      <c r="I62" s="24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0866141732283472" header="0" footer="0.31496062992125984"/>
  <pageSetup paperSize="9" scale="88" firstPageNumber="15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Asset</vt:lpstr>
      <vt:lpstr>Liability</vt:lpstr>
      <vt:lpstr>Equity</vt:lpstr>
      <vt:lpstr>3 month </vt:lpstr>
      <vt:lpstr>9 month </vt:lpstr>
      <vt:lpstr>Change</vt:lpstr>
      <vt:lpstr>Change (2)</vt:lpstr>
      <vt:lpstr>CFE1 </vt:lpstr>
      <vt:lpstr>CFE2</vt:lpstr>
      <vt:lpstr>CFE3</vt:lpstr>
      <vt:lpstr>'3 month '!Print_Area</vt:lpstr>
      <vt:lpstr>'9 month '!Print_Area</vt:lpstr>
      <vt:lpstr>Asset!Print_Area</vt:lpstr>
      <vt:lpstr>'CFE1 '!Print_Area</vt:lpstr>
      <vt:lpstr>'CFE2'!Print_Area</vt:lpstr>
      <vt:lpstr>'CFE3'!Print_Area</vt:lpstr>
      <vt:lpstr>Change!Print_Area</vt:lpstr>
      <vt:lpstr>'Change (2)'!Print_Area</vt:lpstr>
      <vt:lpstr>Equity!Print_Area</vt:lpstr>
      <vt:lpstr>Liability!Print_Area</vt:lpstr>
      <vt:lpstr>'CFE3'!Print_Titles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Prayong Manokwanhathai</dc:creator>
  <cp:lastModifiedBy>Prayong Manokwanhathai</cp:lastModifiedBy>
  <dcterms:created xsi:type="dcterms:W3CDTF">2018-11-14T17:43:35Z</dcterms:created>
  <dcterms:modified xsi:type="dcterms:W3CDTF">2018-11-14T17:44:25Z</dcterms:modified>
</cp:coreProperties>
</file>